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65" windowWidth="14310" windowHeight="14475"/>
  </bookViews>
  <sheets>
    <sheet name="All samples" sheetId="3" r:id="rId1"/>
    <sheet name="2017 datatable &amp; QC" sheetId="1" r:id="rId2"/>
    <sheet name="2016 datatable &amp; QC" sheetId="2" r:id="rId3"/>
    <sheet name="2011 datatable &amp; QC" sheetId="6" r:id="rId4"/>
  </sheets>
  <calcPr calcId="145621"/>
</workbook>
</file>

<file path=xl/calcChain.xml><?xml version="1.0" encoding="utf-8"?>
<calcChain xmlns="http://schemas.openxmlformats.org/spreadsheetml/2006/main">
  <c r="V53" i="6" l="1"/>
  <c r="AL53" i="6"/>
  <c r="AK53" i="6"/>
  <c r="AJ53" i="6"/>
  <c r="AI53" i="6"/>
  <c r="AG53" i="6"/>
  <c r="AC53" i="6"/>
  <c r="Y53" i="6"/>
  <c r="S53" i="6"/>
  <c r="R53" i="6"/>
  <c r="P53" i="6"/>
  <c r="O53" i="6"/>
  <c r="L53" i="6"/>
  <c r="J53" i="6"/>
  <c r="AY86" i="6"/>
  <c r="AX86" i="6"/>
  <c r="AV86" i="6"/>
  <c r="AU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U86" i="6"/>
  <c r="T86" i="6"/>
  <c r="S86" i="6"/>
  <c r="R86" i="6"/>
  <c r="Q86" i="6"/>
  <c r="P86" i="6"/>
  <c r="O86" i="6"/>
  <c r="N86" i="6"/>
  <c r="M86" i="6"/>
  <c r="L86" i="6"/>
  <c r="K86" i="6"/>
  <c r="L92" i="6"/>
  <c r="M92" i="6"/>
  <c r="N92" i="6"/>
  <c r="O92" i="6"/>
  <c r="P92" i="6"/>
  <c r="Q92" i="6"/>
  <c r="R92" i="6"/>
  <c r="S92" i="6"/>
  <c r="T92" i="6"/>
  <c r="U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U92" i="6"/>
  <c r="AV92" i="6"/>
  <c r="AX92" i="6"/>
  <c r="AY92" i="6"/>
  <c r="K92" i="6"/>
  <c r="L67" i="6"/>
  <c r="M67" i="6"/>
  <c r="N67" i="6"/>
  <c r="O67" i="6"/>
  <c r="P67" i="6"/>
  <c r="Q67" i="6"/>
  <c r="R67" i="6"/>
  <c r="S67" i="6"/>
  <c r="T67" i="6"/>
  <c r="U67" i="6"/>
  <c r="W67" i="6"/>
  <c r="X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L64" i="6"/>
  <c r="M64" i="6"/>
  <c r="N64" i="6"/>
  <c r="P64" i="6"/>
  <c r="Q64" i="6"/>
  <c r="R64" i="6"/>
  <c r="S64" i="6"/>
  <c r="T64" i="6"/>
  <c r="U64" i="6"/>
  <c r="W64" i="6"/>
  <c r="X64" i="6"/>
  <c r="Y64" i="6"/>
  <c r="Z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U64" i="6"/>
  <c r="AV64" i="6"/>
  <c r="AW64" i="6"/>
  <c r="AX64" i="6"/>
  <c r="AY64" i="6"/>
  <c r="K67" i="6"/>
  <c r="K64" i="6"/>
  <c r="J61" i="6"/>
  <c r="L49" i="6"/>
  <c r="M49" i="6"/>
  <c r="N49" i="6"/>
  <c r="O49" i="6"/>
  <c r="P49" i="6"/>
  <c r="Q49" i="6"/>
  <c r="R49" i="6"/>
  <c r="S49" i="6"/>
  <c r="T49" i="6"/>
  <c r="U49" i="6"/>
  <c r="W49" i="6"/>
  <c r="X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M46" i="6"/>
  <c r="N46" i="6"/>
  <c r="P46" i="6"/>
  <c r="Q46" i="6"/>
  <c r="R46" i="6"/>
  <c r="S46" i="6"/>
  <c r="T46" i="6"/>
  <c r="U46" i="6"/>
  <c r="W46" i="6"/>
  <c r="X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U46" i="6"/>
  <c r="AV46" i="6"/>
  <c r="AW46" i="6"/>
  <c r="AX46" i="6"/>
  <c r="AY46" i="6"/>
  <c r="K49" i="6"/>
  <c r="J49" i="6"/>
  <c r="K46" i="6"/>
  <c r="J46" i="6"/>
  <c r="AQ44" i="2" l="1"/>
  <c r="AQ41" i="2"/>
  <c r="AO38" i="2"/>
  <c r="AN38" i="2"/>
  <c r="AK38" i="2"/>
  <c r="AH38" i="2"/>
  <c r="AG38" i="2"/>
  <c r="AF38" i="2"/>
  <c r="AD38" i="2"/>
  <c r="AC38" i="2"/>
  <c r="AB38" i="2"/>
  <c r="AA38" i="2"/>
  <c r="Z38" i="2"/>
  <c r="Y38" i="2"/>
  <c r="X38" i="2"/>
  <c r="W38" i="2"/>
  <c r="V38" i="2"/>
  <c r="U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AP35" i="2"/>
  <c r="AO35" i="2"/>
  <c r="AN35" i="2"/>
  <c r="AM35" i="2"/>
  <c r="AL35" i="2"/>
  <c r="AK35" i="2"/>
  <c r="AJ35" i="2"/>
  <c r="AI35" i="2"/>
  <c r="AH35" i="2"/>
  <c r="AG35" i="2"/>
  <c r="AF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AP30" i="2"/>
  <c r="AN30" i="2"/>
  <c r="AL30" i="2"/>
  <c r="AK30" i="2"/>
  <c r="AH30" i="2"/>
  <c r="AG30" i="2"/>
  <c r="AF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AQ27" i="2"/>
  <c r="AP27" i="2"/>
  <c r="AO27" i="2"/>
  <c r="AN27" i="2"/>
  <c r="AM27" i="2"/>
  <c r="AL27" i="2"/>
  <c r="AK27" i="2"/>
  <c r="AJ27" i="2"/>
  <c r="AH27" i="2"/>
  <c r="AG27" i="2"/>
  <c r="AF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AN23" i="2"/>
  <c r="AM23" i="2"/>
  <c r="AL23" i="2"/>
  <c r="AK23" i="2"/>
  <c r="AH23" i="2"/>
  <c r="AG23" i="2"/>
  <c r="AF23" i="2"/>
  <c r="AD23" i="2"/>
  <c r="AC23" i="2"/>
  <c r="AB23" i="2"/>
  <c r="AA23" i="2"/>
  <c r="Z23" i="2"/>
  <c r="Y23" i="2"/>
  <c r="X23" i="2"/>
  <c r="W23" i="2"/>
  <c r="U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AQ30" i="1" l="1"/>
  <c r="AN30" i="1"/>
  <c r="AL30" i="1"/>
  <c r="AK30" i="1"/>
  <c r="AJ30" i="1"/>
  <c r="AI30" i="1"/>
  <c r="AG30" i="1"/>
  <c r="AF30" i="1"/>
  <c r="AE30" i="1"/>
  <c r="AD30" i="1"/>
  <c r="AC30" i="1"/>
  <c r="AB30" i="1"/>
  <c r="AA30" i="1"/>
  <c r="Z30" i="1"/>
  <c r="X30" i="1"/>
  <c r="V30" i="1"/>
  <c r="U30" i="1"/>
  <c r="S30" i="1"/>
  <c r="R30" i="1"/>
  <c r="Q30" i="1"/>
  <c r="P30" i="1"/>
  <c r="O30" i="1"/>
  <c r="M30" i="1"/>
  <c r="L30" i="1"/>
  <c r="K30" i="1"/>
  <c r="J30" i="1"/>
  <c r="J21" i="1"/>
  <c r="AM25" i="1" l="1"/>
  <c r="S25" i="1"/>
  <c r="AL21" i="1" l="1"/>
  <c r="AT34" i="1" l="1"/>
  <c r="AS40" i="1"/>
  <c r="AR40" i="1"/>
  <c r="AQ40" i="1"/>
  <c r="AP40" i="1"/>
  <c r="AO40" i="1"/>
  <c r="AN40" i="1"/>
  <c r="AM40" i="1"/>
  <c r="AL40" i="1"/>
  <c r="AK40" i="1"/>
  <c r="AJ40" i="1"/>
  <c r="AI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AR37" i="1"/>
  <c r="AQ37" i="1"/>
  <c r="AN37" i="1"/>
  <c r="AM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AR25" i="1"/>
  <c r="AT25" i="1"/>
  <c r="Y25" i="1" l="1"/>
  <c r="J25" i="1"/>
  <c r="AN21" i="1"/>
  <c r="V21" i="1"/>
  <c r="M21" i="1" l="1"/>
  <c r="O21" i="1"/>
  <c r="P21" i="1"/>
  <c r="Q21" i="1"/>
  <c r="R21" i="1"/>
  <c r="S21" i="1"/>
  <c r="U21" i="1"/>
  <c r="X21" i="1"/>
  <c r="Z21" i="1"/>
  <c r="AA21" i="1"/>
  <c r="AB21" i="1"/>
  <c r="AC21" i="1"/>
  <c r="AD21" i="1"/>
  <c r="AE21" i="1"/>
  <c r="AF21" i="1"/>
  <c r="AG21" i="1"/>
  <c r="AI21" i="1"/>
  <c r="AJ21" i="1"/>
  <c r="AK21" i="1"/>
  <c r="AQ21" i="1"/>
  <c r="L21" i="1"/>
  <c r="K21" i="1"/>
  <c r="AA25" i="1"/>
  <c r="AB25" i="1"/>
  <c r="AC25" i="1"/>
  <c r="AD25" i="1"/>
  <c r="AE25" i="1"/>
  <c r="AF25" i="1"/>
  <c r="AG25" i="1"/>
  <c r="AI25" i="1"/>
  <c r="AJ25" i="1"/>
  <c r="AK25" i="1"/>
  <c r="AN25" i="1"/>
  <c r="AO25" i="1"/>
  <c r="AQ25" i="1"/>
  <c r="AS25" i="1"/>
  <c r="Z25" i="1"/>
  <c r="L25" i="1"/>
  <c r="M25" i="1"/>
  <c r="N25" i="1"/>
  <c r="O25" i="1"/>
  <c r="P25" i="1"/>
  <c r="Q25" i="1"/>
  <c r="R25" i="1"/>
  <c r="T25" i="1"/>
  <c r="U25" i="1"/>
  <c r="V25" i="1"/>
  <c r="W25" i="1"/>
  <c r="X25" i="1"/>
  <c r="K25" i="1"/>
</calcChain>
</file>

<file path=xl/comments1.xml><?xml version="1.0" encoding="utf-8"?>
<comments xmlns="http://schemas.openxmlformats.org/spreadsheetml/2006/main">
  <authors>
    <author>van Straaten, Bram MEM:EX</author>
  </authors>
  <commentList>
    <comment ref="A24" authorId="0">
      <text>
        <r>
          <rPr>
            <sz val="9"/>
            <color indexed="81"/>
            <rFont val="Tahoma"/>
            <family val="2"/>
          </rPr>
          <t>Aqua Regia recommended values for Acme Labs</t>
        </r>
      </text>
    </comment>
  </commentList>
</comments>
</file>

<file path=xl/sharedStrings.xml><?xml version="1.0" encoding="utf-8"?>
<sst xmlns="http://schemas.openxmlformats.org/spreadsheetml/2006/main" count="3274" uniqueCount="402">
  <si>
    <t>Method</t>
  </si>
  <si>
    <t>AQ200</t>
  </si>
  <si>
    <t>Analyte</t>
  </si>
  <si>
    <t>Ni</t>
  </si>
  <si>
    <t>Sc</t>
  </si>
  <si>
    <t>Ba</t>
  </si>
  <si>
    <t>Co</t>
  </si>
  <si>
    <t>Ga</t>
  </si>
  <si>
    <t>Sr</t>
  </si>
  <si>
    <t>Th</t>
  </si>
  <si>
    <t>V</t>
  </si>
  <si>
    <t>W</t>
  </si>
  <si>
    <t>La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</si>
  <si>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</si>
  <si>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</si>
  <si>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</si>
  <si>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</si>
  <si>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</si>
  <si>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</si>
  <si>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</si>
  <si>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</si>
  <si>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</si>
  <si>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</si>
  <si>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</si>
  <si>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</si>
  <si>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</si>
  <si>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Unit</t>
  </si>
  <si>
    <t>%</t>
  </si>
  <si>
    <t>PPB</t>
  </si>
  <si>
    <t>MDL</t>
  </si>
  <si>
    <t>Sample</t>
  </si>
  <si>
    <t>Type</t>
  </si>
  <si>
    <t>&lt;20</t>
  </si>
  <si>
    <t>&lt;1</t>
  </si>
  <si>
    <t>&lt;0.5</t>
  </si>
  <si>
    <t>&lt;0.1</t>
  </si>
  <si>
    <t>&lt;0.01</t>
  </si>
  <si>
    <t>&lt;0.2</t>
  </si>
  <si>
    <t>Reference Materials</t>
  </si>
  <si>
    <t>STD OREAS45EA</t>
  </si>
  <si>
    <t>BLK</t>
  </si>
  <si>
    <t>&lt;0.05</t>
  </si>
  <si>
    <t>S</t>
  </si>
  <si>
    <t>ppm</t>
  </si>
  <si>
    <t>E_NAD83_9N</t>
  </si>
  <si>
    <t>N_NAD83_9N</t>
  </si>
  <si>
    <t>Field description</t>
  </si>
  <si>
    <t>Blanks</t>
  </si>
  <si>
    <t>Expected</t>
  </si>
  <si>
    <t>Difference</t>
  </si>
  <si>
    <t>Quality Control Samples</t>
  </si>
  <si>
    <t>Unit (long)</t>
  </si>
  <si>
    <t>Unit (short)</t>
  </si>
  <si>
    <t>Methodology descriptions:</t>
  </si>
  <si>
    <t>Chip Duplicates</t>
  </si>
  <si>
    <t>BCGS TILL 2013 standard</t>
  </si>
  <si>
    <t>Lab Duplicates and Standards</t>
  </si>
  <si>
    <t>BCGS Duplicates and Standards</t>
  </si>
  <si>
    <t>FA330</t>
  </si>
  <si>
    <t>Mn</t>
  </si>
  <si>
    <t>Fe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</si>
  <si>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</si>
  <si>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</si>
  <si>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</si>
  <si>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</si>
  <si>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</si>
  <si>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</si>
  <si>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</si>
  <si>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</si>
  <si>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</si>
  <si>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Te</t>
  </si>
  <si>
    <t>&lt;2</t>
  </si>
  <si>
    <t>&lt;0.001</t>
  </si>
  <si>
    <t>BDL</t>
  </si>
  <si>
    <t>Assay samples</t>
  </si>
  <si>
    <t>LabSample</t>
  </si>
  <si>
    <t>Rock, grab</t>
  </si>
  <si>
    <t>Bureau Veritas Commodities:</t>
  </si>
  <si>
    <t>FA330: Fire assay of 30 g sample split, Au, ICP-ES</t>
  </si>
  <si>
    <t>AQ200: Modified aqua regia (HNO3-HCl) digestion of 0.5 g sample split, 36 elements, ICP-ES/MS</t>
  </si>
  <si>
    <t>Rock samples crushed and pulverized with chrome steel mill</t>
  </si>
  <si>
    <t>N.A.</t>
  </si>
  <si>
    <t>&gt;10000.0</t>
  </si>
  <si>
    <t>15BvS-25-11</t>
  </si>
  <si>
    <t>17BvS-12-90</t>
  </si>
  <si>
    <t>17BvS-2-11</t>
  </si>
  <si>
    <t>17BvS-16-134</t>
  </si>
  <si>
    <t>17BvS-17-139</t>
  </si>
  <si>
    <t>17BvS-28-270</t>
  </si>
  <si>
    <t>17SBI-37-300</t>
  </si>
  <si>
    <t>17SBI-41-361</t>
  </si>
  <si>
    <t>17SBI-41-361dup</t>
  </si>
  <si>
    <t>lmJHMMv</t>
  </si>
  <si>
    <t>lmJSPs</t>
  </si>
  <si>
    <t>lmJHMUvf</t>
  </si>
  <si>
    <t>EMJf</t>
  </si>
  <si>
    <t>10-20 cm wide Qtz-Cpy-Mal vein</t>
  </si>
  <si>
    <t>10% disseminated Py in dark grey silicified very thinly bedded sandstone, interbedded with black laminated siltstone</t>
  </si>
  <si>
    <t>5% disseminated Py in medium grey silicified (likely stratified sedimentary) rock</t>
  </si>
  <si>
    <t>10% disseminated Py in silicified and bleached/cream coloured porphyry with pink Pl crystals</t>
  </si>
  <si>
    <t>30% disseminated Py in medium-dark grey highly silicified stratified sedimentary rock. Local 40x40 cm area with increased Py content</t>
  </si>
  <si>
    <t>Cu-oxide and chalcocite(?) veinlets and stringers perpendicular and paralell to flow bands in white and purple Pl porphyry; from subcrop in trench</t>
  </si>
  <si>
    <t xml:space="preserve">~1-3% disseminated Py in rusty weathering (gossanous?) felsic intrusion. Fresh surface is light grey and sugary, appears to be silicious; from float </t>
  </si>
  <si>
    <t>Bowser Lake Group conglomerate</t>
  </si>
  <si>
    <t>Horn Mountain Formation middle maroon volcanic unit</t>
  </si>
  <si>
    <t>Spatsizi Formation argillite, siltstone and sandstone unit</t>
  </si>
  <si>
    <t>Horn Mountain Formation upper felsic volcanic unit</t>
  </si>
  <si>
    <t>Horn Mountain phase felsic intrusive</t>
  </si>
  <si>
    <t>Standard</t>
  </si>
  <si>
    <t>Duplicate</t>
  </si>
  <si>
    <t>Pulp duplicates</t>
  </si>
  <si>
    <t>Bram van Straaten, Sebastian Bichlmaier</t>
  </si>
  <si>
    <t>Bureau Veritas Commodities Canada Ltd. (Job no. VAN17002156)</t>
  </si>
  <si>
    <t>STD OXC145</t>
  </si>
  <si>
    <t>STD DS11</t>
  </si>
  <si>
    <t>ROCK-VAN</t>
  </si>
  <si>
    <t>Prep Blank</t>
  </si>
  <si>
    <t>Note that due to an oversight, the samples were milled in the following order: 62747, 53, 48, 49, 50, 52, 54, 55, 56</t>
  </si>
  <si>
    <t>Didn't end up submitting a sample with lab sample number 62757 to the lab</t>
  </si>
  <si>
    <t>PUL85: Pulverized to 85% passing 200 mesh (75 microns) using a mild-steel mill</t>
  </si>
  <si>
    <t>&lt;0.02</t>
  </si>
  <si>
    <t>BC Geological Survey Victoria:</t>
  </si>
  <si>
    <t>BC Geological Survey, McBride River Project, 2017</t>
  </si>
  <si>
    <t>3 km south of D8/D1 showings</t>
  </si>
  <si>
    <t>0.6 km East of Mt. Sister Mary</t>
  </si>
  <si>
    <t>Near Peak 2102 m</t>
  </si>
  <si>
    <t>1 km northwest of Star showing</t>
  </si>
  <si>
    <t>At CM prospect</t>
  </si>
  <si>
    <t>5 km southeast of Peak 2102 m</t>
  </si>
  <si>
    <t>Location</t>
  </si>
  <si>
    <t>Replicate</t>
  </si>
  <si>
    <t>Blank</t>
  </si>
  <si>
    <t>Pulps failed Bureau Veritas' QC test of 85% passing 200 mesh (62747: 75.8%; 62756: 54.2%), and all rock samples were re-pulverized at Bureau Veritas</t>
  </si>
  <si>
    <t>mJBLs</t>
  </si>
  <si>
    <t>BC Geological Survey, McBride Project, 2016</t>
  </si>
  <si>
    <t>Bram van Straaten, Rohanna Gibson</t>
  </si>
  <si>
    <t>Bureau Veritas Commodities Canada Ltd. (Job no. VAN16001707)</t>
  </si>
  <si>
    <t>16BvS-10-76</t>
  </si>
  <si>
    <t>East of Mo showing</t>
  </si>
  <si>
    <t>Horn Mountain phase platy pl intrusive unit (Early to Middle Jurassic)</t>
  </si>
  <si>
    <t>EMJm.po</t>
  </si>
  <si>
    <t>platy pl porphyry, float with up to 8% dissem py and qtz-py+/-mo vein</t>
  </si>
  <si>
    <t>16BvS-10-77</t>
  </si>
  <si>
    <t>platy pl porphyry, up to 25% py+/-cpy</t>
  </si>
  <si>
    <t>16BvS-21-158</t>
  </si>
  <si>
    <t>At Straight-across showing</t>
  </si>
  <si>
    <t>Tanzilla phase Aug bearing Pl porphyry (Middle Jurassic)</t>
  </si>
  <si>
    <t>MJap</t>
  </si>
  <si>
    <t>pl porphyry, &lt;5% dissem py with bt hornfels and silicification</t>
  </si>
  <si>
    <t>16RGI-8-49</t>
  </si>
  <si>
    <t>4 km northwest of Horn Mnt.</t>
  </si>
  <si>
    <t>Horn Mountain phase mafic intrusive unit (Early to Middle Jurassic)</t>
  </si>
  <si>
    <t>EMJm</t>
  </si>
  <si>
    <t>aug phyric coherent rock, irregular qtz veins, rusty gossan+ep+clay alteration, friable rock</t>
  </si>
  <si>
    <t>16RGI-8-50</t>
  </si>
  <si>
    <t>3 km northwest of Horn Mnt.</t>
  </si>
  <si>
    <t>hbl-bearing pl porphyry, rusty-brown colour with chl+ep+py alteration</t>
  </si>
  <si>
    <t>16RGI-9-57</t>
  </si>
  <si>
    <t>2 km north of Horn Mnt.</t>
  </si>
  <si>
    <t>aug phyric coherent rock, friable rusty alteration zone</t>
  </si>
  <si>
    <t>16RGI-21-136</t>
  </si>
  <si>
    <t>13 km southeast of Glacial Lake</t>
  </si>
  <si>
    <t>pl porphyry, chl+kfs and QSP alteration, 5% diss py, vuggy ep+qtz</t>
  </si>
  <si>
    <t>16RGI-23-144</t>
  </si>
  <si>
    <t>11 km southeast of Glacial Lake</t>
  </si>
  <si>
    <t>aug phyric coherent rock, qtz+ep veins, breccia and alteration, up to 35% diss py</t>
  </si>
  <si>
    <t>16RGI-27-172</t>
  </si>
  <si>
    <t>East of Pat showing</t>
  </si>
  <si>
    <t>Three Sisters pluton central felsic phase (Middle Jurassic)</t>
  </si>
  <si>
    <t>MJTSqm</t>
  </si>
  <si>
    <t>bt-hbl qtz monzodiorite, local strong gossan alteration w. qtz veins, brecciated texture, malachite</t>
  </si>
  <si>
    <t>16RGI-41-268</t>
  </si>
  <si>
    <t>4 km southeast of Glacial Lake</t>
  </si>
  <si>
    <t>aug-pl phyric coherent rock, hematite+goethite+clay alteration, qtz+/-ser w. diss py</t>
  </si>
  <si>
    <t>16RGI-41-268dup</t>
  </si>
  <si>
    <t>USGS GXR-1</t>
  </si>
  <si>
    <t>&gt;100.0</t>
  </si>
  <si>
    <t>STD DS10</t>
  </si>
  <si>
    <t>STD OXD108</t>
  </si>
  <si>
    <t>STD OXI121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</si>
  <si>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</si>
  <si>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</si>
  <si>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</si>
  <si>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</si>
  <si>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</si>
  <si>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</si>
  <si>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</si>
  <si>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</si>
  <si>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</si>
  <si>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</si>
  <si>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</si>
  <si>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</si>
  <si>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</si>
  <si>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</si>
  <si>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</si>
  <si>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</si>
  <si>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</si>
  <si>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</si>
  <si>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</si>
  <si>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</si>
  <si>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</si>
  <si>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</si>
  <si>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</si>
  <si>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</si>
  <si>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</si>
  <si>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</si>
  <si>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</si>
  <si>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</si>
  <si>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</si>
  <si>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</si>
  <si>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</si>
  <si>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</si>
  <si>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</si>
  <si>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</si>
  <si>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</si>
  <si>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</si>
  <si>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 xml:space="preserve"> light grey/bleached siliceous Pl-phyric coherent rock, common Cu-oxide, locally abundant thin Qtz±oxidized sulphide±Cu-oxide veins; from float (likely subcrop)</t>
  </si>
  <si>
    <t>Sn</t>
  </si>
  <si>
    <t>Rb</t>
  </si>
  <si>
    <t>Nb</t>
  </si>
  <si>
    <t>Y</t>
  </si>
  <si>
    <t>Zr</t>
  </si>
  <si>
    <t>Hf</t>
  </si>
  <si>
    <t>Ta</t>
  </si>
  <si>
    <t>Ce</t>
  </si>
  <si>
    <t>U</t>
  </si>
  <si>
    <t>Li</t>
  </si>
  <si>
    <t>Be</t>
  </si>
  <si>
    <t>11BVA5-30</t>
  </si>
  <si>
    <t>11BVA9-48</t>
  </si>
  <si>
    <t>11JLO32-319</t>
  </si>
  <si>
    <t>11BVA11-62a</t>
  </si>
  <si>
    <t>11BVA11-62b</t>
  </si>
  <si>
    <t>&gt;10000</t>
  </si>
  <si>
    <t>11BVA2-12</t>
  </si>
  <si>
    <t>11BVA11-57</t>
  </si>
  <si>
    <t>11BVA11-58b</t>
  </si>
  <si>
    <t>11BVA11-59</t>
  </si>
  <si>
    <t>11BVA26-184</t>
  </si>
  <si>
    <t>11BVA26-187</t>
  </si>
  <si>
    <t>11BVA25-172</t>
  </si>
  <si>
    <t>11BVA13-74</t>
  </si>
  <si>
    <t>11BVA14-82</t>
  </si>
  <si>
    <t>11BVA15-90</t>
  </si>
  <si>
    <t>11BVA30-216</t>
  </si>
  <si>
    <t>11BVA32-241</t>
  </si>
  <si>
    <t>11BVA32-246</t>
  </si>
  <si>
    <t>11BVA33-253</t>
  </si>
  <si>
    <t>11BVA33-257</t>
  </si>
  <si>
    <t>&gt;10.0</t>
  </si>
  <si>
    <t>LTrGP</t>
  </si>
  <si>
    <t>TrSTs</t>
  </si>
  <si>
    <t>LTrCHqm</t>
  </si>
  <si>
    <t>LTrGLum</t>
  </si>
  <si>
    <t>LTrCHqm?</t>
  </si>
  <si>
    <t>MJTSgr</t>
  </si>
  <si>
    <t>MJTSqd.fg</t>
  </si>
  <si>
    <t>TrSTv</t>
  </si>
  <si>
    <t>Gnat Lake ultramafite</t>
  </si>
  <si>
    <t>North of 3 Sisters</t>
  </si>
  <si>
    <t>3 Sisters</t>
  </si>
  <si>
    <t>South of 3 Sisters</t>
  </si>
  <si>
    <t>Cake Hill pluton</t>
  </si>
  <si>
    <t>Stuhini Group sedimentary rocks</t>
  </si>
  <si>
    <t>Gnat Pass intrusive</t>
  </si>
  <si>
    <t>Gnat lakes ultramafite</t>
  </si>
  <si>
    <t>Cake Hill pluton?</t>
  </si>
  <si>
    <t>Three Sisters central felsic phase</t>
  </si>
  <si>
    <t>Three Sisters fine-grained mafic-intermediate phase</t>
  </si>
  <si>
    <t>Three Sisters potassic phase</t>
  </si>
  <si>
    <t>Stuhini Group volcanic rocks</t>
  </si>
  <si>
    <t>Upper Gnat Creek</t>
  </si>
  <si>
    <r>
      <t xml:space="preserve"> light grey/bleached siliceous Pl-phyric coherent rock, common Cu-oxide, locally abundant thin Qtz</t>
    </r>
    <r>
      <rPr>
        <sz val="11"/>
        <color theme="1"/>
        <rFont val="Calibri"/>
        <family val="2"/>
        <scheme val="minor"/>
      </rPr>
      <t>±oxidized sulphide±Cu-oxide veins; from float (likely subcrop)</t>
    </r>
  </si>
  <si>
    <t>RU-1</t>
  </si>
  <si>
    <t>AcmeLabs:</t>
  </si>
  <si>
    <t>Gnat Pass prospect</t>
  </si>
  <si>
    <t>Dalvenie prospect</t>
  </si>
  <si>
    <t>Mat showing</t>
  </si>
  <si>
    <t>North of Mat showing</t>
  </si>
  <si>
    <t>Pat showing</t>
  </si>
  <si>
    <t>West of Pat showing</t>
  </si>
  <si>
    <t>Several percent pyrite in Fe-oxide, hematite, carbonate altered rocks</t>
  </si>
  <si>
    <t>Minor pyrite in pink (K-feldspar?) altered rock</t>
  </si>
  <si>
    <t>Chalcopyrite and rare pyrite, predominantly in fractures and veins</t>
  </si>
  <si>
    <t>Abundant Fe-oxides in silicified and sericitized zone</t>
  </si>
  <si>
    <t>Massive sulphide vein, locally brecciated; epidote altered</t>
  </si>
  <si>
    <t>Several percent disseminated pyrite in silicified and likely sericite-altered rock</t>
  </si>
  <si>
    <t>Several percent pyrite associated with felsic dike(let)s that cut ultramafic rock</t>
  </si>
  <si>
    <t>Abundant disseminated sulphides in Fe-oxide stained zone</t>
  </si>
  <si>
    <t>Very fine-grained disseminated sulphides within thinly laminated to very thinly bedded siltstone-sandstone</t>
  </si>
  <si>
    <t>Disseminated sulphides in stronly Fe-oxide stained rocks</t>
  </si>
  <si>
    <t>Sulphides and Cu-oxides pods/lenses in plutonic rock</t>
  </si>
  <si>
    <t>Sulphide veins with abundant Fe-oxide staining and local Cu-oxide staining</t>
  </si>
  <si>
    <t>Quartz-sulphide veins with Fe-oxide and Cu-oxides</t>
  </si>
  <si>
    <t>Pyrite in veinlets in altered rock</t>
  </si>
  <si>
    <t>Quartz-sulphide vein, 10 cm wide</t>
  </si>
  <si>
    <t>Vein- and breccia-hosted pyrite and chalcopyrite with Fe-oxide and Cu-oxides</t>
  </si>
  <si>
    <t>Several percent disseminated and vein-hosted pyrite</t>
  </si>
  <si>
    <t>Sulphides in veinlets and disseminations associated with Fe-oxides</t>
  </si>
  <si>
    <t>Pyrite in veinlets and disseminations associated with green actinolite (?)</t>
  </si>
  <si>
    <t>3B01: Lead-collection fire assay fusion, Au, ICP-ES</t>
  </si>
  <si>
    <t>1EX: Four-acid digestion, 41 elements, ICP-MS</t>
  </si>
  <si>
    <t>Acme Analytical Laboratories Ltd. (Job no. VAN11004960)</t>
  </si>
  <si>
    <t>1EX</t>
  </si>
  <si>
    <t>3B</t>
  </si>
  <si>
    <t>Listwanite</t>
  </si>
  <si>
    <t>Limey meta silstone</t>
  </si>
  <si>
    <t>Tsaybahe</t>
  </si>
  <si>
    <t>Plag porphyry tuff</t>
  </si>
  <si>
    <t>Plagioclase Porphyry</t>
  </si>
  <si>
    <t>Syenite</t>
  </si>
  <si>
    <t>Hbl Monzonite</t>
  </si>
  <si>
    <t>Stuhini</t>
  </si>
  <si>
    <t>&gt;200.0</t>
  </si>
  <si>
    <t>STD OXC88</t>
  </si>
  <si>
    <t>STD OXH82</t>
  </si>
  <si>
    <t>STD OREAS24P</t>
  </si>
  <si>
    <t>STD OREAS45C</t>
  </si>
  <si>
    <t>11JLO-8-65</t>
  </si>
  <si>
    <t>11JLO-12-105</t>
  </si>
  <si>
    <t>11LDI-19-164a</t>
  </si>
  <si>
    <t>11LDI-19-164b</t>
  </si>
  <si>
    <t>11OIV-3-38</t>
  </si>
  <si>
    <t>11JLO-24-244-2</t>
  </si>
  <si>
    <t>11JLO-24-249</t>
  </si>
  <si>
    <t>11JLO-28-285</t>
  </si>
  <si>
    <t>11JLO-28-287</t>
  </si>
  <si>
    <t>11JLO-29-296-3</t>
  </si>
  <si>
    <t>11DMO-35-309Dup</t>
  </si>
  <si>
    <t>11DMO-6-49</t>
  </si>
  <si>
    <t>11DMO-33-284</t>
  </si>
  <si>
    <t>11DMO-35-309</t>
  </si>
  <si>
    <t>11BVA-33-257Dup</t>
  </si>
  <si>
    <t>PzTrCClw</t>
  </si>
  <si>
    <t>emTrTa</t>
  </si>
  <si>
    <t>MJPm</t>
  </si>
  <si>
    <t>lTrSpp</t>
  </si>
  <si>
    <t>lTrSw</t>
  </si>
  <si>
    <t>MJHsy</t>
  </si>
  <si>
    <t>MJHgd</t>
  </si>
  <si>
    <t>lTrSmv</t>
  </si>
  <si>
    <t>lTrS</t>
  </si>
  <si>
    <t>lTrSvs</t>
  </si>
  <si>
    <t>Tsaybahe group silicieous siltstone, argillite and limestone unit</t>
  </si>
  <si>
    <t>Cache Creek complex, listwanite-altered ultramafic rocks</t>
  </si>
  <si>
    <t>Pallen Creek pluton</t>
  </si>
  <si>
    <t>Stuhini Group plagioclase+/-augite phyric basalt flows</t>
  </si>
  <si>
    <t>Stuhini Group volcanic clast-dominated conglomerate</t>
  </si>
  <si>
    <t>Hluey Lake pluton, biotite monzonite to syenite</t>
  </si>
  <si>
    <t>Hluey Lake pluton, biotite-hornblende granodiorite</t>
  </si>
  <si>
    <t>Stuhini Group, undivided</t>
  </si>
  <si>
    <t>Stuhini Group, volcanic sandstone unit</t>
  </si>
  <si>
    <t>Stuhini Group, latite, trachyite, basalt unit</t>
  </si>
  <si>
    <t>Near King Salmon Fault</t>
  </si>
  <si>
    <t>West of Pallen Creek pluton</t>
  </si>
  <si>
    <t>South of Auguschidle Creek</t>
  </si>
  <si>
    <t>n/a</t>
  </si>
  <si>
    <t>Silica blank</t>
  </si>
  <si>
    <t>BC Geological Survey, Dease Lake Project, 2011</t>
  </si>
  <si>
    <t>Jim Logan, Larry Diakow, Bram van Straaten, David Moynihan, Olivia Iverson</t>
  </si>
  <si>
    <t>W of Tan showing</t>
  </si>
  <si>
    <t>Near Hu prospect</t>
  </si>
  <si>
    <t>Sn_ppm</t>
  </si>
  <si>
    <t>Nb_ppm</t>
  </si>
  <si>
    <t>Y_ppm</t>
  </si>
  <si>
    <t>Zr_ppm</t>
  </si>
  <si>
    <t>Ta_ppm</t>
  </si>
  <si>
    <t>Ce_ppm</t>
  </si>
  <si>
    <t>U_ppm</t>
  </si>
  <si>
    <t>Li_ppm</t>
  </si>
  <si>
    <t>Be_ppm</t>
  </si>
  <si>
    <t>Source</t>
  </si>
  <si>
    <t>van Straaten and Bichlmaier, 2018</t>
  </si>
  <si>
    <t>van Straaten and Gibson, 2017</t>
  </si>
  <si>
    <t>Logan et al., 2012</t>
  </si>
  <si>
    <t>van Straaten et al., 2012</t>
  </si>
  <si>
    <t>AquaRegia</t>
  </si>
  <si>
    <t>4AcidDig</t>
  </si>
  <si>
    <t>&lt;100</t>
  </si>
  <si>
    <t>11JLO-32-319</t>
  </si>
  <si>
    <t>11BVA-2-12</t>
  </si>
  <si>
    <t>11BVA-5-30</t>
  </si>
  <si>
    <t>11BVA-9-48</t>
  </si>
  <si>
    <t>11BVA-11-57</t>
  </si>
  <si>
    <t>11BVA-11-58b</t>
  </si>
  <si>
    <t>11BVA-11-59</t>
  </si>
  <si>
    <t>11BVA-11-62a</t>
  </si>
  <si>
    <t>11BVA-11-62b</t>
  </si>
  <si>
    <t>11BVA-13-74</t>
  </si>
  <si>
    <t>11BVA-14-82</t>
  </si>
  <si>
    <t>11BVA-33-257</t>
  </si>
  <si>
    <t>11BVA-15-90</t>
  </si>
  <si>
    <t>11BVA-25-172</t>
  </si>
  <si>
    <t>11BVA-26-184</t>
  </si>
  <si>
    <t>11BVA-26-187</t>
  </si>
  <si>
    <t>11BVA-30-216</t>
  </si>
  <si>
    <t>11BVA-32-241</t>
  </si>
  <si>
    <t>11BVA-32-246</t>
  </si>
  <si>
    <t>11BVA-33-253</t>
  </si>
  <si>
    <t>Rb_ppm</t>
  </si>
  <si>
    <t>Hf_ppm</t>
  </si>
  <si>
    <t>Au_FA_ppb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</si>
</sst>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120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6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2" fontId="0" fillId="0" borderId="0" xfId="0" applyNumberFormat="1" applyFont="1" applyBorder="1" applyAlignment="1">
      <alignment horizontal="right" vertical="center"/>
    </xf>
    <xf numFmtId="165" fontId="0" fillId="0" borderId="0" xfId="0" applyNumberFormat="1" applyFont="1" applyBorder="1" applyAlignment="1">
      <alignment horizontal="right" vertical="center"/>
    </xf>
    <xf numFmtId="0" fontId="20" fillId="0" borderId="0" xfId="0" applyFont="1" applyFill="1" applyBorder="1" applyAlignment="1" applyProtection="1">
      <alignment vertical="center" wrapText="1"/>
    </xf>
    <xf numFmtId="164" fontId="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0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2" fontId="0" fillId="0" borderId="0" xfId="0" applyNumberFormat="1" applyFont="1" applyFill="1" applyBorder="1" applyAlignment="1" applyProtection="1">
      <alignment horizontal="right" vertical="center"/>
    </xf>
    <xf numFmtId="0" fontId="19" fillId="0" borderId="0" xfId="0" applyFont="1" applyBorder="1"/>
    <xf numFmtId="0" fontId="18" fillId="0" borderId="0" xfId="0" applyFont="1" applyBorder="1"/>
    <xf numFmtId="0" fontId="19" fillId="33" borderId="0" xfId="0" applyFont="1" applyFill="1" applyBorder="1"/>
    <xf numFmtId="0" fontId="19" fillId="0" borderId="0" xfId="0" applyFont="1" applyBorder="1" applyAlignment="1">
      <alignment horizontal="left"/>
    </xf>
    <xf numFmtId="10" fontId="19" fillId="0" borderId="0" xfId="0" applyNumberFormat="1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2" fontId="0" fillId="0" borderId="0" xfId="0" applyNumberFormat="1" applyFont="1" applyFill="1" applyBorder="1" applyAlignment="1" applyProtection="1"/>
    <xf numFmtId="10" fontId="19" fillId="33" borderId="0" xfId="1" applyNumberFormat="1" applyFont="1" applyFill="1" applyBorder="1"/>
    <xf numFmtId="0" fontId="18" fillId="0" borderId="0" xfId="0" applyFont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1" fontId="0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164" fontId="19" fillId="0" borderId="0" xfId="0" applyNumberFormat="1" applyFont="1" applyFill="1" applyBorder="1" applyAlignment="1">
      <alignment horizontal="right" vertical="center"/>
    </xf>
    <xf numFmtId="10" fontId="19" fillId="0" borderId="0" xfId="0" applyNumberFormat="1" applyFont="1" applyFill="1" applyBorder="1" applyAlignment="1">
      <alignment vertical="center"/>
    </xf>
    <xf numFmtId="10" fontId="19" fillId="0" borderId="0" xfId="0" applyNumberFormat="1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164" fontId="24" fillId="0" borderId="0" xfId="0" applyNumberFormat="1" applyFont="1" applyFill="1" applyBorder="1" applyAlignment="1">
      <alignment horizontal="right" vertical="center"/>
    </xf>
    <xf numFmtId="1" fontId="24" fillId="0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right" vertical="center"/>
    </xf>
    <xf numFmtId="2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0" fontId="19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Alignment="1">
      <alignment horizontal="left"/>
    </xf>
    <xf numFmtId="0" fontId="0" fillId="0" borderId="0" xfId="0" applyFont="1" applyBorder="1" applyAlignment="1">
      <alignment horizontal="right"/>
    </xf>
    <xf numFmtId="1" fontId="0" fillId="0" borderId="0" xfId="0" applyNumberFormat="1" applyFont="1" applyBorder="1"/>
    <xf numFmtId="0" fontId="21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/>
    <xf numFmtId="0" fontId="0" fillId="0" borderId="0" xfId="0" applyFont="1" applyAlignment="1">
      <alignment horizontal="left"/>
    </xf>
    <xf numFmtId="0" fontId="16" fillId="0" borderId="0" xfId="0" applyFont="1" applyBorder="1" applyAlignment="1">
      <alignment horizontal="left" vertical="center"/>
    </xf>
    <xf numFmtId="10" fontId="19" fillId="0" borderId="0" xfId="1" applyNumberFormat="1" applyFont="1" applyFill="1" applyBorder="1" applyAlignment="1">
      <alignment horizontal="left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right"/>
    </xf>
    <xf numFmtId="2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34" borderId="0" xfId="0" applyFill="1"/>
    <xf numFmtId="1" fontId="24" fillId="0" borderId="0" xfId="0" applyNumberFormat="1" applyFont="1" applyFill="1" applyBorder="1" applyAlignment="1">
      <alignment horizontal="left" vertical="top"/>
    </xf>
    <xf numFmtId="1" fontId="24" fillId="34" borderId="0" xfId="0" applyNumberFormat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0" fillId="34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/>
    </xf>
    <xf numFmtId="0" fontId="0" fillId="34" borderId="0" xfId="0" applyFont="1" applyFill="1" applyAlignment="1">
      <alignment horizontal="right"/>
    </xf>
    <xf numFmtId="0" fontId="0" fillId="0" borderId="0" xfId="0" applyAlignment="1">
      <alignment horizontal="right"/>
    </xf>
    <xf numFmtId="2" fontId="0" fillId="34" borderId="0" xfId="0" applyNumberFormat="1" applyFont="1" applyFill="1" applyAlignment="1">
      <alignment horizontal="right"/>
    </xf>
    <xf numFmtId="164" fontId="0" fillId="34" borderId="0" xfId="0" applyNumberFormat="1" applyFont="1" applyFill="1" applyAlignment="1">
      <alignment horizontal="right"/>
    </xf>
    <xf numFmtId="165" fontId="0" fillId="34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2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22" fillId="0" borderId="0" xfId="0" applyFont="1" applyFill="1" applyBorder="1" applyAlignment="1">
      <alignment horizontal="left"/>
    </xf>
    <xf numFmtId="0" fontId="16" fillId="0" borderId="0" xfId="0" applyFont="1" applyFill="1" applyAlignment="1">
      <alignment horizontal="right"/>
    </xf>
    <xf numFmtId="1" fontId="0" fillId="0" borderId="0" xfId="0" applyNumberFormat="1" applyFont="1" applyFill="1" applyAlignment="1">
      <alignment horizontal="left" vertical="center"/>
    </xf>
    <xf numFmtId="0" fontId="18" fillId="0" borderId="0" xfId="0" applyFont="1" applyAlignment="1">
      <alignment horizontal="left"/>
    </xf>
    <xf numFmtId="0" fontId="0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2" fontId="0" fillId="0" borderId="0" xfId="0" applyNumberFormat="1" applyFont="1" applyFill="1" applyAlignment="1">
      <alignment horizontal="right" vertical="center"/>
    </xf>
    <xf numFmtId="1" fontId="0" fillId="0" borderId="0" xfId="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0" fontId="0" fillId="35" borderId="0" xfId="0" applyFill="1" applyAlignment="1">
      <alignment horizontal="left"/>
    </xf>
    <xf numFmtId="0" fontId="0" fillId="35" borderId="0" xfId="0" applyFill="1" applyAlignment="1">
      <alignment horizontal="right"/>
    </xf>
    <xf numFmtId="0" fontId="0" fillId="36" borderId="0" xfId="0" applyFill="1" applyAlignment="1">
      <alignment horizontal="left"/>
    </xf>
    <xf numFmtId="0" fontId="0" fillId="36" borderId="0" xfId="0" applyFont="1" applyFill="1" applyBorder="1" applyAlignment="1">
      <alignment horizontal="right" vertical="center"/>
    </xf>
    <xf numFmtId="0" fontId="0" fillId="36" borderId="0" xfId="0" applyFill="1" applyAlignment="1">
      <alignment horizontal="right"/>
    </xf>
    <xf numFmtId="0" fontId="16" fillId="0" borderId="0" xfId="0" applyFont="1" applyFill="1" applyAlignment="1"/>
    <xf numFmtId="0" fontId="0" fillId="37" borderId="0" xfId="0" applyFill="1" applyAlignment="1">
      <alignment horizontal="left"/>
    </xf>
    <xf numFmtId="1" fontId="0" fillId="37" borderId="0" xfId="0" applyNumberFormat="1" applyFill="1" applyAlignment="1">
      <alignment horizontal="left"/>
    </xf>
    <xf numFmtId="0" fontId="0" fillId="37" borderId="0" xfId="0" applyFont="1" applyFill="1" applyBorder="1" applyAlignment="1">
      <alignment horizontal="right" vertical="center"/>
    </xf>
    <xf numFmtId="0" fontId="0" fillId="37" borderId="0" xfId="0" applyFill="1" applyAlignment="1">
      <alignment horizontal="righ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2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5" sqref="B5"/>
    </sheetView>
  </sheetViews>
  <sheetFormatPr defaultRowHeight="15" x14ac:dyDescent="0.25"/>
  <cols>
    <col min="1" max="1" width="14.28515625" style="95" bestFit="1" customWidth="1"/>
    <col min="2" max="2" width="10" style="95" customWidth="1"/>
    <col min="3" max="3" width="8.42578125" style="95" customWidth="1"/>
    <col min="4" max="4" width="8.7109375" style="95" customWidth="1"/>
    <col min="5" max="6" width="9.140625" style="95"/>
    <col min="7" max="7" width="11.28515625" style="95" bestFit="1" customWidth="1"/>
    <col min="8" max="8" width="9.140625" style="95"/>
    <col min="9" max="9" width="10" style="95" bestFit="1" customWidth="1"/>
    <col min="10" max="10" width="10" style="95" customWidth="1"/>
    <col min="11" max="11" width="11" style="95" bestFit="1" customWidth="1"/>
    <col min="12" max="58" width="9.140625" style="95"/>
    <col min="59" max="59" width="32.7109375" style="95" customWidth="1"/>
    <col min="60" max="16384" width="9.140625" style="95"/>
  </cols>
  <sheetData>
    <row r="1" spans="1:59" s="115" customFormat="1" x14ac:dyDescent="0.25">
      <c r="A1" s="115" t="s">
        <v>30</v>
      </c>
      <c r="B1" s="115" t="s">
        <v>75</v>
      </c>
      <c r="C1" s="115" t="s">
        <v>44</v>
      </c>
      <c r="D1" s="115" t="s">
        <v>45</v>
      </c>
      <c r="E1" s="115" t="s">
        <v>129</v>
      </c>
      <c r="F1" s="115" t="s">
        <v>51</v>
      </c>
      <c r="G1" s="115" t="s">
        <v>52</v>
      </c>
      <c r="H1" s="115" t="s">
        <v>46</v>
      </c>
      <c r="I1" s="115" t="s">
        <v>31</v>
      </c>
      <c r="J1" s="115" t="s">
        <v>401</v>
      </c>
      <c r="K1" s="115" t="s">
        <v>0</v>
      </c>
      <c r="L1" s="115" t="s">
        <v>180</v>
      </c>
      <c r="M1" s="115" t="s">
        <v>181</v>
      </c>
      <c r="N1" s="115" t="s">
        <v>182</v>
      </c>
      <c r="O1" s="115" t="s">
        <v>183</v>
      </c>
      <c r="P1" s="115" t="s">
        <v>184</v>
      </c>
      <c r="Q1" s="115" t="s">
        <v>185</v>
      </c>
      <c r="R1" s="115" t="s">
        <v>186</v>
      </c>
      <c r="S1" s="115" t="s">
        <v>187</v>
      </c>
      <c r="T1" s="115" t="s">
        <v>188</v>
      </c>
      <c r="U1" s="115" t="s">
        <v>189</v>
      </c>
      <c r="V1" s="102" t="s">
        <v>368</v>
      </c>
      <c r="W1" s="115" t="s">
        <v>190</v>
      </c>
      <c r="X1" s="115" t="s">
        <v>191</v>
      </c>
      <c r="Y1" s="115" t="s">
        <v>192</v>
      </c>
      <c r="Z1" s="115" t="s">
        <v>193</v>
      </c>
      <c r="AA1" s="115" t="s">
        <v>194</v>
      </c>
      <c r="AB1" s="115" t="s">
        <v>195</v>
      </c>
      <c r="AC1" s="115" t="s">
        <v>196</v>
      </c>
      <c r="AD1" s="115" t="s">
        <v>197</v>
      </c>
      <c r="AE1" s="115" t="s">
        <v>198</v>
      </c>
      <c r="AF1" s="115" t="s">
        <v>199</v>
      </c>
      <c r="AG1" s="115" t="s">
        <v>200</v>
      </c>
      <c r="AH1" s="115" t="s">
        <v>201</v>
      </c>
      <c r="AI1" s="115" t="s">
        <v>202</v>
      </c>
      <c r="AJ1" s="115" t="s">
        <v>203</v>
      </c>
      <c r="AK1" s="115" t="s">
        <v>204</v>
      </c>
      <c r="AL1" s="115" t="s">
        <v>205</v>
      </c>
      <c r="AM1" s="115" t="s">
        <v>206</v>
      </c>
      <c r="AN1" s="115" t="s">
        <v>207</v>
      </c>
      <c r="AO1" s="115" t="s">
        <v>208</v>
      </c>
      <c r="AP1" s="115" t="s">
        <v>209</v>
      </c>
      <c r="AQ1" s="102" t="s">
        <v>365</v>
      </c>
      <c r="AR1" s="102" t="s">
        <v>367</v>
      </c>
      <c r="AS1" s="102" t="s">
        <v>362</v>
      </c>
      <c r="AT1" s="102" t="s">
        <v>364</v>
      </c>
      <c r="AU1" s="102" t="s">
        <v>363</v>
      </c>
      <c r="AV1" s="102" t="s">
        <v>366</v>
      </c>
      <c r="AW1" s="102" t="s">
        <v>370</v>
      </c>
      <c r="AX1" s="115" t="s">
        <v>210</v>
      </c>
      <c r="AY1" s="102" t="s">
        <v>369</v>
      </c>
      <c r="AZ1" s="115" t="s">
        <v>211</v>
      </c>
      <c r="BA1" s="115" t="s">
        <v>212</v>
      </c>
      <c r="BB1" s="115" t="s">
        <v>399</v>
      </c>
      <c r="BC1" s="115" t="s">
        <v>400</v>
      </c>
      <c r="BD1" s="115" t="s">
        <v>213</v>
      </c>
      <c r="BE1" s="115" t="s">
        <v>214</v>
      </c>
      <c r="BF1" s="115" t="s">
        <v>215</v>
      </c>
      <c r="BG1" s="115" t="s">
        <v>371</v>
      </c>
    </row>
    <row r="2" spans="1:59" s="112" customFormat="1" x14ac:dyDescent="0.25">
      <c r="A2" s="112" t="s">
        <v>83</v>
      </c>
      <c r="B2" s="112">
        <v>62747</v>
      </c>
      <c r="C2" s="112">
        <v>493040</v>
      </c>
      <c r="D2" s="112">
        <v>6447048</v>
      </c>
      <c r="E2" s="112" t="s">
        <v>123</v>
      </c>
      <c r="F2" s="112" t="s">
        <v>103</v>
      </c>
      <c r="G2" s="112" t="s">
        <v>133</v>
      </c>
      <c r="H2" s="112" t="s">
        <v>96</v>
      </c>
      <c r="I2" s="112" t="s">
        <v>76</v>
      </c>
      <c r="J2" s="113" t="s">
        <v>81</v>
      </c>
      <c r="K2" s="113" t="s">
        <v>376</v>
      </c>
      <c r="L2" s="114">
        <v>8</v>
      </c>
      <c r="M2" s="114" t="s">
        <v>82</v>
      </c>
      <c r="N2" s="114">
        <v>10.199999999999999</v>
      </c>
      <c r="O2" s="114">
        <v>46</v>
      </c>
      <c r="P2" s="114">
        <v>22</v>
      </c>
      <c r="Q2" s="114">
        <v>3.8</v>
      </c>
      <c r="R2" s="114">
        <v>4.8</v>
      </c>
      <c r="S2" s="114">
        <v>161</v>
      </c>
      <c r="T2" s="114">
        <v>5.07</v>
      </c>
      <c r="U2" s="114">
        <v>11.2</v>
      </c>
      <c r="V2" s="114" t="s">
        <v>81</v>
      </c>
      <c r="W2" s="114">
        <v>391.4</v>
      </c>
      <c r="X2" s="114">
        <v>0.4</v>
      </c>
      <c r="Y2" s="114">
        <v>10</v>
      </c>
      <c r="Z2" s="114">
        <v>1.1000000000000001</v>
      </c>
      <c r="AA2" s="114">
        <v>0.6</v>
      </c>
      <c r="AB2" s="114">
        <v>2.6</v>
      </c>
      <c r="AC2" s="114">
        <v>12</v>
      </c>
      <c r="AD2" s="114">
        <v>0.13</v>
      </c>
      <c r="AE2" s="114">
        <v>0.03</v>
      </c>
      <c r="AF2" s="114">
        <v>5</v>
      </c>
      <c r="AG2" s="114">
        <v>61</v>
      </c>
      <c r="AH2" s="114">
        <v>0.08</v>
      </c>
      <c r="AI2" s="114">
        <v>390</v>
      </c>
      <c r="AJ2" s="114">
        <v>1.0999999999999999E-2</v>
      </c>
      <c r="AK2" s="114" t="s">
        <v>32</v>
      </c>
      <c r="AL2" s="114">
        <v>0.28000000000000003</v>
      </c>
      <c r="AM2" s="114">
        <v>1.2999999999999999E-2</v>
      </c>
      <c r="AN2" s="114">
        <v>0.05</v>
      </c>
      <c r="AO2" s="114">
        <v>0.1</v>
      </c>
      <c r="AP2" s="114">
        <v>0.03</v>
      </c>
      <c r="AQ2" s="114" t="s">
        <v>81</v>
      </c>
      <c r="AR2" s="114" t="s">
        <v>81</v>
      </c>
      <c r="AS2" s="114" t="s">
        <v>81</v>
      </c>
      <c r="AT2" s="114" t="s">
        <v>81</v>
      </c>
      <c r="AU2" s="114" t="s">
        <v>81</v>
      </c>
      <c r="AV2" s="114" t="s">
        <v>81</v>
      </c>
      <c r="AW2" s="114" t="s">
        <v>81</v>
      </c>
      <c r="AX2" s="114">
        <v>0.7</v>
      </c>
      <c r="AY2" s="114" t="s">
        <v>81</v>
      </c>
      <c r="AZ2" s="114" t="s">
        <v>35</v>
      </c>
      <c r="BA2" s="114">
        <v>0.33</v>
      </c>
      <c r="BB2" s="114" t="s">
        <v>81</v>
      </c>
      <c r="BC2" s="114" t="s">
        <v>81</v>
      </c>
      <c r="BD2" s="114" t="s">
        <v>33</v>
      </c>
      <c r="BE2" s="114">
        <v>15.7</v>
      </c>
      <c r="BF2" s="114">
        <v>2.6</v>
      </c>
      <c r="BG2" s="112" t="s">
        <v>372</v>
      </c>
    </row>
    <row r="3" spans="1:59" s="112" customFormat="1" x14ac:dyDescent="0.25">
      <c r="A3" s="112" t="s">
        <v>84</v>
      </c>
      <c r="B3" s="112">
        <v>62748</v>
      </c>
      <c r="C3" s="112">
        <v>488954</v>
      </c>
      <c r="D3" s="112">
        <v>6425909</v>
      </c>
      <c r="E3" s="112" t="s">
        <v>124</v>
      </c>
      <c r="F3" s="112" t="s">
        <v>104</v>
      </c>
      <c r="G3" s="112" t="s">
        <v>92</v>
      </c>
      <c r="H3" s="112" t="s">
        <v>99</v>
      </c>
      <c r="I3" s="112" t="s">
        <v>76</v>
      </c>
      <c r="J3" s="113" t="s">
        <v>81</v>
      </c>
      <c r="K3" s="113" t="s">
        <v>376</v>
      </c>
      <c r="L3" s="114">
        <v>4.5</v>
      </c>
      <c r="M3" s="114">
        <v>43.2</v>
      </c>
      <c r="N3" s="114">
        <v>9.4</v>
      </c>
      <c r="O3" s="114">
        <v>11</v>
      </c>
      <c r="P3" s="114">
        <v>0.1</v>
      </c>
      <c r="Q3" s="114">
        <v>2.1</v>
      </c>
      <c r="R3" s="114">
        <v>2.2000000000000002</v>
      </c>
      <c r="S3" s="114">
        <v>26</v>
      </c>
      <c r="T3" s="114">
        <v>1.53</v>
      </c>
      <c r="U3" s="114">
        <v>1.5</v>
      </c>
      <c r="V3" s="114" t="s">
        <v>81</v>
      </c>
      <c r="W3" s="114" t="s">
        <v>34</v>
      </c>
      <c r="X3" s="114">
        <v>1</v>
      </c>
      <c r="Y3" s="114">
        <v>9</v>
      </c>
      <c r="Z3" s="114" t="s">
        <v>35</v>
      </c>
      <c r="AA3" s="114">
        <v>0.2</v>
      </c>
      <c r="AB3" s="114">
        <v>0.9</v>
      </c>
      <c r="AC3" s="114">
        <v>3</v>
      </c>
      <c r="AD3" s="114" t="s">
        <v>36</v>
      </c>
      <c r="AE3" s="114">
        <v>1.2E-2</v>
      </c>
      <c r="AF3" s="114">
        <v>3</v>
      </c>
      <c r="AG3" s="114">
        <v>29</v>
      </c>
      <c r="AH3" s="114">
        <v>0.04</v>
      </c>
      <c r="AI3" s="114">
        <v>50</v>
      </c>
      <c r="AJ3" s="114">
        <v>3.0000000000000001E-3</v>
      </c>
      <c r="AK3" s="114" t="s">
        <v>32</v>
      </c>
      <c r="AL3" s="114">
        <v>0.24</v>
      </c>
      <c r="AM3" s="114">
        <v>6.4000000000000001E-2</v>
      </c>
      <c r="AN3" s="114">
        <v>0.15</v>
      </c>
      <c r="AO3" s="114" t="s">
        <v>35</v>
      </c>
      <c r="AP3" s="114" t="s">
        <v>36</v>
      </c>
      <c r="AQ3" s="114" t="s">
        <v>81</v>
      </c>
      <c r="AR3" s="114" t="s">
        <v>81</v>
      </c>
      <c r="AS3" s="114" t="s">
        <v>81</v>
      </c>
      <c r="AT3" s="114" t="s">
        <v>81</v>
      </c>
      <c r="AU3" s="114" t="s">
        <v>81</v>
      </c>
      <c r="AV3" s="114" t="s">
        <v>81</v>
      </c>
      <c r="AW3" s="114" t="s">
        <v>81</v>
      </c>
      <c r="AX3" s="114">
        <v>0.4</v>
      </c>
      <c r="AY3" s="114" t="s">
        <v>81</v>
      </c>
      <c r="AZ3" s="114" t="s">
        <v>35</v>
      </c>
      <c r="BA3" s="114">
        <v>0.86</v>
      </c>
      <c r="BB3" s="114" t="s">
        <v>81</v>
      </c>
      <c r="BC3" s="114" t="s">
        <v>81</v>
      </c>
      <c r="BD3" s="114" t="s">
        <v>33</v>
      </c>
      <c r="BE3" s="114">
        <v>2.1</v>
      </c>
      <c r="BF3" s="114" t="s">
        <v>37</v>
      </c>
      <c r="BG3" s="112" t="s">
        <v>372</v>
      </c>
    </row>
    <row r="4" spans="1:59" s="112" customFormat="1" x14ac:dyDescent="0.25">
      <c r="A4" s="112" t="s">
        <v>85</v>
      </c>
      <c r="B4" s="112">
        <v>62749</v>
      </c>
      <c r="C4" s="112">
        <v>481116</v>
      </c>
      <c r="D4" s="112">
        <v>6441759</v>
      </c>
      <c r="E4" s="112" t="s">
        <v>125</v>
      </c>
      <c r="F4" s="112" t="s">
        <v>105</v>
      </c>
      <c r="G4" s="112" t="s">
        <v>93</v>
      </c>
      <c r="H4" s="112" t="s">
        <v>98</v>
      </c>
      <c r="I4" s="112" t="s">
        <v>76</v>
      </c>
      <c r="J4" s="113" t="s">
        <v>81</v>
      </c>
      <c r="K4" s="113" t="s">
        <v>376</v>
      </c>
      <c r="L4" s="114">
        <v>4.7</v>
      </c>
      <c r="M4" s="114">
        <v>350.5</v>
      </c>
      <c r="N4" s="114">
        <v>2.2999999999999998</v>
      </c>
      <c r="O4" s="114">
        <v>13</v>
      </c>
      <c r="P4" s="114">
        <v>0.2</v>
      </c>
      <c r="Q4" s="114">
        <v>13.5</v>
      </c>
      <c r="R4" s="114">
        <v>5.6</v>
      </c>
      <c r="S4" s="114">
        <v>87</v>
      </c>
      <c r="T4" s="114">
        <v>1.74</v>
      </c>
      <c r="U4" s="114">
        <v>7.2</v>
      </c>
      <c r="V4" s="114" t="s">
        <v>81</v>
      </c>
      <c r="W4" s="114">
        <v>1.3</v>
      </c>
      <c r="X4" s="114">
        <v>2.2999999999999998</v>
      </c>
      <c r="Y4" s="114">
        <v>95</v>
      </c>
      <c r="Z4" s="114" t="s">
        <v>35</v>
      </c>
      <c r="AA4" s="114">
        <v>0.3</v>
      </c>
      <c r="AB4" s="114">
        <v>0.3</v>
      </c>
      <c r="AC4" s="114">
        <v>25</v>
      </c>
      <c r="AD4" s="114">
        <v>0.89</v>
      </c>
      <c r="AE4" s="114">
        <v>6.9000000000000006E-2</v>
      </c>
      <c r="AF4" s="114">
        <v>11</v>
      </c>
      <c r="AG4" s="114">
        <v>50</v>
      </c>
      <c r="AH4" s="114">
        <v>0.08</v>
      </c>
      <c r="AI4" s="114">
        <v>60</v>
      </c>
      <c r="AJ4" s="114">
        <v>0.11899999999999999</v>
      </c>
      <c r="AK4" s="114" t="s">
        <v>32</v>
      </c>
      <c r="AL4" s="114">
        <v>1.1000000000000001</v>
      </c>
      <c r="AM4" s="114">
        <v>0.253</v>
      </c>
      <c r="AN4" s="114">
        <v>0.11</v>
      </c>
      <c r="AO4" s="114">
        <v>0.3</v>
      </c>
      <c r="AP4" s="114" t="s">
        <v>36</v>
      </c>
      <c r="AQ4" s="114" t="s">
        <v>81</v>
      </c>
      <c r="AR4" s="114" t="s">
        <v>81</v>
      </c>
      <c r="AS4" s="114" t="s">
        <v>81</v>
      </c>
      <c r="AT4" s="114" t="s">
        <v>81</v>
      </c>
      <c r="AU4" s="114" t="s">
        <v>81</v>
      </c>
      <c r="AV4" s="114" t="s">
        <v>81</v>
      </c>
      <c r="AW4" s="114" t="s">
        <v>81</v>
      </c>
      <c r="AX4" s="114">
        <v>2</v>
      </c>
      <c r="AY4" s="114" t="s">
        <v>81</v>
      </c>
      <c r="AZ4" s="114" t="s">
        <v>35</v>
      </c>
      <c r="BA4" s="114">
        <v>0.91</v>
      </c>
      <c r="BB4" s="114" t="s">
        <v>81</v>
      </c>
      <c r="BC4" s="114" t="s">
        <v>81</v>
      </c>
      <c r="BD4" s="114">
        <v>3</v>
      </c>
      <c r="BE4" s="114">
        <v>0.5</v>
      </c>
      <c r="BF4" s="114" t="s">
        <v>37</v>
      </c>
      <c r="BG4" s="112" t="s">
        <v>372</v>
      </c>
    </row>
    <row r="5" spans="1:59" s="112" customFormat="1" x14ac:dyDescent="0.25">
      <c r="A5" s="112" t="s">
        <v>86</v>
      </c>
      <c r="B5" s="112">
        <v>62750</v>
      </c>
      <c r="C5" s="112">
        <v>481595</v>
      </c>
      <c r="D5" s="112">
        <v>6442112</v>
      </c>
      <c r="E5" s="112" t="s">
        <v>125</v>
      </c>
      <c r="F5" s="112" t="s">
        <v>105</v>
      </c>
      <c r="G5" s="112" t="s">
        <v>93</v>
      </c>
      <c r="H5" s="112" t="s">
        <v>97</v>
      </c>
      <c r="I5" s="112" t="s">
        <v>76</v>
      </c>
      <c r="J5" s="113" t="s">
        <v>81</v>
      </c>
      <c r="K5" s="113" t="s">
        <v>376</v>
      </c>
      <c r="L5" s="114">
        <v>4.4000000000000004</v>
      </c>
      <c r="M5" s="114">
        <v>35.1</v>
      </c>
      <c r="N5" s="114">
        <v>5.6</v>
      </c>
      <c r="O5" s="114">
        <v>52</v>
      </c>
      <c r="P5" s="114" t="s">
        <v>35</v>
      </c>
      <c r="Q5" s="114">
        <v>11.1</v>
      </c>
      <c r="R5" s="114">
        <v>15.9</v>
      </c>
      <c r="S5" s="114">
        <v>202</v>
      </c>
      <c r="T5" s="114">
        <v>4.6500000000000004</v>
      </c>
      <c r="U5" s="114">
        <v>36.9</v>
      </c>
      <c r="V5" s="114" t="s">
        <v>81</v>
      </c>
      <c r="W5" s="114" t="s">
        <v>34</v>
      </c>
      <c r="X5" s="114">
        <v>2.6</v>
      </c>
      <c r="Y5" s="114">
        <v>169</v>
      </c>
      <c r="Z5" s="114">
        <v>0.2</v>
      </c>
      <c r="AA5" s="114">
        <v>0.3</v>
      </c>
      <c r="AB5" s="114">
        <v>0.3</v>
      </c>
      <c r="AC5" s="114">
        <v>81</v>
      </c>
      <c r="AD5" s="114">
        <v>1.41</v>
      </c>
      <c r="AE5" s="114">
        <v>8.6999999999999994E-2</v>
      </c>
      <c r="AF5" s="114">
        <v>8</v>
      </c>
      <c r="AG5" s="114">
        <v>42</v>
      </c>
      <c r="AH5" s="114">
        <v>0.7</v>
      </c>
      <c r="AI5" s="114">
        <v>53</v>
      </c>
      <c r="AJ5" s="114">
        <v>0.16300000000000001</v>
      </c>
      <c r="AK5" s="114" t="s">
        <v>32</v>
      </c>
      <c r="AL5" s="114">
        <v>2.64</v>
      </c>
      <c r="AM5" s="114">
        <v>0.436</v>
      </c>
      <c r="AN5" s="114">
        <v>0.4</v>
      </c>
      <c r="AO5" s="114">
        <v>0.1</v>
      </c>
      <c r="AP5" s="114" t="s">
        <v>36</v>
      </c>
      <c r="AQ5" s="114" t="s">
        <v>81</v>
      </c>
      <c r="AR5" s="114" t="s">
        <v>81</v>
      </c>
      <c r="AS5" s="114" t="s">
        <v>81</v>
      </c>
      <c r="AT5" s="114" t="s">
        <v>81</v>
      </c>
      <c r="AU5" s="114" t="s">
        <v>81</v>
      </c>
      <c r="AV5" s="114" t="s">
        <v>81</v>
      </c>
      <c r="AW5" s="114" t="s">
        <v>81</v>
      </c>
      <c r="AX5" s="114">
        <v>6.3</v>
      </c>
      <c r="AY5" s="114" t="s">
        <v>81</v>
      </c>
      <c r="AZ5" s="114">
        <v>0.3</v>
      </c>
      <c r="BA5" s="114">
        <v>2.5499999999999998</v>
      </c>
      <c r="BB5" s="114" t="s">
        <v>81</v>
      </c>
      <c r="BC5" s="114" t="s">
        <v>81</v>
      </c>
      <c r="BD5" s="114">
        <v>7</v>
      </c>
      <c r="BE5" s="114" t="s">
        <v>34</v>
      </c>
      <c r="BF5" s="114" t="s">
        <v>37</v>
      </c>
      <c r="BG5" s="112" t="s">
        <v>372</v>
      </c>
    </row>
    <row r="6" spans="1:59" s="112" customFormat="1" x14ac:dyDescent="0.25">
      <c r="A6" s="112" t="s">
        <v>87</v>
      </c>
      <c r="B6" s="112">
        <v>62752</v>
      </c>
      <c r="C6" s="112">
        <v>482194</v>
      </c>
      <c r="D6" s="112">
        <v>6440885</v>
      </c>
      <c r="E6" s="112" t="s">
        <v>125</v>
      </c>
      <c r="F6" s="112" t="s">
        <v>105</v>
      </c>
      <c r="G6" s="112" t="s">
        <v>93</v>
      </c>
      <c r="H6" s="112" t="s">
        <v>100</v>
      </c>
      <c r="I6" s="112" t="s">
        <v>76</v>
      </c>
      <c r="J6" s="113" t="s">
        <v>81</v>
      </c>
      <c r="K6" s="113" t="s">
        <v>376</v>
      </c>
      <c r="L6" s="114">
        <v>0.3</v>
      </c>
      <c r="M6" s="114">
        <v>155.69999999999999</v>
      </c>
      <c r="N6" s="114">
        <v>7.4</v>
      </c>
      <c r="O6" s="114">
        <v>19</v>
      </c>
      <c r="P6" s="114">
        <v>0.3</v>
      </c>
      <c r="Q6" s="114">
        <v>5</v>
      </c>
      <c r="R6" s="114">
        <v>61.5</v>
      </c>
      <c r="S6" s="114">
        <v>165</v>
      </c>
      <c r="T6" s="114">
        <v>11.96</v>
      </c>
      <c r="U6" s="114">
        <v>5.3</v>
      </c>
      <c r="V6" s="114" t="s">
        <v>81</v>
      </c>
      <c r="W6" s="114">
        <v>5.0999999999999996</v>
      </c>
      <c r="X6" s="114">
        <v>1.9</v>
      </c>
      <c r="Y6" s="114">
        <v>272</v>
      </c>
      <c r="Z6" s="114" t="s">
        <v>35</v>
      </c>
      <c r="AA6" s="114" t="s">
        <v>35</v>
      </c>
      <c r="AB6" s="114">
        <v>1.6</v>
      </c>
      <c r="AC6" s="114">
        <v>18</v>
      </c>
      <c r="AD6" s="114">
        <v>2.4700000000000002</v>
      </c>
      <c r="AE6" s="114">
        <v>8.5000000000000006E-2</v>
      </c>
      <c r="AF6" s="114">
        <v>8</v>
      </c>
      <c r="AG6" s="114">
        <v>7</v>
      </c>
      <c r="AH6" s="114">
        <v>0.06</v>
      </c>
      <c r="AI6" s="114">
        <v>35</v>
      </c>
      <c r="AJ6" s="114">
        <v>7.4999999999999997E-2</v>
      </c>
      <c r="AK6" s="114" t="s">
        <v>32</v>
      </c>
      <c r="AL6" s="114">
        <v>3.69</v>
      </c>
      <c r="AM6" s="114">
        <v>0.58099999999999996</v>
      </c>
      <c r="AN6" s="114">
        <v>0.03</v>
      </c>
      <c r="AO6" s="114">
        <v>0.1</v>
      </c>
      <c r="AP6" s="114" t="s">
        <v>36</v>
      </c>
      <c r="AQ6" s="114" t="s">
        <v>81</v>
      </c>
      <c r="AR6" s="114" t="s">
        <v>81</v>
      </c>
      <c r="AS6" s="114" t="s">
        <v>81</v>
      </c>
      <c r="AT6" s="114" t="s">
        <v>81</v>
      </c>
      <c r="AU6" s="114" t="s">
        <v>81</v>
      </c>
      <c r="AV6" s="114" t="s">
        <v>81</v>
      </c>
      <c r="AW6" s="114" t="s">
        <v>81</v>
      </c>
      <c r="AX6" s="114">
        <v>1.6</v>
      </c>
      <c r="AY6" s="114" t="s">
        <v>81</v>
      </c>
      <c r="AZ6" s="114" t="s">
        <v>35</v>
      </c>
      <c r="BA6" s="114">
        <v>6.59</v>
      </c>
      <c r="BB6" s="114" t="s">
        <v>81</v>
      </c>
      <c r="BC6" s="114" t="s">
        <v>81</v>
      </c>
      <c r="BD6" s="114">
        <v>7</v>
      </c>
      <c r="BE6" s="114">
        <v>1.1000000000000001</v>
      </c>
      <c r="BF6" s="114">
        <v>0.2</v>
      </c>
      <c r="BG6" s="112" t="s">
        <v>372</v>
      </c>
    </row>
    <row r="7" spans="1:59" s="112" customFormat="1" x14ac:dyDescent="0.25">
      <c r="A7" s="112" t="s">
        <v>88</v>
      </c>
      <c r="B7" s="112">
        <v>62753</v>
      </c>
      <c r="C7" s="112">
        <v>496771</v>
      </c>
      <c r="D7" s="112">
        <v>6435397</v>
      </c>
      <c r="E7" s="112" t="s">
        <v>126</v>
      </c>
      <c r="F7" s="112" t="s">
        <v>107</v>
      </c>
      <c r="G7" s="112" t="s">
        <v>95</v>
      </c>
      <c r="H7" s="112" t="s">
        <v>216</v>
      </c>
      <c r="I7" s="112" t="s">
        <v>76</v>
      </c>
      <c r="J7" s="113" t="s">
        <v>81</v>
      </c>
      <c r="K7" s="113" t="s">
        <v>376</v>
      </c>
      <c r="L7" s="114">
        <v>0.1</v>
      </c>
      <c r="M7" s="114" t="s">
        <v>82</v>
      </c>
      <c r="N7" s="114">
        <v>13</v>
      </c>
      <c r="O7" s="114">
        <v>41</v>
      </c>
      <c r="P7" s="114">
        <v>22.7</v>
      </c>
      <c r="Q7" s="114">
        <v>2.4</v>
      </c>
      <c r="R7" s="114">
        <v>3.7</v>
      </c>
      <c r="S7" s="114">
        <v>339</v>
      </c>
      <c r="T7" s="114">
        <v>1.22</v>
      </c>
      <c r="U7" s="114">
        <v>5.4</v>
      </c>
      <c r="V7" s="114" t="s">
        <v>81</v>
      </c>
      <c r="W7" s="114">
        <v>60.5</v>
      </c>
      <c r="X7" s="114">
        <v>1.9</v>
      </c>
      <c r="Y7" s="114">
        <v>51</v>
      </c>
      <c r="Z7" s="114">
        <v>1.1000000000000001</v>
      </c>
      <c r="AA7" s="114">
        <v>1.2</v>
      </c>
      <c r="AB7" s="114">
        <v>0.9</v>
      </c>
      <c r="AC7" s="114">
        <v>20</v>
      </c>
      <c r="AD7" s="114">
        <v>0.3</v>
      </c>
      <c r="AE7" s="114">
        <v>3.2000000000000001E-2</v>
      </c>
      <c r="AF7" s="114">
        <v>8</v>
      </c>
      <c r="AG7" s="114">
        <v>38</v>
      </c>
      <c r="AH7" s="114">
        <v>0.52</v>
      </c>
      <c r="AI7" s="114">
        <v>14</v>
      </c>
      <c r="AJ7" s="114">
        <v>5.5E-2</v>
      </c>
      <c r="AK7" s="114" t="s">
        <v>32</v>
      </c>
      <c r="AL7" s="114">
        <v>0.91</v>
      </c>
      <c r="AM7" s="114">
        <v>3.3000000000000002E-2</v>
      </c>
      <c r="AN7" s="114">
        <v>0.08</v>
      </c>
      <c r="AO7" s="114" t="s">
        <v>35</v>
      </c>
      <c r="AP7" s="114">
        <v>0.03</v>
      </c>
      <c r="AQ7" s="114" t="s">
        <v>81</v>
      </c>
      <c r="AR7" s="114" t="s">
        <v>81</v>
      </c>
      <c r="AS7" s="114" t="s">
        <v>81</v>
      </c>
      <c r="AT7" s="114" t="s">
        <v>81</v>
      </c>
      <c r="AU7" s="114" t="s">
        <v>81</v>
      </c>
      <c r="AV7" s="114" t="s">
        <v>81</v>
      </c>
      <c r="AW7" s="114" t="s">
        <v>81</v>
      </c>
      <c r="AX7" s="114">
        <v>1.3</v>
      </c>
      <c r="AY7" s="114" t="s">
        <v>81</v>
      </c>
      <c r="AZ7" s="114" t="s">
        <v>35</v>
      </c>
      <c r="BA7" s="114" t="s">
        <v>41</v>
      </c>
      <c r="BB7" s="114" t="s">
        <v>81</v>
      </c>
      <c r="BC7" s="114" t="s">
        <v>81</v>
      </c>
      <c r="BD7" s="114">
        <v>3</v>
      </c>
      <c r="BE7" s="114">
        <v>1.6</v>
      </c>
      <c r="BF7" s="114">
        <v>0.5</v>
      </c>
      <c r="BG7" s="112" t="s">
        <v>372</v>
      </c>
    </row>
    <row r="8" spans="1:59" s="112" customFormat="1" x14ac:dyDescent="0.25">
      <c r="A8" s="112" t="s">
        <v>89</v>
      </c>
      <c r="B8" s="112">
        <v>62754</v>
      </c>
      <c r="C8" s="112">
        <v>499170</v>
      </c>
      <c r="D8" s="112">
        <v>6431066</v>
      </c>
      <c r="E8" s="112" t="s">
        <v>127</v>
      </c>
      <c r="F8" s="112" t="s">
        <v>106</v>
      </c>
      <c r="G8" s="112" t="s">
        <v>94</v>
      </c>
      <c r="H8" s="112" t="s">
        <v>101</v>
      </c>
      <c r="I8" s="112" t="s">
        <v>76</v>
      </c>
      <c r="J8" s="113" t="s">
        <v>81</v>
      </c>
      <c r="K8" s="113" t="s">
        <v>376</v>
      </c>
      <c r="L8" s="114">
        <v>0.4</v>
      </c>
      <c r="M8" s="114" t="s">
        <v>82</v>
      </c>
      <c r="N8" s="114">
        <v>3.4</v>
      </c>
      <c r="O8" s="114">
        <v>21</v>
      </c>
      <c r="P8" s="114">
        <v>23.5</v>
      </c>
      <c r="Q8" s="114">
        <v>0.9</v>
      </c>
      <c r="R8" s="114">
        <v>1.3</v>
      </c>
      <c r="S8" s="114">
        <v>358</v>
      </c>
      <c r="T8" s="114">
        <v>1.02</v>
      </c>
      <c r="U8" s="114">
        <v>6.7</v>
      </c>
      <c r="V8" s="114" t="s">
        <v>81</v>
      </c>
      <c r="W8" s="114">
        <v>2.8</v>
      </c>
      <c r="X8" s="114">
        <v>3.4</v>
      </c>
      <c r="Y8" s="114">
        <v>14</v>
      </c>
      <c r="Z8" s="114">
        <v>0.5</v>
      </c>
      <c r="AA8" s="114">
        <v>7.6</v>
      </c>
      <c r="AB8" s="114" t="s">
        <v>35</v>
      </c>
      <c r="AC8" s="114">
        <v>8</v>
      </c>
      <c r="AD8" s="114">
        <v>0.24</v>
      </c>
      <c r="AE8" s="114">
        <v>4.7E-2</v>
      </c>
      <c r="AF8" s="114">
        <v>22</v>
      </c>
      <c r="AG8" s="114">
        <v>15</v>
      </c>
      <c r="AH8" s="114">
        <v>0.02</v>
      </c>
      <c r="AI8" s="114">
        <v>382</v>
      </c>
      <c r="AJ8" s="114">
        <v>4.0000000000000001E-3</v>
      </c>
      <c r="AK8" s="114" t="s">
        <v>32</v>
      </c>
      <c r="AL8" s="114">
        <v>0.34</v>
      </c>
      <c r="AM8" s="114">
        <v>2.7E-2</v>
      </c>
      <c r="AN8" s="114">
        <v>0.17</v>
      </c>
      <c r="AO8" s="114">
        <v>0.3</v>
      </c>
      <c r="AP8" s="114">
        <v>0.08</v>
      </c>
      <c r="AQ8" s="114" t="s">
        <v>81</v>
      </c>
      <c r="AR8" s="114" t="s">
        <v>81</v>
      </c>
      <c r="AS8" s="114" t="s">
        <v>81</v>
      </c>
      <c r="AT8" s="114" t="s">
        <v>81</v>
      </c>
      <c r="AU8" s="114" t="s">
        <v>81</v>
      </c>
      <c r="AV8" s="114" t="s">
        <v>81</v>
      </c>
      <c r="AW8" s="114" t="s">
        <v>81</v>
      </c>
      <c r="AX8" s="114">
        <v>1.3</v>
      </c>
      <c r="AY8" s="114" t="s">
        <v>81</v>
      </c>
      <c r="AZ8" s="114" t="s">
        <v>35</v>
      </c>
      <c r="BA8" s="114" t="s">
        <v>41</v>
      </c>
      <c r="BB8" s="114" t="s">
        <v>81</v>
      </c>
      <c r="BC8" s="114" t="s">
        <v>81</v>
      </c>
      <c r="BD8" s="114" t="s">
        <v>33</v>
      </c>
      <c r="BE8" s="114">
        <v>0.6</v>
      </c>
      <c r="BF8" s="114" t="s">
        <v>37</v>
      </c>
      <c r="BG8" s="112" t="s">
        <v>372</v>
      </c>
    </row>
    <row r="9" spans="1:59" s="112" customFormat="1" x14ac:dyDescent="0.25">
      <c r="A9" s="112" t="s">
        <v>90</v>
      </c>
      <c r="B9" s="112">
        <v>62755</v>
      </c>
      <c r="C9" s="112">
        <v>484610</v>
      </c>
      <c r="D9" s="112">
        <v>6437844</v>
      </c>
      <c r="E9" s="112" t="s">
        <v>128</v>
      </c>
      <c r="F9" s="112" t="s">
        <v>107</v>
      </c>
      <c r="G9" s="112" t="s">
        <v>95</v>
      </c>
      <c r="H9" s="112" t="s">
        <v>102</v>
      </c>
      <c r="I9" s="112" t="s">
        <v>76</v>
      </c>
      <c r="J9" s="113" t="s">
        <v>81</v>
      </c>
      <c r="K9" s="113" t="s">
        <v>376</v>
      </c>
      <c r="L9" s="114">
        <v>0.2</v>
      </c>
      <c r="M9" s="114">
        <v>10.3</v>
      </c>
      <c r="N9" s="114">
        <v>21.3</v>
      </c>
      <c r="O9" s="114">
        <v>26</v>
      </c>
      <c r="P9" s="114" t="s">
        <v>35</v>
      </c>
      <c r="Q9" s="114">
        <v>1.5</v>
      </c>
      <c r="R9" s="114">
        <v>0.9</v>
      </c>
      <c r="S9" s="114">
        <v>205</v>
      </c>
      <c r="T9" s="114">
        <v>0.45</v>
      </c>
      <c r="U9" s="114">
        <v>7.5</v>
      </c>
      <c r="V9" s="114" t="s">
        <v>81</v>
      </c>
      <c r="W9" s="114" t="s">
        <v>34</v>
      </c>
      <c r="X9" s="114">
        <v>3.2</v>
      </c>
      <c r="Y9" s="114">
        <v>54</v>
      </c>
      <c r="Z9" s="114">
        <v>0.1</v>
      </c>
      <c r="AA9" s="114">
        <v>0.1</v>
      </c>
      <c r="AB9" s="114" t="s">
        <v>35</v>
      </c>
      <c r="AC9" s="114">
        <v>19</v>
      </c>
      <c r="AD9" s="114">
        <v>1.06</v>
      </c>
      <c r="AE9" s="114">
        <v>0.20899999999999999</v>
      </c>
      <c r="AF9" s="114">
        <v>14</v>
      </c>
      <c r="AG9" s="114">
        <v>18</v>
      </c>
      <c r="AH9" s="114">
        <v>0.16</v>
      </c>
      <c r="AI9" s="114">
        <v>10</v>
      </c>
      <c r="AJ9" s="114">
        <v>9.9000000000000005E-2</v>
      </c>
      <c r="AK9" s="114" t="s">
        <v>32</v>
      </c>
      <c r="AL9" s="114">
        <v>0.85</v>
      </c>
      <c r="AM9" s="114">
        <v>0.1</v>
      </c>
      <c r="AN9" s="114">
        <v>0.02</v>
      </c>
      <c r="AO9" s="114">
        <v>0.2</v>
      </c>
      <c r="AP9" s="114" t="s">
        <v>36</v>
      </c>
      <c r="AQ9" s="114" t="s">
        <v>81</v>
      </c>
      <c r="AR9" s="114" t="s">
        <v>81</v>
      </c>
      <c r="AS9" s="114" t="s">
        <v>81</v>
      </c>
      <c r="AT9" s="114" t="s">
        <v>81</v>
      </c>
      <c r="AU9" s="114" t="s">
        <v>81</v>
      </c>
      <c r="AV9" s="114" t="s">
        <v>81</v>
      </c>
      <c r="AW9" s="114" t="s">
        <v>81</v>
      </c>
      <c r="AX9" s="114">
        <v>1.6</v>
      </c>
      <c r="AY9" s="114" t="s">
        <v>81</v>
      </c>
      <c r="AZ9" s="114" t="s">
        <v>35</v>
      </c>
      <c r="BA9" s="114" t="s">
        <v>41</v>
      </c>
      <c r="BB9" s="114" t="s">
        <v>81</v>
      </c>
      <c r="BC9" s="114" t="s">
        <v>81</v>
      </c>
      <c r="BD9" s="114">
        <v>3</v>
      </c>
      <c r="BE9" s="114" t="s">
        <v>34</v>
      </c>
      <c r="BF9" s="114" t="s">
        <v>37</v>
      </c>
      <c r="BG9" s="112" t="s">
        <v>372</v>
      </c>
    </row>
    <row r="10" spans="1:59" s="116" customFormat="1" x14ac:dyDescent="0.25">
      <c r="A10" s="116" t="s">
        <v>137</v>
      </c>
      <c r="B10" s="116">
        <v>62734</v>
      </c>
      <c r="C10" s="117">
        <v>467595</v>
      </c>
      <c r="D10" s="117">
        <v>6461887</v>
      </c>
      <c r="E10" s="116" t="s">
        <v>138</v>
      </c>
      <c r="F10" s="116" t="s">
        <v>139</v>
      </c>
      <c r="G10" s="116" t="s">
        <v>140</v>
      </c>
      <c r="H10" s="116" t="s">
        <v>141</v>
      </c>
      <c r="I10" s="116" t="s">
        <v>76</v>
      </c>
      <c r="J10" s="118" t="s">
        <v>81</v>
      </c>
      <c r="K10" s="118" t="s">
        <v>376</v>
      </c>
      <c r="L10" s="119">
        <v>116.7</v>
      </c>
      <c r="M10" s="119">
        <v>107.4</v>
      </c>
      <c r="N10" s="119">
        <v>49.8</v>
      </c>
      <c r="O10" s="119">
        <v>174</v>
      </c>
      <c r="P10" s="119">
        <v>2.4</v>
      </c>
      <c r="Q10" s="119">
        <v>14.7</v>
      </c>
      <c r="R10" s="119">
        <v>25</v>
      </c>
      <c r="S10" s="119">
        <v>1668</v>
      </c>
      <c r="T10" s="119">
        <v>6.73</v>
      </c>
      <c r="U10" s="119">
        <v>4.4000000000000004</v>
      </c>
      <c r="V10" s="119" t="s">
        <v>81</v>
      </c>
      <c r="W10" s="119">
        <v>2.6</v>
      </c>
      <c r="X10" s="119">
        <v>2.2999999999999998</v>
      </c>
      <c r="Y10" s="119">
        <v>31</v>
      </c>
      <c r="Z10" s="119">
        <v>0.2</v>
      </c>
      <c r="AA10" s="119">
        <v>0.1</v>
      </c>
      <c r="AB10" s="119">
        <v>11.5</v>
      </c>
      <c r="AC10" s="119">
        <v>168</v>
      </c>
      <c r="AD10" s="119">
        <v>0.32</v>
      </c>
      <c r="AE10" s="119">
        <v>0.14499999999999999</v>
      </c>
      <c r="AF10" s="119">
        <v>8</v>
      </c>
      <c r="AG10" s="119">
        <v>27</v>
      </c>
      <c r="AH10" s="119">
        <v>2.82</v>
      </c>
      <c r="AI10" s="119">
        <v>130</v>
      </c>
      <c r="AJ10" s="119">
        <v>0.29599999999999999</v>
      </c>
      <c r="AK10" s="119" t="s">
        <v>32</v>
      </c>
      <c r="AL10" s="119">
        <v>2.67</v>
      </c>
      <c r="AM10" s="119">
        <v>8.6999999999999994E-2</v>
      </c>
      <c r="AN10" s="119">
        <v>2.88</v>
      </c>
      <c r="AO10" s="119">
        <v>0.2</v>
      </c>
      <c r="AP10" s="119" t="s">
        <v>36</v>
      </c>
      <c r="AQ10" s="119" t="s">
        <v>81</v>
      </c>
      <c r="AR10" s="119" t="s">
        <v>81</v>
      </c>
      <c r="AS10" s="119" t="s">
        <v>81</v>
      </c>
      <c r="AT10" s="119" t="s">
        <v>81</v>
      </c>
      <c r="AU10" s="119" t="s">
        <v>81</v>
      </c>
      <c r="AV10" s="119" t="s">
        <v>81</v>
      </c>
      <c r="AW10" s="119" t="s">
        <v>81</v>
      </c>
      <c r="AX10" s="119">
        <v>18.600000000000001</v>
      </c>
      <c r="AY10" s="119" t="s">
        <v>81</v>
      </c>
      <c r="AZ10" s="119">
        <v>2.5</v>
      </c>
      <c r="BA10" s="119">
        <v>3.46</v>
      </c>
      <c r="BB10" s="119" t="s">
        <v>81</v>
      </c>
      <c r="BC10" s="119" t="s">
        <v>81</v>
      </c>
      <c r="BD10" s="119">
        <v>9</v>
      </c>
      <c r="BE10" s="119">
        <v>4.4000000000000004</v>
      </c>
      <c r="BF10" s="119">
        <v>0.9</v>
      </c>
      <c r="BG10" s="116" t="s">
        <v>373</v>
      </c>
    </row>
    <row r="11" spans="1:59" s="116" customFormat="1" x14ac:dyDescent="0.25">
      <c r="A11" s="116" t="s">
        <v>142</v>
      </c>
      <c r="B11" s="116">
        <v>62735</v>
      </c>
      <c r="C11" s="117">
        <v>468023</v>
      </c>
      <c r="D11" s="117">
        <v>6461906</v>
      </c>
      <c r="E11" s="116" t="s">
        <v>138</v>
      </c>
      <c r="F11" s="116" t="s">
        <v>139</v>
      </c>
      <c r="G11" s="116" t="s">
        <v>140</v>
      </c>
      <c r="H11" s="116" t="s">
        <v>143</v>
      </c>
      <c r="I11" s="116" t="s">
        <v>76</v>
      </c>
      <c r="J11" s="118" t="s">
        <v>81</v>
      </c>
      <c r="K11" s="118" t="s">
        <v>376</v>
      </c>
      <c r="L11" s="119">
        <v>1.5</v>
      </c>
      <c r="M11" s="119">
        <v>178.5</v>
      </c>
      <c r="N11" s="119">
        <v>6.3</v>
      </c>
      <c r="O11" s="119">
        <v>54</v>
      </c>
      <c r="P11" s="119">
        <v>0.1</v>
      </c>
      <c r="Q11" s="119">
        <v>12.9</v>
      </c>
      <c r="R11" s="119">
        <v>25.8</v>
      </c>
      <c r="S11" s="119">
        <v>483</v>
      </c>
      <c r="T11" s="119">
        <v>4.84</v>
      </c>
      <c r="U11" s="119">
        <v>1.2</v>
      </c>
      <c r="V11" s="119" t="s">
        <v>81</v>
      </c>
      <c r="W11" s="119">
        <v>1.7</v>
      </c>
      <c r="X11" s="119">
        <v>2.2999999999999998</v>
      </c>
      <c r="Y11" s="119">
        <v>278</v>
      </c>
      <c r="Z11" s="119">
        <v>0.1</v>
      </c>
      <c r="AA11" s="119">
        <v>0.2</v>
      </c>
      <c r="AB11" s="119">
        <v>1.2</v>
      </c>
      <c r="AC11" s="119">
        <v>125</v>
      </c>
      <c r="AD11" s="119">
        <v>2.79</v>
      </c>
      <c r="AE11" s="119">
        <v>0.17899999999999999</v>
      </c>
      <c r="AF11" s="119">
        <v>11</v>
      </c>
      <c r="AG11" s="119">
        <v>40</v>
      </c>
      <c r="AH11" s="119">
        <v>0.99</v>
      </c>
      <c r="AI11" s="119">
        <v>143</v>
      </c>
      <c r="AJ11" s="119">
        <v>0.20799999999999999</v>
      </c>
      <c r="AK11" s="119" t="s">
        <v>32</v>
      </c>
      <c r="AL11" s="119">
        <v>5.09</v>
      </c>
      <c r="AM11" s="119">
        <v>0.72</v>
      </c>
      <c r="AN11" s="119">
        <v>0.74</v>
      </c>
      <c r="AO11" s="119" t="s">
        <v>35</v>
      </c>
      <c r="AP11" s="119" t="s">
        <v>36</v>
      </c>
      <c r="AQ11" s="119" t="s">
        <v>81</v>
      </c>
      <c r="AR11" s="119" t="s">
        <v>81</v>
      </c>
      <c r="AS11" s="119" t="s">
        <v>81</v>
      </c>
      <c r="AT11" s="119" t="s">
        <v>81</v>
      </c>
      <c r="AU11" s="119" t="s">
        <v>81</v>
      </c>
      <c r="AV11" s="119" t="s">
        <v>81</v>
      </c>
      <c r="AW11" s="119" t="s">
        <v>81</v>
      </c>
      <c r="AX11" s="119">
        <v>3.2</v>
      </c>
      <c r="AY11" s="119" t="s">
        <v>81</v>
      </c>
      <c r="AZ11" s="119">
        <v>0.5</v>
      </c>
      <c r="BA11" s="119">
        <v>4.47</v>
      </c>
      <c r="BB11" s="119" t="s">
        <v>81</v>
      </c>
      <c r="BC11" s="119" t="s">
        <v>81</v>
      </c>
      <c r="BD11" s="119">
        <v>11</v>
      </c>
      <c r="BE11" s="119">
        <v>7.5</v>
      </c>
      <c r="BF11" s="119">
        <v>0.5</v>
      </c>
      <c r="BG11" s="116" t="s">
        <v>373</v>
      </c>
    </row>
    <row r="12" spans="1:59" s="116" customFormat="1" x14ac:dyDescent="0.25">
      <c r="A12" s="116" t="s">
        <v>144</v>
      </c>
      <c r="B12" s="116">
        <v>62736</v>
      </c>
      <c r="C12" s="117">
        <v>475170</v>
      </c>
      <c r="D12" s="117">
        <v>6458269</v>
      </c>
      <c r="E12" s="116" t="s">
        <v>145</v>
      </c>
      <c r="F12" s="116" t="s">
        <v>146</v>
      </c>
      <c r="G12" s="116" t="s">
        <v>147</v>
      </c>
      <c r="H12" s="116" t="s">
        <v>148</v>
      </c>
      <c r="I12" s="116" t="s">
        <v>76</v>
      </c>
      <c r="J12" s="118" t="s">
        <v>81</v>
      </c>
      <c r="K12" s="118" t="s">
        <v>376</v>
      </c>
      <c r="L12" s="119">
        <v>1.4</v>
      </c>
      <c r="M12" s="119">
        <v>90.9</v>
      </c>
      <c r="N12" s="119">
        <v>3.6</v>
      </c>
      <c r="O12" s="119">
        <v>44</v>
      </c>
      <c r="P12" s="119" t="s">
        <v>35</v>
      </c>
      <c r="Q12" s="119">
        <v>8.3000000000000007</v>
      </c>
      <c r="R12" s="119">
        <v>29.2</v>
      </c>
      <c r="S12" s="119">
        <v>396</v>
      </c>
      <c r="T12" s="119">
        <v>5.87</v>
      </c>
      <c r="U12" s="119">
        <v>1</v>
      </c>
      <c r="V12" s="119" t="s">
        <v>81</v>
      </c>
      <c r="W12" s="119">
        <v>2.4</v>
      </c>
      <c r="X12" s="119">
        <v>2.2000000000000002</v>
      </c>
      <c r="Y12" s="119">
        <v>49</v>
      </c>
      <c r="Z12" s="119" t="s">
        <v>35</v>
      </c>
      <c r="AA12" s="119" t="s">
        <v>35</v>
      </c>
      <c r="AB12" s="119">
        <v>0.1</v>
      </c>
      <c r="AC12" s="119">
        <v>164</v>
      </c>
      <c r="AD12" s="119">
        <v>0.43</v>
      </c>
      <c r="AE12" s="119">
        <v>0.11700000000000001</v>
      </c>
      <c r="AF12" s="119">
        <v>5</v>
      </c>
      <c r="AG12" s="119">
        <v>17</v>
      </c>
      <c r="AH12" s="119">
        <v>1.7</v>
      </c>
      <c r="AI12" s="119">
        <v>284</v>
      </c>
      <c r="AJ12" s="119">
        <v>7.2999999999999995E-2</v>
      </c>
      <c r="AK12" s="119" t="s">
        <v>32</v>
      </c>
      <c r="AL12" s="119">
        <v>3.06</v>
      </c>
      <c r="AM12" s="119">
        <v>8.6999999999999994E-2</v>
      </c>
      <c r="AN12" s="119">
        <v>0.54</v>
      </c>
      <c r="AO12" s="119" t="s">
        <v>35</v>
      </c>
      <c r="AP12" s="119" t="s">
        <v>36</v>
      </c>
      <c r="AQ12" s="119" t="s">
        <v>81</v>
      </c>
      <c r="AR12" s="119" t="s">
        <v>81</v>
      </c>
      <c r="AS12" s="119" t="s">
        <v>81</v>
      </c>
      <c r="AT12" s="119" t="s">
        <v>81</v>
      </c>
      <c r="AU12" s="119" t="s">
        <v>81</v>
      </c>
      <c r="AV12" s="119" t="s">
        <v>81</v>
      </c>
      <c r="AW12" s="119" t="s">
        <v>81</v>
      </c>
      <c r="AX12" s="119">
        <v>13.5</v>
      </c>
      <c r="AY12" s="119" t="s">
        <v>81</v>
      </c>
      <c r="AZ12" s="119">
        <v>0.4</v>
      </c>
      <c r="BA12" s="119">
        <v>0.94</v>
      </c>
      <c r="BB12" s="119" t="s">
        <v>81</v>
      </c>
      <c r="BC12" s="119" t="s">
        <v>81</v>
      </c>
      <c r="BD12" s="119">
        <v>9</v>
      </c>
      <c r="BE12" s="119">
        <v>1.1000000000000001</v>
      </c>
      <c r="BF12" s="119">
        <v>0.4</v>
      </c>
      <c r="BG12" s="116" t="s">
        <v>373</v>
      </c>
    </row>
    <row r="13" spans="1:59" s="116" customFormat="1" x14ac:dyDescent="0.25">
      <c r="A13" s="116" t="s">
        <v>149</v>
      </c>
      <c r="B13" s="116">
        <v>62737</v>
      </c>
      <c r="C13" s="117">
        <v>468122</v>
      </c>
      <c r="D13" s="117">
        <v>6458865</v>
      </c>
      <c r="E13" s="116" t="s">
        <v>150</v>
      </c>
      <c r="F13" s="116" t="s">
        <v>151</v>
      </c>
      <c r="G13" s="116" t="s">
        <v>152</v>
      </c>
      <c r="H13" s="116" t="s">
        <v>153</v>
      </c>
      <c r="I13" s="116" t="s">
        <v>76</v>
      </c>
      <c r="J13" s="118" t="s">
        <v>81</v>
      </c>
      <c r="K13" s="118" t="s">
        <v>376</v>
      </c>
      <c r="L13" s="119">
        <v>0.3</v>
      </c>
      <c r="M13" s="119">
        <v>103</v>
      </c>
      <c r="N13" s="119">
        <v>5.6</v>
      </c>
      <c r="O13" s="119">
        <v>65</v>
      </c>
      <c r="P13" s="119">
        <v>0.1</v>
      </c>
      <c r="Q13" s="119">
        <v>18</v>
      </c>
      <c r="R13" s="119">
        <v>18.100000000000001</v>
      </c>
      <c r="S13" s="119">
        <v>1942</v>
      </c>
      <c r="T13" s="119">
        <v>3.9</v>
      </c>
      <c r="U13" s="119">
        <v>1</v>
      </c>
      <c r="V13" s="119" t="s">
        <v>81</v>
      </c>
      <c r="W13" s="119">
        <v>3</v>
      </c>
      <c r="X13" s="119">
        <v>0.8</v>
      </c>
      <c r="Y13" s="119">
        <v>119</v>
      </c>
      <c r="Z13" s="119">
        <v>0.1</v>
      </c>
      <c r="AA13" s="119">
        <v>0.2</v>
      </c>
      <c r="AB13" s="119" t="s">
        <v>35</v>
      </c>
      <c r="AC13" s="119">
        <v>95</v>
      </c>
      <c r="AD13" s="119">
        <v>8.51</v>
      </c>
      <c r="AE13" s="119">
        <v>8.8999999999999996E-2</v>
      </c>
      <c r="AF13" s="119">
        <v>7</v>
      </c>
      <c r="AG13" s="119">
        <v>29</v>
      </c>
      <c r="AH13" s="119">
        <v>1.89</v>
      </c>
      <c r="AI13" s="119">
        <v>244</v>
      </c>
      <c r="AJ13" s="119">
        <v>1.2999999999999999E-2</v>
      </c>
      <c r="AK13" s="119" t="s">
        <v>32</v>
      </c>
      <c r="AL13" s="119">
        <v>0.68</v>
      </c>
      <c r="AM13" s="119">
        <v>0.03</v>
      </c>
      <c r="AN13" s="119">
        <v>0.2</v>
      </c>
      <c r="AO13" s="119" t="s">
        <v>35</v>
      </c>
      <c r="AP13" s="119" t="s">
        <v>36</v>
      </c>
      <c r="AQ13" s="119" t="s">
        <v>81</v>
      </c>
      <c r="AR13" s="119" t="s">
        <v>81</v>
      </c>
      <c r="AS13" s="119" t="s">
        <v>81</v>
      </c>
      <c r="AT13" s="119" t="s">
        <v>81</v>
      </c>
      <c r="AU13" s="119" t="s">
        <v>81</v>
      </c>
      <c r="AV13" s="119" t="s">
        <v>81</v>
      </c>
      <c r="AW13" s="119" t="s">
        <v>81</v>
      </c>
      <c r="AX13" s="119">
        <v>7.7</v>
      </c>
      <c r="AY13" s="119" t="s">
        <v>81</v>
      </c>
      <c r="AZ13" s="119" t="s">
        <v>35</v>
      </c>
      <c r="BA13" s="119" t="s">
        <v>41</v>
      </c>
      <c r="BB13" s="119" t="s">
        <v>81</v>
      </c>
      <c r="BC13" s="119" t="s">
        <v>81</v>
      </c>
      <c r="BD13" s="119">
        <v>2</v>
      </c>
      <c r="BE13" s="119" t="s">
        <v>34</v>
      </c>
      <c r="BF13" s="119" t="s">
        <v>37</v>
      </c>
      <c r="BG13" s="116" t="s">
        <v>373</v>
      </c>
    </row>
    <row r="14" spans="1:59" s="116" customFormat="1" x14ac:dyDescent="0.25">
      <c r="A14" s="116" t="s">
        <v>154</v>
      </c>
      <c r="B14" s="116">
        <v>62738</v>
      </c>
      <c r="C14" s="117">
        <v>467983</v>
      </c>
      <c r="D14" s="117">
        <v>6458410</v>
      </c>
      <c r="E14" s="116" t="s">
        <v>155</v>
      </c>
      <c r="F14" s="116" t="s">
        <v>151</v>
      </c>
      <c r="G14" s="116" t="s">
        <v>152</v>
      </c>
      <c r="H14" s="116" t="s">
        <v>156</v>
      </c>
      <c r="I14" s="116" t="s">
        <v>76</v>
      </c>
      <c r="J14" s="118" t="s">
        <v>81</v>
      </c>
      <c r="K14" s="118" t="s">
        <v>376</v>
      </c>
      <c r="L14" s="119">
        <v>0.5</v>
      </c>
      <c r="M14" s="119">
        <v>62.9</v>
      </c>
      <c r="N14" s="119">
        <v>2.7</v>
      </c>
      <c r="O14" s="119">
        <v>104</v>
      </c>
      <c r="P14" s="119" t="s">
        <v>35</v>
      </c>
      <c r="Q14" s="119">
        <v>25.5</v>
      </c>
      <c r="R14" s="119">
        <v>35.200000000000003</v>
      </c>
      <c r="S14" s="119">
        <v>943</v>
      </c>
      <c r="T14" s="119">
        <v>4.8600000000000003</v>
      </c>
      <c r="U14" s="119">
        <v>1.6</v>
      </c>
      <c r="V14" s="119" t="s">
        <v>81</v>
      </c>
      <c r="W14" s="119" t="s">
        <v>34</v>
      </c>
      <c r="X14" s="119">
        <v>0.3</v>
      </c>
      <c r="Y14" s="119">
        <v>61</v>
      </c>
      <c r="Z14" s="119">
        <v>0.1</v>
      </c>
      <c r="AA14" s="119" t="s">
        <v>35</v>
      </c>
      <c r="AB14" s="119">
        <v>0.3</v>
      </c>
      <c r="AC14" s="119">
        <v>142</v>
      </c>
      <c r="AD14" s="119">
        <v>0.75</v>
      </c>
      <c r="AE14" s="119">
        <v>0.154</v>
      </c>
      <c r="AF14" s="119">
        <v>1</v>
      </c>
      <c r="AG14" s="119">
        <v>34</v>
      </c>
      <c r="AH14" s="119">
        <v>2.69</v>
      </c>
      <c r="AI14" s="119">
        <v>401</v>
      </c>
      <c r="AJ14" s="119">
        <v>0.27600000000000002</v>
      </c>
      <c r="AK14" s="119" t="s">
        <v>32</v>
      </c>
      <c r="AL14" s="119">
        <v>3.06</v>
      </c>
      <c r="AM14" s="119">
        <v>7.2999999999999995E-2</v>
      </c>
      <c r="AN14" s="119">
        <v>2.75</v>
      </c>
      <c r="AO14" s="119">
        <v>0.1</v>
      </c>
      <c r="AP14" s="119" t="s">
        <v>36</v>
      </c>
      <c r="AQ14" s="119" t="s">
        <v>81</v>
      </c>
      <c r="AR14" s="119" t="s">
        <v>81</v>
      </c>
      <c r="AS14" s="119" t="s">
        <v>81</v>
      </c>
      <c r="AT14" s="119" t="s">
        <v>81</v>
      </c>
      <c r="AU14" s="119" t="s">
        <v>81</v>
      </c>
      <c r="AV14" s="119" t="s">
        <v>81</v>
      </c>
      <c r="AW14" s="119" t="s">
        <v>81</v>
      </c>
      <c r="AX14" s="119">
        <v>2.2999999999999998</v>
      </c>
      <c r="AY14" s="119" t="s">
        <v>81</v>
      </c>
      <c r="AZ14" s="119">
        <v>0.5</v>
      </c>
      <c r="BA14" s="119">
        <v>0.44</v>
      </c>
      <c r="BB14" s="119" t="s">
        <v>81</v>
      </c>
      <c r="BC14" s="119" t="s">
        <v>81</v>
      </c>
      <c r="BD14" s="119">
        <v>9</v>
      </c>
      <c r="BE14" s="119" t="s">
        <v>34</v>
      </c>
      <c r="BF14" s="119" t="s">
        <v>37</v>
      </c>
      <c r="BG14" s="116" t="s">
        <v>373</v>
      </c>
    </row>
    <row r="15" spans="1:59" s="116" customFormat="1" x14ac:dyDescent="0.25">
      <c r="A15" s="116" t="s">
        <v>157</v>
      </c>
      <c r="B15" s="116">
        <v>62740</v>
      </c>
      <c r="C15" s="117">
        <v>469745</v>
      </c>
      <c r="D15" s="117">
        <v>6457873</v>
      </c>
      <c r="E15" s="116" t="s">
        <v>158</v>
      </c>
      <c r="F15" s="116" t="s">
        <v>151</v>
      </c>
      <c r="G15" s="116" t="s">
        <v>152</v>
      </c>
      <c r="H15" s="116" t="s">
        <v>159</v>
      </c>
      <c r="I15" s="116" t="s">
        <v>76</v>
      </c>
      <c r="J15" s="118" t="s">
        <v>81</v>
      </c>
      <c r="K15" s="118" t="s">
        <v>376</v>
      </c>
      <c r="L15" s="119">
        <v>1.4</v>
      </c>
      <c r="M15" s="119">
        <v>13.2</v>
      </c>
      <c r="N15" s="119">
        <v>4.7</v>
      </c>
      <c r="O15" s="119">
        <v>67</v>
      </c>
      <c r="P15" s="119" t="s">
        <v>35</v>
      </c>
      <c r="Q15" s="119">
        <v>8.8000000000000007</v>
      </c>
      <c r="R15" s="119">
        <v>8.4</v>
      </c>
      <c r="S15" s="119">
        <v>579</v>
      </c>
      <c r="T15" s="119">
        <v>3.79</v>
      </c>
      <c r="U15" s="119">
        <v>1</v>
      </c>
      <c r="V15" s="119" t="s">
        <v>81</v>
      </c>
      <c r="W15" s="119">
        <v>7.4</v>
      </c>
      <c r="X15" s="119">
        <v>0.3</v>
      </c>
      <c r="Y15" s="119">
        <v>58</v>
      </c>
      <c r="Z15" s="119" t="s">
        <v>35</v>
      </c>
      <c r="AA15" s="119">
        <v>0.2</v>
      </c>
      <c r="AB15" s="119">
        <v>0.4</v>
      </c>
      <c r="AC15" s="119">
        <v>105</v>
      </c>
      <c r="AD15" s="119">
        <v>0.56999999999999995</v>
      </c>
      <c r="AE15" s="119">
        <v>0.10299999999999999</v>
      </c>
      <c r="AF15" s="119">
        <v>3</v>
      </c>
      <c r="AG15" s="119">
        <v>41</v>
      </c>
      <c r="AH15" s="119">
        <v>1.58</v>
      </c>
      <c r="AI15" s="119">
        <v>13</v>
      </c>
      <c r="AJ15" s="119">
        <v>0.22600000000000001</v>
      </c>
      <c r="AK15" s="119" t="s">
        <v>32</v>
      </c>
      <c r="AL15" s="119">
        <v>1.64</v>
      </c>
      <c r="AM15" s="119">
        <v>4.8000000000000001E-2</v>
      </c>
      <c r="AN15" s="119">
        <v>0.16</v>
      </c>
      <c r="AO15" s="119">
        <v>0.2</v>
      </c>
      <c r="AP15" s="119" t="s">
        <v>36</v>
      </c>
      <c r="AQ15" s="119" t="s">
        <v>81</v>
      </c>
      <c r="AR15" s="119" t="s">
        <v>81</v>
      </c>
      <c r="AS15" s="119" t="s">
        <v>81</v>
      </c>
      <c r="AT15" s="119" t="s">
        <v>81</v>
      </c>
      <c r="AU15" s="119" t="s">
        <v>81</v>
      </c>
      <c r="AV15" s="119" t="s">
        <v>81</v>
      </c>
      <c r="AW15" s="119" t="s">
        <v>81</v>
      </c>
      <c r="AX15" s="119">
        <v>2.9</v>
      </c>
      <c r="AY15" s="119" t="s">
        <v>81</v>
      </c>
      <c r="AZ15" s="119" t="s">
        <v>35</v>
      </c>
      <c r="BA15" s="119">
        <v>0.89</v>
      </c>
      <c r="BB15" s="119" t="s">
        <v>81</v>
      </c>
      <c r="BC15" s="119" t="s">
        <v>81</v>
      </c>
      <c r="BD15" s="119">
        <v>6</v>
      </c>
      <c r="BE15" s="119" t="s">
        <v>34</v>
      </c>
      <c r="BF15" s="119">
        <v>1.8</v>
      </c>
      <c r="BG15" s="116" t="s">
        <v>373</v>
      </c>
    </row>
    <row r="16" spans="1:59" s="116" customFormat="1" x14ac:dyDescent="0.25">
      <c r="A16" s="116" t="s">
        <v>160</v>
      </c>
      <c r="B16" s="116">
        <v>62741</v>
      </c>
      <c r="C16" s="117">
        <v>479941</v>
      </c>
      <c r="D16" s="117">
        <v>6455080</v>
      </c>
      <c r="E16" s="116" t="s">
        <v>161</v>
      </c>
      <c r="F16" s="116" t="s">
        <v>139</v>
      </c>
      <c r="G16" s="116" t="s">
        <v>140</v>
      </c>
      <c r="H16" s="116" t="s">
        <v>162</v>
      </c>
      <c r="I16" s="116" t="s">
        <v>76</v>
      </c>
      <c r="J16" s="118" t="s">
        <v>81</v>
      </c>
      <c r="K16" s="118" t="s">
        <v>376</v>
      </c>
      <c r="L16" s="119">
        <v>1.2</v>
      </c>
      <c r="M16" s="119">
        <v>25.3</v>
      </c>
      <c r="N16" s="119">
        <v>9.4</v>
      </c>
      <c r="O16" s="119">
        <v>67</v>
      </c>
      <c r="P16" s="119" t="s">
        <v>35</v>
      </c>
      <c r="Q16" s="119">
        <v>7.2</v>
      </c>
      <c r="R16" s="119">
        <v>6.6</v>
      </c>
      <c r="S16" s="119">
        <v>766</v>
      </c>
      <c r="T16" s="119">
        <v>7.09</v>
      </c>
      <c r="U16" s="119">
        <v>2.7</v>
      </c>
      <c r="V16" s="119" t="s">
        <v>81</v>
      </c>
      <c r="W16" s="119">
        <v>5.5</v>
      </c>
      <c r="X16" s="119">
        <v>0.5</v>
      </c>
      <c r="Y16" s="119">
        <v>83</v>
      </c>
      <c r="Z16" s="119" t="s">
        <v>35</v>
      </c>
      <c r="AA16" s="119">
        <v>0.2</v>
      </c>
      <c r="AB16" s="119">
        <v>0.3</v>
      </c>
      <c r="AC16" s="119">
        <v>89</v>
      </c>
      <c r="AD16" s="119">
        <v>0.21</v>
      </c>
      <c r="AE16" s="119">
        <v>8.8999999999999996E-2</v>
      </c>
      <c r="AF16" s="119">
        <v>5</v>
      </c>
      <c r="AG16" s="119">
        <v>11</v>
      </c>
      <c r="AH16" s="119">
        <v>1.1100000000000001</v>
      </c>
      <c r="AI16" s="119">
        <v>52</v>
      </c>
      <c r="AJ16" s="119">
        <v>0.221</v>
      </c>
      <c r="AK16" s="119" t="s">
        <v>32</v>
      </c>
      <c r="AL16" s="119">
        <v>1.95</v>
      </c>
      <c r="AM16" s="119">
        <v>8.9999999999999993E-3</v>
      </c>
      <c r="AN16" s="119">
        <v>0.1</v>
      </c>
      <c r="AO16" s="119" t="s">
        <v>35</v>
      </c>
      <c r="AP16" s="119" t="s">
        <v>36</v>
      </c>
      <c r="AQ16" s="119" t="s">
        <v>81</v>
      </c>
      <c r="AR16" s="119" t="s">
        <v>81</v>
      </c>
      <c r="AS16" s="119" t="s">
        <v>81</v>
      </c>
      <c r="AT16" s="119" t="s">
        <v>81</v>
      </c>
      <c r="AU16" s="119" t="s">
        <v>81</v>
      </c>
      <c r="AV16" s="119" t="s">
        <v>81</v>
      </c>
      <c r="AW16" s="119" t="s">
        <v>81</v>
      </c>
      <c r="AX16" s="119">
        <v>5.8</v>
      </c>
      <c r="AY16" s="119" t="s">
        <v>81</v>
      </c>
      <c r="AZ16" s="119" t="s">
        <v>35</v>
      </c>
      <c r="BA16" s="119">
        <v>0.9</v>
      </c>
      <c r="BB16" s="119" t="s">
        <v>81</v>
      </c>
      <c r="BC16" s="119" t="s">
        <v>81</v>
      </c>
      <c r="BD16" s="119">
        <v>7</v>
      </c>
      <c r="BE16" s="119">
        <v>3.5</v>
      </c>
      <c r="BF16" s="119" t="s">
        <v>37</v>
      </c>
      <c r="BG16" s="116" t="s">
        <v>373</v>
      </c>
    </row>
    <row r="17" spans="1:59" s="116" customFormat="1" x14ac:dyDescent="0.25">
      <c r="A17" s="116" t="s">
        <v>163</v>
      </c>
      <c r="B17" s="116">
        <v>62742</v>
      </c>
      <c r="C17" s="117">
        <v>478726</v>
      </c>
      <c r="D17" s="117">
        <v>6455187</v>
      </c>
      <c r="E17" s="116" t="s">
        <v>164</v>
      </c>
      <c r="F17" s="116" t="s">
        <v>139</v>
      </c>
      <c r="G17" s="116" t="s">
        <v>140</v>
      </c>
      <c r="H17" s="116" t="s">
        <v>165</v>
      </c>
      <c r="I17" s="116" t="s">
        <v>76</v>
      </c>
      <c r="J17" s="118" t="s">
        <v>81</v>
      </c>
      <c r="K17" s="118" t="s">
        <v>376</v>
      </c>
      <c r="L17" s="119">
        <v>2.9</v>
      </c>
      <c r="M17" s="119">
        <v>84.8</v>
      </c>
      <c r="N17" s="119">
        <v>2.1</v>
      </c>
      <c r="O17" s="119">
        <v>74</v>
      </c>
      <c r="P17" s="119">
        <v>0.1</v>
      </c>
      <c r="Q17" s="119">
        <v>5.0999999999999996</v>
      </c>
      <c r="R17" s="119">
        <v>21.4</v>
      </c>
      <c r="S17" s="119">
        <v>1165</v>
      </c>
      <c r="T17" s="119">
        <v>4.22</v>
      </c>
      <c r="U17" s="119">
        <v>2.4</v>
      </c>
      <c r="V17" s="119" t="s">
        <v>81</v>
      </c>
      <c r="W17" s="119">
        <v>6</v>
      </c>
      <c r="X17" s="119">
        <v>0.7</v>
      </c>
      <c r="Y17" s="119">
        <v>48</v>
      </c>
      <c r="Z17" s="119" t="s">
        <v>35</v>
      </c>
      <c r="AA17" s="119">
        <v>0.3</v>
      </c>
      <c r="AB17" s="119">
        <v>0.2</v>
      </c>
      <c r="AC17" s="119">
        <v>94</v>
      </c>
      <c r="AD17" s="119">
        <v>0.57999999999999996</v>
      </c>
      <c r="AE17" s="119">
        <v>6.5000000000000002E-2</v>
      </c>
      <c r="AF17" s="119">
        <v>4</v>
      </c>
      <c r="AG17" s="119">
        <v>24</v>
      </c>
      <c r="AH17" s="119">
        <v>1.83</v>
      </c>
      <c r="AI17" s="119">
        <v>52</v>
      </c>
      <c r="AJ17" s="119">
        <v>0.14799999999999999</v>
      </c>
      <c r="AK17" s="119" t="s">
        <v>32</v>
      </c>
      <c r="AL17" s="119">
        <v>2.15</v>
      </c>
      <c r="AM17" s="119">
        <v>2.5999999999999999E-2</v>
      </c>
      <c r="AN17" s="119">
        <v>0.2</v>
      </c>
      <c r="AO17" s="119">
        <v>0.2</v>
      </c>
      <c r="AP17" s="119" t="s">
        <v>36</v>
      </c>
      <c r="AQ17" s="119" t="s">
        <v>81</v>
      </c>
      <c r="AR17" s="119" t="s">
        <v>81</v>
      </c>
      <c r="AS17" s="119" t="s">
        <v>81</v>
      </c>
      <c r="AT17" s="119" t="s">
        <v>81</v>
      </c>
      <c r="AU17" s="119" t="s">
        <v>81</v>
      </c>
      <c r="AV17" s="119" t="s">
        <v>81</v>
      </c>
      <c r="AW17" s="119" t="s">
        <v>81</v>
      </c>
      <c r="AX17" s="119">
        <v>5.4</v>
      </c>
      <c r="AY17" s="119" t="s">
        <v>81</v>
      </c>
      <c r="AZ17" s="119" t="s">
        <v>35</v>
      </c>
      <c r="BA17" s="119">
        <v>0.25</v>
      </c>
      <c r="BB17" s="119" t="s">
        <v>81</v>
      </c>
      <c r="BC17" s="119" t="s">
        <v>81</v>
      </c>
      <c r="BD17" s="119">
        <v>6</v>
      </c>
      <c r="BE17" s="119" t="s">
        <v>34</v>
      </c>
      <c r="BF17" s="119">
        <v>0.4</v>
      </c>
      <c r="BG17" s="116" t="s">
        <v>373</v>
      </c>
    </row>
    <row r="18" spans="1:59" s="116" customFormat="1" x14ac:dyDescent="0.25">
      <c r="A18" s="116" t="s">
        <v>166</v>
      </c>
      <c r="B18" s="116">
        <v>62743</v>
      </c>
      <c r="C18" s="117">
        <v>473885</v>
      </c>
      <c r="D18" s="117">
        <v>6449426</v>
      </c>
      <c r="E18" s="116" t="s">
        <v>167</v>
      </c>
      <c r="F18" s="116" t="s">
        <v>168</v>
      </c>
      <c r="G18" s="116" t="s">
        <v>169</v>
      </c>
      <c r="H18" s="116" t="s">
        <v>170</v>
      </c>
      <c r="I18" s="116" t="s">
        <v>76</v>
      </c>
      <c r="J18" s="118" t="s">
        <v>81</v>
      </c>
      <c r="K18" s="118" t="s">
        <v>376</v>
      </c>
      <c r="L18" s="119">
        <v>18.8</v>
      </c>
      <c r="M18" s="119">
        <v>3524.4</v>
      </c>
      <c r="N18" s="119">
        <v>6.8</v>
      </c>
      <c r="O18" s="119">
        <v>54</v>
      </c>
      <c r="P18" s="119">
        <v>0.8</v>
      </c>
      <c r="Q18" s="119">
        <v>3.7</v>
      </c>
      <c r="R18" s="119">
        <v>22.2</v>
      </c>
      <c r="S18" s="119">
        <v>895</v>
      </c>
      <c r="T18" s="119">
        <v>3.98</v>
      </c>
      <c r="U18" s="119">
        <v>5</v>
      </c>
      <c r="V18" s="119" t="s">
        <v>81</v>
      </c>
      <c r="W18" s="119">
        <v>82.2</v>
      </c>
      <c r="X18" s="119">
        <v>1.4</v>
      </c>
      <c r="Y18" s="119">
        <v>3</v>
      </c>
      <c r="Z18" s="119" t="s">
        <v>35</v>
      </c>
      <c r="AA18" s="119">
        <v>0.1</v>
      </c>
      <c r="AB18" s="119">
        <v>49</v>
      </c>
      <c r="AC18" s="119">
        <v>35</v>
      </c>
      <c r="AD18" s="119">
        <v>0.05</v>
      </c>
      <c r="AE18" s="119">
        <v>1.7000000000000001E-2</v>
      </c>
      <c r="AF18" s="119">
        <v>2</v>
      </c>
      <c r="AG18" s="119">
        <v>74</v>
      </c>
      <c r="AH18" s="119">
        <v>0.94</v>
      </c>
      <c r="AI18" s="119">
        <v>13</v>
      </c>
      <c r="AJ18" s="119">
        <v>1.2E-2</v>
      </c>
      <c r="AK18" s="119" t="s">
        <v>32</v>
      </c>
      <c r="AL18" s="119">
        <v>1.42</v>
      </c>
      <c r="AM18" s="119">
        <v>1.7999999999999999E-2</v>
      </c>
      <c r="AN18" s="119">
        <v>7.0000000000000007E-2</v>
      </c>
      <c r="AO18" s="119">
        <v>0.1</v>
      </c>
      <c r="AP18" s="119" t="s">
        <v>36</v>
      </c>
      <c r="AQ18" s="119" t="s">
        <v>81</v>
      </c>
      <c r="AR18" s="119" t="s">
        <v>81</v>
      </c>
      <c r="AS18" s="119" t="s">
        <v>81</v>
      </c>
      <c r="AT18" s="119" t="s">
        <v>81</v>
      </c>
      <c r="AU18" s="119" t="s">
        <v>81</v>
      </c>
      <c r="AV18" s="119" t="s">
        <v>81</v>
      </c>
      <c r="AW18" s="119" t="s">
        <v>81</v>
      </c>
      <c r="AX18" s="119">
        <v>2.4</v>
      </c>
      <c r="AY18" s="119" t="s">
        <v>81</v>
      </c>
      <c r="AZ18" s="119" t="s">
        <v>35</v>
      </c>
      <c r="BA18" s="119">
        <v>0.27</v>
      </c>
      <c r="BB18" s="119" t="s">
        <v>81</v>
      </c>
      <c r="BC18" s="119" t="s">
        <v>81</v>
      </c>
      <c r="BD18" s="119">
        <v>6</v>
      </c>
      <c r="BE18" s="119">
        <v>2.2999999999999998</v>
      </c>
      <c r="BF18" s="119">
        <v>0.3</v>
      </c>
      <c r="BG18" s="116" t="s">
        <v>373</v>
      </c>
    </row>
    <row r="19" spans="1:59" s="116" customFormat="1" x14ac:dyDescent="0.25">
      <c r="A19" s="116" t="s">
        <v>171</v>
      </c>
      <c r="B19" s="116">
        <v>62744</v>
      </c>
      <c r="C19" s="117">
        <v>476351</v>
      </c>
      <c r="D19" s="117">
        <v>6454777</v>
      </c>
      <c r="E19" s="116" t="s">
        <v>172</v>
      </c>
      <c r="F19" s="116" t="s">
        <v>151</v>
      </c>
      <c r="G19" s="116" t="s">
        <v>152</v>
      </c>
      <c r="H19" s="116" t="s">
        <v>173</v>
      </c>
      <c r="I19" s="116" t="s">
        <v>76</v>
      </c>
      <c r="J19" s="118" t="s">
        <v>81</v>
      </c>
      <c r="K19" s="118" t="s">
        <v>376</v>
      </c>
      <c r="L19" s="119">
        <v>6.2</v>
      </c>
      <c r="M19" s="119">
        <v>89.6</v>
      </c>
      <c r="N19" s="119">
        <v>8.6</v>
      </c>
      <c r="O19" s="119">
        <v>16</v>
      </c>
      <c r="P19" s="119">
        <v>0.1</v>
      </c>
      <c r="Q19" s="119">
        <v>22.9</v>
      </c>
      <c r="R19" s="119">
        <v>37.299999999999997</v>
      </c>
      <c r="S19" s="119">
        <v>140</v>
      </c>
      <c r="T19" s="119">
        <v>5.58</v>
      </c>
      <c r="U19" s="119">
        <v>27.4</v>
      </c>
      <c r="V19" s="119" t="s">
        <v>81</v>
      </c>
      <c r="W19" s="119">
        <v>2.1</v>
      </c>
      <c r="X19" s="119">
        <v>0.7</v>
      </c>
      <c r="Y19" s="119">
        <v>74</v>
      </c>
      <c r="Z19" s="119" t="s">
        <v>35</v>
      </c>
      <c r="AA19" s="119">
        <v>0.3</v>
      </c>
      <c r="AB19" s="119" t="s">
        <v>35</v>
      </c>
      <c r="AC19" s="119">
        <v>57</v>
      </c>
      <c r="AD19" s="119">
        <v>0.62</v>
      </c>
      <c r="AE19" s="119">
        <v>8.4000000000000005E-2</v>
      </c>
      <c r="AF19" s="119">
        <v>3</v>
      </c>
      <c r="AG19" s="119">
        <v>27</v>
      </c>
      <c r="AH19" s="119">
        <v>0.77</v>
      </c>
      <c r="AI19" s="119">
        <v>75</v>
      </c>
      <c r="AJ19" s="119">
        <v>0.14299999999999999</v>
      </c>
      <c r="AK19" s="119" t="s">
        <v>32</v>
      </c>
      <c r="AL19" s="119">
        <v>1.65</v>
      </c>
      <c r="AM19" s="119">
        <v>0.13200000000000001</v>
      </c>
      <c r="AN19" s="119">
        <v>0.28000000000000003</v>
      </c>
      <c r="AO19" s="119" t="s">
        <v>35</v>
      </c>
      <c r="AP19" s="119" t="s">
        <v>36</v>
      </c>
      <c r="AQ19" s="119" t="s">
        <v>81</v>
      </c>
      <c r="AR19" s="119" t="s">
        <v>81</v>
      </c>
      <c r="AS19" s="119" t="s">
        <v>81</v>
      </c>
      <c r="AT19" s="119" t="s">
        <v>81</v>
      </c>
      <c r="AU19" s="119" t="s">
        <v>81</v>
      </c>
      <c r="AV19" s="119" t="s">
        <v>81</v>
      </c>
      <c r="AW19" s="119" t="s">
        <v>81</v>
      </c>
      <c r="AX19" s="119">
        <v>3.2</v>
      </c>
      <c r="AY19" s="119" t="s">
        <v>81</v>
      </c>
      <c r="AZ19" s="119">
        <v>0.1</v>
      </c>
      <c r="BA19" s="119">
        <v>5.35</v>
      </c>
      <c r="BB19" s="119" t="s">
        <v>81</v>
      </c>
      <c r="BC19" s="119" t="s">
        <v>81</v>
      </c>
      <c r="BD19" s="119">
        <v>4</v>
      </c>
      <c r="BE19" s="119" t="s">
        <v>34</v>
      </c>
      <c r="BF19" s="119" t="s">
        <v>37</v>
      </c>
      <c r="BG19" s="116" t="s">
        <v>373</v>
      </c>
    </row>
    <row r="20" spans="1:59" s="110" customFormat="1" x14ac:dyDescent="0.25">
      <c r="A20" s="110" t="s">
        <v>318</v>
      </c>
      <c r="B20" s="110">
        <v>62145</v>
      </c>
      <c r="C20" s="110">
        <v>436103</v>
      </c>
      <c r="D20" s="110">
        <v>6478873</v>
      </c>
      <c r="E20" s="110" t="s">
        <v>353</v>
      </c>
      <c r="F20" s="110" t="s">
        <v>344</v>
      </c>
      <c r="G20" s="110" t="s">
        <v>333</v>
      </c>
      <c r="H20" s="110" t="s">
        <v>305</v>
      </c>
      <c r="I20" s="110" t="s">
        <v>356</v>
      </c>
      <c r="J20" s="111" t="s">
        <v>71</v>
      </c>
      <c r="K20" s="111" t="s">
        <v>377</v>
      </c>
      <c r="L20" s="111">
        <v>0.2</v>
      </c>
      <c r="M20" s="111">
        <v>4.5999999999999996</v>
      </c>
      <c r="N20" s="111">
        <v>0.2</v>
      </c>
      <c r="O20" s="111">
        <v>28</v>
      </c>
      <c r="P20" s="111" t="s">
        <v>35</v>
      </c>
      <c r="Q20" s="111">
        <v>1131.9000000000001</v>
      </c>
      <c r="R20" s="111">
        <v>56.4</v>
      </c>
      <c r="S20" s="111">
        <v>499</v>
      </c>
      <c r="T20" s="111">
        <v>3.13</v>
      </c>
      <c r="U20" s="111">
        <v>82</v>
      </c>
      <c r="V20" s="111" t="s">
        <v>35</v>
      </c>
      <c r="W20" s="111" t="s">
        <v>378</v>
      </c>
      <c r="X20" s="111" t="s">
        <v>35</v>
      </c>
      <c r="Y20" s="111">
        <v>7</v>
      </c>
      <c r="Z20" s="111" t="s">
        <v>35</v>
      </c>
      <c r="AA20" s="111">
        <v>8.9</v>
      </c>
      <c r="AB20" s="111" t="s">
        <v>35</v>
      </c>
      <c r="AC20" s="111">
        <v>20</v>
      </c>
      <c r="AD20" s="111">
        <v>0.28999999999999998</v>
      </c>
      <c r="AE20" s="111">
        <v>1E-3</v>
      </c>
      <c r="AF20" s="111" t="s">
        <v>35</v>
      </c>
      <c r="AG20" s="111">
        <v>831</v>
      </c>
      <c r="AH20" s="111">
        <v>12.21</v>
      </c>
      <c r="AI20" s="111">
        <v>7</v>
      </c>
      <c r="AJ20" s="111">
        <v>3.0000000000000001E-3</v>
      </c>
      <c r="AK20" s="111" t="s">
        <v>81</v>
      </c>
      <c r="AL20" s="111">
        <v>0.2</v>
      </c>
      <c r="AM20" s="111">
        <v>5.0000000000000001E-3</v>
      </c>
      <c r="AN20" s="111" t="s">
        <v>36</v>
      </c>
      <c r="AO20" s="111">
        <v>0.3</v>
      </c>
      <c r="AP20" s="111" t="s">
        <v>81</v>
      </c>
      <c r="AQ20" s="111" t="s">
        <v>35</v>
      </c>
      <c r="AR20" s="111" t="s">
        <v>33</v>
      </c>
      <c r="AS20" s="111" t="s">
        <v>35</v>
      </c>
      <c r="AT20" s="111">
        <v>0.2</v>
      </c>
      <c r="AU20" s="111" t="s">
        <v>35</v>
      </c>
      <c r="AV20" s="111" t="s">
        <v>35</v>
      </c>
      <c r="AW20" s="111" t="s">
        <v>33</v>
      </c>
      <c r="AX20" s="111">
        <v>5</v>
      </c>
      <c r="AY20" s="111">
        <v>19.7</v>
      </c>
      <c r="AZ20" s="111" t="s">
        <v>81</v>
      </c>
      <c r="BA20" s="111" t="s">
        <v>35</v>
      </c>
      <c r="BB20" s="111">
        <v>0.2</v>
      </c>
      <c r="BC20" s="111" t="s">
        <v>35</v>
      </c>
      <c r="BD20" s="111" t="s">
        <v>81</v>
      </c>
      <c r="BE20" s="111" t="s">
        <v>81</v>
      </c>
      <c r="BF20" s="111" t="s">
        <v>81</v>
      </c>
      <c r="BG20" s="110" t="s">
        <v>374</v>
      </c>
    </row>
    <row r="21" spans="1:59" s="110" customFormat="1" x14ac:dyDescent="0.25">
      <c r="A21" s="110" t="s">
        <v>319</v>
      </c>
      <c r="B21" s="110">
        <v>62146</v>
      </c>
      <c r="C21" s="110">
        <v>423171</v>
      </c>
      <c r="D21" s="110">
        <v>6482300</v>
      </c>
      <c r="E21" s="110" t="s">
        <v>353</v>
      </c>
      <c r="F21" s="110" t="s">
        <v>344</v>
      </c>
      <c r="G21" s="110" t="s">
        <v>333</v>
      </c>
      <c r="H21" s="110" t="s">
        <v>305</v>
      </c>
      <c r="I21" s="110" t="s">
        <v>356</v>
      </c>
      <c r="J21" s="111">
        <v>4</v>
      </c>
      <c r="K21" s="111" t="s">
        <v>377</v>
      </c>
      <c r="L21" s="111" t="s">
        <v>35</v>
      </c>
      <c r="M21" s="111">
        <v>6.6</v>
      </c>
      <c r="N21" s="111">
        <v>0.7</v>
      </c>
      <c r="O21" s="111">
        <v>26</v>
      </c>
      <c r="P21" s="111">
        <v>0.2</v>
      </c>
      <c r="Q21" s="111">
        <v>824</v>
      </c>
      <c r="R21" s="111">
        <v>54.4</v>
      </c>
      <c r="S21" s="111">
        <v>735</v>
      </c>
      <c r="T21" s="111">
        <v>4.21</v>
      </c>
      <c r="U21" s="111">
        <v>64</v>
      </c>
      <c r="V21" s="111" t="s">
        <v>35</v>
      </c>
      <c r="W21" s="111" t="s">
        <v>378</v>
      </c>
      <c r="X21" s="111" t="s">
        <v>35</v>
      </c>
      <c r="Y21" s="111">
        <v>50</v>
      </c>
      <c r="Z21" s="111">
        <v>0.2</v>
      </c>
      <c r="AA21" s="111">
        <v>5</v>
      </c>
      <c r="AB21" s="111" t="s">
        <v>35</v>
      </c>
      <c r="AC21" s="111">
        <v>34</v>
      </c>
      <c r="AD21" s="111">
        <v>0.22</v>
      </c>
      <c r="AE21" s="111">
        <v>2E-3</v>
      </c>
      <c r="AF21" s="111" t="s">
        <v>35</v>
      </c>
      <c r="AG21" s="111">
        <v>883</v>
      </c>
      <c r="AH21" s="111">
        <v>16.04</v>
      </c>
      <c r="AI21" s="111">
        <v>87</v>
      </c>
      <c r="AJ21" s="111">
        <v>4.0000000000000001E-3</v>
      </c>
      <c r="AK21" s="111" t="s">
        <v>81</v>
      </c>
      <c r="AL21" s="111">
        <v>0.59</v>
      </c>
      <c r="AM21" s="111">
        <v>4.0000000000000001E-3</v>
      </c>
      <c r="AN21" s="111">
        <v>0.27</v>
      </c>
      <c r="AO21" s="111">
        <v>0.2</v>
      </c>
      <c r="AP21" s="111" t="s">
        <v>81</v>
      </c>
      <c r="AQ21" s="111" t="s">
        <v>35</v>
      </c>
      <c r="AR21" s="111" t="s">
        <v>33</v>
      </c>
      <c r="AS21" s="111" t="s">
        <v>35</v>
      </c>
      <c r="AT21" s="111">
        <v>0.5</v>
      </c>
      <c r="AU21" s="111" t="s">
        <v>35</v>
      </c>
      <c r="AV21" s="111" t="s">
        <v>35</v>
      </c>
      <c r="AW21" s="111" t="s">
        <v>33</v>
      </c>
      <c r="AX21" s="111">
        <v>8</v>
      </c>
      <c r="AY21" s="111">
        <v>5.6</v>
      </c>
      <c r="AZ21" s="111" t="s">
        <v>81</v>
      </c>
      <c r="BA21" s="111" t="s">
        <v>35</v>
      </c>
      <c r="BB21" s="111">
        <v>10.3</v>
      </c>
      <c r="BC21" s="111" t="s">
        <v>35</v>
      </c>
      <c r="BD21" s="111" t="s">
        <v>81</v>
      </c>
      <c r="BE21" s="111" t="s">
        <v>81</v>
      </c>
      <c r="BF21" s="111" t="s">
        <v>81</v>
      </c>
      <c r="BG21" s="110" t="s">
        <v>374</v>
      </c>
    </row>
    <row r="22" spans="1:59" s="110" customFormat="1" x14ac:dyDescent="0.25">
      <c r="A22" s="110" t="s">
        <v>320</v>
      </c>
      <c r="B22" s="110">
        <v>62147</v>
      </c>
      <c r="C22" s="110">
        <v>424421</v>
      </c>
      <c r="D22" s="110">
        <v>6458324</v>
      </c>
      <c r="E22" s="110" t="s">
        <v>354</v>
      </c>
      <c r="F22" s="110" t="s">
        <v>343</v>
      </c>
      <c r="G22" s="110" t="s">
        <v>334</v>
      </c>
      <c r="H22" s="110" t="s">
        <v>306</v>
      </c>
      <c r="I22" s="110" t="s">
        <v>356</v>
      </c>
      <c r="J22" s="111">
        <v>21</v>
      </c>
      <c r="K22" s="111" t="s">
        <v>377</v>
      </c>
      <c r="L22" s="111">
        <v>0.3</v>
      </c>
      <c r="M22" s="111">
        <v>39</v>
      </c>
      <c r="N22" s="111">
        <v>4.5999999999999996</v>
      </c>
      <c r="O22" s="111">
        <v>56</v>
      </c>
      <c r="P22" s="111" t="s">
        <v>35</v>
      </c>
      <c r="Q22" s="111">
        <v>130.69999999999999</v>
      </c>
      <c r="R22" s="111">
        <v>48</v>
      </c>
      <c r="S22" s="111">
        <v>581</v>
      </c>
      <c r="T22" s="111">
        <v>6.44</v>
      </c>
      <c r="U22" s="111">
        <v>31</v>
      </c>
      <c r="V22" s="111">
        <v>0.7</v>
      </c>
      <c r="W22" s="111" t="s">
        <v>378</v>
      </c>
      <c r="X22" s="111">
        <v>2.2000000000000002</v>
      </c>
      <c r="Y22" s="111">
        <v>278</v>
      </c>
      <c r="Z22" s="111">
        <v>0.2</v>
      </c>
      <c r="AA22" s="111">
        <v>1.4</v>
      </c>
      <c r="AB22" s="111">
        <v>0.2</v>
      </c>
      <c r="AC22" s="111">
        <v>99</v>
      </c>
      <c r="AD22" s="111">
        <v>3.66</v>
      </c>
      <c r="AE22" s="111">
        <v>0.25800000000000001</v>
      </c>
      <c r="AF22" s="111">
        <v>26.1</v>
      </c>
      <c r="AG22" s="111">
        <v>173</v>
      </c>
      <c r="AH22" s="111">
        <v>2.13</v>
      </c>
      <c r="AI22" s="111">
        <v>64</v>
      </c>
      <c r="AJ22" s="111">
        <v>1.742</v>
      </c>
      <c r="AK22" s="111" t="s">
        <v>81</v>
      </c>
      <c r="AL22" s="111">
        <v>6.91</v>
      </c>
      <c r="AM22" s="111">
        <v>3.6240000000000001</v>
      </c>
      <c r="AN22" s="111">
        <v>1.08</v>
      </c>
      <c r="AO22" s="111">
        <v>0.4</v>
      </c>
      <c r="AP22" s="111" t="s">
        <v>81</v>
      </c>
      <c r="AQ22" s="111">
        <v>95.2</v>
      </c>
      <c r="AR22" s="111">
        <v>70</v>
      </c>
      <c r="AS22" s="111">
        <v>2.9</v>
      </c>
      <c r="AT22" s="111">
        <v>19.600000000000001</v>
      </c>
      <c r="AU22" s="111">
        <v>79.7</v>
      </c>
      <c r="AV22" s="111">
        <v>4.7</v>
      </c>
      <c r="AW22" s="111" t="s">
        <v>33</v>
      </c>
      <c r="AX22" s="111">
        <v>13</v>
      </c>
      <c r="AY22" s="111">
        <v>7.7</v>
      </c>
      <c r="AZ22" s="111" t="s">
        <v>81</v>
      </c>
      <c r="BA22" s="111">
        <v>2.7</v>
      </c>
      <c r="BB22" s="111">
        <v>28.7</v>
      </c>
      <c r="BC22" s="111">
        <v>2.2999999999999998</v>
      </c>
      <c r="BD22" s="111" t="s">
        <v>81</v>
      </c>
      <c r="BE22" s="111" t="s">
        <v>81</v>
      </c>
      <c r="BF22" s="111" t="s">
        <v>81</v>
      </c>
      <c r="BG22" s="110" t="s">
        <v>374</v>
      </c>
    </row>
    <row r="23" spans="1:59" s="110" customFormat="1" x14ac:dyDescent="0.25">
      <c r="A23" s="110" t="s">
        <v>321</v>
      </c>
      <c r="B23" s="110">
        <v>62148</v>
      </c>
      <c r="C23" s="110">
        <v>424421</v>
      </c>
      <c r="D23" s="110">
        <v>6458324</v>
      </c>
      <c r="E23" s="110" t="s">
        <v>354</v>
      </c>
      <c r="F23" s="110" t="s">
        <v>343</v>
      </c>
      <c r="G23" s="110" t="s">
        <v>334</v>
      </c>
      <c r="H23" s="110" t="s">
        <v>306</v>
      </c>
      <c r="I23" s="110" t="s">
        <v>356</v>
      </c>
      <c r="J23" s="111">
        <v>14</v>
      </c>
      <c r="K23" s="111" t="s">
        <v>377</v>
      </c>
      <c r="L23" s="111" t="s">
        <v>35</v>
      </c>
      <c r="M23" s="111">
        <v>41.7</v>
      </c>
      <c r="N23" s="111">
        <v>4.8</v>
      </c>
      <c r="O23" s="111">
        <v>77</v>
      </c>
      <c r="P23" s="111" t="s">
        <v>35</v>
      </c>
      <c r="Q23" s="111">
        <v>114.8</v>
      </c>
      <c r="R23" s="111">
        <v>42.1</v>
      </c>
      <c r="S23" s="111">
        <v>737</v>
      </c>
      <c r="T23" s="111">
        <v>7.56</v>
      </c>
      <c r="U23" s="111">
        <v>3</v>
      </c>
      <c r="V23" s="111">
        <v>0.4</v>
      </c>
      <c r="W23" s="111" t="s">
        <v>378</v>
      </c>
      <c r="X23" s="111">
        <v>2.7</v>
      </c>
      <c r="Y23" s="111">
        <v>242</v>
      </c>
      <c r="Z23" s="111">
        <v>0.3</v>
      </c>
      <c r="AA23" s="111">
        <v>1.4</v>
      </c>
      <c r="AB23" s="111">
        <v>0.2</v>
      </c>
      <c r="AC23" s="111">
        <v>118</v>
      </c>
      <c r="AD23" s="111">
        <v>9.7100000000000009</v>
      </c>
      <c r="AE23" s="111">
        <v>0.34699999999999998</v>
      </c>
      <c r="AF23" s="111">
        <v>43.1</v>
      </c>
      <c r="AG23" s="111">
        <v>139</v>
      </c>
      <c r="AH23" s="111">
        <v>2.06</v>
      </c>
      <c r="AI23" s="111">
        <v>141</v>
      </c>
      <c r="AJ23" s="111">
        <v>1.613</v>
      </c>
      <c r="AK23" s="111" t="s">
        <v>81</v>
      </c>
      <c r="AL23" s="111">
        <v>6.53</v>
      </c>
      <c r="AM23" s="111">
        <v>0.189</v>
      </c>
      <c r="AN23" s="111">
        <v>3.54</v>
      </c>
      <c r="AO23" s="111">
        <v>0.3</v>
      </c>
      <c r="AP23" s="111" t="s">
        <v>81</v>
      </c>
      <c r="AQ23" s="111">
        <v>44</v>
      </c>
      <c r="AR23" s="111">
        <v>80</v>
      </c>
      <c r="AS23" s="111">
        <v>3.1</v>
      </c>
      <c r="AT23" s="111">
        <v>29.2</v>
      </c>
      <c r="AU23" s="111">
        <v>72.2</v>
      </c>
      <c r="AV23" s="111">
        <v>4.2</v>
      </c>
      <c r="AW23" s="111">
        <v>3</v>
      </c>
      <c r="AX23" s="111">
        <v>12</v>
      </c>
      <c r="AY23" s="111">
        <v>11.4</v>
      </c>
      <c r="AZ23" s="111" t="s">
        <v>81</v>
      </c>
      <c r="BA23" s="111">
        <v>2.4</v>
      </c>
      <c r="BB23" s="111">
        <v>76.099999999999994</v>
      </c>
      <c r="BC23" s="111">
        <v>1.6</v>
      </c>
      <c r="BD23" s="111" t="s">
        <v>81</v>
      </c>
      <c r="BE23" s="111" t="s">
        <v>81</v>
      </c>
      <c r="BF23" s="111" t="s">
        <v>81</v>
      </c>
      <c r="BG23" s="110" t="s">
        <v>374</v>
      </c>
    </row>
    <row r="24" spans="1:59" s="110" customFormat="1" x14ac:dyDescent="0.25">
      <c r="A24" s="110" t="s">
        <v>322</v>
      </c>
      <c r="B24" s="110">
        <v>62149</v>
      </c>
      <c r="C24" s="110">
        <v>428828.6</v>
      </c>
      <c r="D24" s="110">
        <v>6454076</v>
      </c>
      <c r="E24" s="110" t="s">
        <v>345</v>
      </c>
      <c r="F24" s="110" t="s">
        <v>345</v>
      </c>
      <c r="G24" s="110" t="s">
        <v>335</v>
      </c>
      <c r="H24" s="110" t="s">
        <v>307</v>
      </c>
      <c r="I24" s="110" t="s">
        <v>356</v>
      </c>
      <c r="J24" s="111">
        <v>3</v>
      </c>
      <c r="K24" s="111" t="s">
        <v>377</v>
      </c>
      <c r="L24" s="111">
        <v>3.1</v>
      </c>
      <c r="M24" s="111">
        <v>102</v>
      </c>
      <c r="N24" s="111">
        <v>5.8</v>
      </c>
      <c r="O24" s="111">
        <v>80</v>
      </c>
      <c r="P24" s="111" t="s">
        <v>35</v>
      </c>
      <c r="Q24" s="111">
        <v>43.2</v>
      </c>
      <c r="R24" s="111">
        <v>39.5</v>
      </c>
      <c r="S24" s="111">
        <v>1485</v>
      </c>
      <c r="T24" s="111">
        <v>6.56</v>
      </c>
      <c r="U24" s="111">
        <v>2</v>
      </c>
      <c r="V24" s="111">
        <v>0.4</v>
      </c>
      <c r="W24" s="111" t="s">
        <v>378</v>
      </c>
      <c r="X24" s="111">
        <v>0.7</v>
      </c>
      <c r="Y24" s="111">
        <v>480</v>
      </c>
      <c r="Z24" s="111">
        <v>0.2</v>
      </c>
      <c r="AA24" s="111">
        <v>0.1</v>
      </c>
      <c r="AB24" s="111" t="s">
        <v>35</v>
      </c>
      <c r="AC24" s="111">
        <v>270</v>
      </c>
      <c r="AD24" s="111">
        <v>8.16</v>
      </c>
      <c r="AE24" s="111">
        <v>0.114</v>
      </c>
      <c r="AF24" s="111">
        <v>5.0999999999999996</v>
      </c>
      <c r="AG24" s="111">
        <v>204</v>
      </c>
      <c r="AH24" s="111">
        <v>4.55</v>
      </c>
      <c r="AI24" s="111">
        <v>308</v>
      </c>
      <c r="AJ24" s="111">
        <v>0.36699999999999999</v>
      </c>
      <c r="AK24" s="111" t="s">
        <v>81</v>
      </c>
      <c r="AL24" s="111">
        <v>6.45</v>
      </c>
      <c r="AM24" s="111">
        <v>1.8140000000000001</v>
      </c>
      <c r="AN24" s="111">
        <v>1.42</v>
      </c>
      <c r="AO24" s="111" t="s">
        <v>35</v>
      </c>
      <c r="AP24" s="111" t="s">
        <v>81</v>
      </c>
      <c r="AQ24" s="111">
        <v>26.7</v>
      </c>
      <c r="AR24" s="111">
        <v>10</v>
      </c>
      <c r="AS24" s="111">
        <v>0.6</v>
      </c>
      <c r="AT24" s="111">
        <v>12.9</v>
      </c>
      <c r="AU24" s="111">
        <v>0.9</v>
      </c>
      <c r="AV24" s="111" t="s">
        <v>35</v>
      </c>
      <c r="AW24" s="111" t="s">
        <v>33</v>
      </c>
      <c r="AX24" s="111">
        <v>39</v>
      </c>
      <c r="AY24" s="111">
        <v>13.6</v>
      </c>
      <c r="AZ24" s="111" t="s">
        <v>81</v>
      </c>
      <c r="BA24" s="111">
        <v>1.5</v>
      </c>
      <c r="BB24" s="111">
        <v>27.9</v>
      </c>
      <c r="BC24" s="111">
        <v>0.8</v>
      </c>
      <c r="BD24" s="111" t="s">
        <v>81</v>
      </c>
      <c r="BE24" s="111" t="s">
        <v>81</v>
      </c>
      <c r="BF24" s="111" t="s">
        <v>81</v>
      </c>
      <c r="BG24" s="110" t="s">
        <v>374</v>
      </c>
    </row>
    <row r="25" spans="1:59" s="110" customFormat="1" x14ac:dyDescent="0.25">
      <c r="A25" s="110" t="s">
        <v>323</v>
      </c>
      <c r="B25" s="110">
        <v>62150</v>
      </c>
      <c r="C25" s="110">
        <v>417876</v>
      </c>
      <c r="D25" s="110">
        <v>6463877</v>
      </c>
      <c r="E25" s="110" t="s">
        <v>360</v>
      </c>
      <c r="F25" s="110" t="s">
        <v>346</v>
      </c>
      <c r="G25" s="110" t="s">
        <v>336</v>
      </c>
      <c r="H25" s="110" t="s">
        <v>308</v>
      </c>
      <c r="I25" s="110" t="s">
        <v>356</v>
      </c>
      <c r="J25" s="111">
        <v>7</v>
      </c>
      <c r="K25" s="111" t="s">
        <v>377</v>
      </c>
      <c r="L25" s="111">
        <v>0.3</v>
      </c>
      <c r="M25" s="111">
        <v>158.1</v>
      </c>
      <c r="N25" s="111">
        <v>1.1000000000000001</v>
      </c>
      <c r="O25" s="111">
        <v>62</v>
      </c>
      <c r="P25" s="111" t="s">
        <v>35</v>
      </c>
      <c r="Q25" s="111">
        <v>9.6</v>
      </c>
      <c r="R25" s="111">
        <v>27.4</v>
      </c>
      <c r="S25" s="111">
        <v>1377</v>
      </c>
      <c r="T25" s="111">
        <v>6.64</v>
      </c>
      <c r="U25" s="111">
        <v>3</v>
      </c>
      <c r="V25" s="111">
        <v>0.5</v>
      </c>
      <c r="W25" s="111" t="s">
        <v>378</v>
      </c>
      <c r="X25" s="111">
        <v>0.7</v>
      </c>
      <c r="Y25" s="111">
        <v>337</v>
      </c>
      <c r="Z25" s="111" t="s">
        <v>35</v>
      </c>
      <c r="AA25" s="111">
        <v>0.6</v>
      </c>
      <c r="AB25" s="111" t="s">
        <v>35</v>
      </c>
      <c r="AC25" s="111">
        <v>317</v>
      </c>
      <c r="AD25" s="111">
        <v>5.34</v>
      </c>
      <c r="AE25" s="111">
        <v>9.0999999999999998E-2</v>
      </c>
      <c r="AF25" s="111">
        <v>4.5</v>
      </c>
      <c r="AG25" s="111">
        <v>12</v>
      </c>
      <c r="AH25" s="111">
        <v>2.08</v>
      </c>
      <c r="AI25" s="111">
        <v>566</v>
      </c>
      <c r="AJ25" s="111">
        <v>0.50600000000000001</v>
      </c>
      <c r="AK25" s="111" t="s">
        <v>81</v>
      </c>
      <c r="AL25" s="111">
        <v>8.4499999999999993</v>
      </c>
      <c r="AM25" s="111">
        <v>2.3809999999999998</v>
      </c>
      <c r="AN25" s="111">
        <v>1.2</v>
      </c>
      <c r="AO25" s="111">
        <v>0.5</v>
      </c>
      <c r="AP25" s="111" t="s">
        <v>81</v>
      </c>
      <c r="AQ25" s="111">
        <v>44.1</v>
      </c>
      <c r="AR25" s="111">
        <v>11</v>
      </c>
      <c r="AS25" s="111">
        <v>0.6</v>
      </c>
      <c r="AT25" s="111">
        <v>15.7</v>
      </c>
      <c r="AU25" s="111">
        <v>1.5</v>
      </c>
      <c r="AV25" s="111" t="s">
        <v>35</v>
      </c>
      <c r="AW25" s="111" t="s">
        <v>33</v>
      </c>
      <c r="AX25" s="111">
        <v>26</v>
      </c>
      <c r="AY25" s="111">
        <v>21.7</v>
      </c>
      <c r="AZ25" s="111" t="s">
        <v>81</v>
      </c>
      <c r="BA25" s="111" t="s">
        <v>35</v>
      </c>
      <c r="BB25" s="111">
        <v>16.7</v>
      </c>
      <c r="BC25" s="111">
        <v>1.4</v>
      </c>
      <c r="BD25" s="111" t="s">
        <v>81</v>
      </c>
      <c r="BE25" s="111" t="s">
        <v>81</v>
      </c>
      <c r="BF25" s="111" t="s">
        <v>81</v>
      </c>
      <c r="BG25" s="110" t="s">
        <v>374</v>
      </c>
    </row>
    <row r="26" spans="1:59" s="110" customFormat="1" x14ac:dyDescent="0.25">
      <c r="A26" s="110" t="s">
        <v>324</v>
      </c>
      <c r="B26" s="110">
        <v>62151</v>
      </c>
      <c r="C26" s="110">
        <v>417295</v>
      </c>
      <c r="D26" s="110">
        <v>6464315</v>
      </c>
      <c r="E26" s="110" t="s">
        <v>360</v>
      </c>
      <c r="F26" s="110" t="s">
        <v>347</v>
      </c>
      <c r="G26" s="110" t="s">
        <v>337</v>
      </c>
      <c r="H26" s="110" t="s">
        <v>309</v>
      </c>
      <c r="I26" s="110" t="s">
        <v>356</v>
      </c>
      <c r="J26" s="111" t="s">
        <v>71</v>
      </c>
      <c r="K26" s="111" t="s">
        <v>377</v>
      </c>
      <c r="L26" s="111">
        <v>1.7</v>
      </c>
      <c r="M26" s="111">
        <v>113.4</v>
      </c>
      <c r="N26" s="111">
        <v>1.2</v>
      </c>
      <c r="O26" s="111">
        <v>77</v>
      </c>
      <c r="P26" s="111" t="s">
        <v>35</v>
      </c>
      <c r="Q26" s="111">
        <v>20</v>
      </c>
      <c r="R26" s="111">
        <v>21.5</v>
      </c>
      <c r="S26" s="111">
        <v>1167</v>
      </c>
      <c r="T26" s="111">
        <v>4.95</v>
      </c>
      <c r="U26" s="111">
        <v>7</v>
      </c>
      <c r="V26" s="111">
        <v>0.9</v>
      </c>
      <c r="W26" s="111" t="s">
        <v>378</v>
      </c>
      <c r="X26" s="111">
        <v>1</v>
      </c>
      <c r="Y26" s="111">
        <v>99</v>
      </c>
      <c r="Z26" s="111">
        <v>0.2</v>
      </c>
      <c r="AA26" s="111">
        <v>0.2</v>
      </c>
      <c r="AB26" s="111" t="s">
        <v>35</v>
      </c>
      <c r="AC26" s="111">
        <v>222</v>
      </c>
      <c r="AD26" s="111">
        <v>9.34</v>
      </c>
      <c r="AE26" s="111">
        <v>0.11899999999999999</v>
      </c>
      <c r="AF26" s="111">
        <v>7</v>
      </c>
      <c r="AG26" s="111">
        <v>71</v>
      </c>
      <c r="AH26" s="111">
        <v>2.34</v>
      </c>
      <c r="AI26" s="111">
        <v>170</v>
      </c>
      <c r="AJ26" s="111">
        <v>0.434</v>
      </c>
      <c r="AK26" s="111" t="s">
        <v>81</v>
      </c>
      <c r="AL26" s="111">
        <v>7.06</v>
      </c>
      <c r="AM26" s="111">
        <v>2.5710000000000002</v>
      </c>
      <c r="AN26" s="111">
        <v>0.48</v>
      </c>
      <c r="AO26" s="111">
        <v>1.7</v>
      </c>
      <c r="AP26" s="111" t="s">
        <v>81</v>
      </c>
      <c r="AQ26" s="111">
        <v>45.7</v>
      </c>
      <c r="AR26" s="111">
        <v>14</v>
      </c>
      <c r="AS26" s="111">
        <v>0.5</v>
      </c>
      <c r="AT26" s="111">
        <v>19.2</v>
      </c>
      <c r="AU26" s="111">
        <v>1.8</v>
      </c>
      <c r="AV26" s="111" t="s">
        <v>35</v>
      </c>
      <c r="AW26" s="111" t="s">
        <v>33</v>
      </c>
      <c r="AX26" s="111">
        <v>26</v>
      </c>
      <c r="AY26" s="111">
        <v>13.4</v>
      </c>
      <c r="AZ26" s="111" t="s">
        <v>81</v>
      </c>
      <c r="BA26" s="111">
        <v>0.6</v>
      </c>
      <c r="BB26" s="111">
        <v>8.1</v>
      </c>
      <c r="BC26" s="111">
        <v>1.4</v>
      </c>
      <c r="BD26" s="111" t="s">
        <v>81</v>
      </c>
      <c r="BE26" s="111" t="s">
        <v>81</v>
      </c>
      <c r="BF26" s="111" t="s">
        <v>81</v>
      </c>
      <c r="BG26" s="110" t="s">
        <v>374</v>
      </c>
    </row>
    <row r="27" spans="1:59" s="110" customFormat="1" x14ac:dyDescent="0.25">
      <c r="A27" s="110" t="s">
        <v>325</v>
      </c>
      <c r="B27" s="110">
        <v>62152</v>
      </c>
      <c r="C27" s="110">
        <v>430650</v>
      </c>
      <c r="D27" s="110">
        <v>6467484</v>
      </c>
      <c r="E27" s="110" t="s">
        <v>361</v>
      </c>
      <c r="F27" s="110" t="s">
        <v>348</v>
      </c>
      <c r="G27" s="110" t="s">
        <v>338</v>
      </c>
      <c r="H27" s="110" t="s">
        <v>310</v>
      </c>
      <c r="I27" s="110" t="s">
        <v>356</v>
      </c>
      <c r="J27" s="111">
        <v>21</v>
      </c>
      <c r="K27" s="111" t="s">
        <v>377</v>
      </c>
      <c r="L27" s="111">
        <v>6.7</v>
      </c>
      <c r="M27" s="111">
        <v>1216.5999999999999</v>
      </c>
      <c r="N27" s="111">
        <v>2.9</v>
      </c>
      <c r="O27" s="111">
        <v>36</v>
      </c>
      <c r="P27" s="111" t="s">
        <v>35</v>
      </c>
      <c r="Q27" s="111">
        <v>7.3</v>
      </c>
      <c r="R27" s="111">
        <v>17.2</v>
      </c>
      <c r="S27" s="111">
        <v>533</v>
      </c>
      <c r="T27" s="111">
        <v>6.13</v>
      </c>
      <c r="U27" s="111">
        <v>10</v>
      </c>
      <c r="V27" s="111">
        <v>9.6999999999999993</v>
      </c>
      <c r="W27" s="111" t="s">
        <v>378</v>
      </c>
      <c r="X27" s="111">
        <v>22</v>
      </c>
      <c r="Y27" s="111">
        <v>777</v>
      </c>
      <c r="Z27" s="111">
        <v>0.2</v>
      </c>
      <c r="AA27" s="111">
        <v>2</v>
      </c>
      <c r="AB27" s="111">
        <v>0.1</v>
      </c>
      <c r="AC27" s="111">
        <v>196</v>
      </c>
      <c r="AD27" s="111">
        <v>3.21</v>
      </c>
      <c r="AE27" s="111">
        <v>0.16900000000000001</v>
      </c>
      <c r="AF27" s="111">
        <v>44.6</v>
      </c>
      <c r="AG27" s="111">
        <v>17</v>
      </c>
      <c r="AH27" s="111">
        <v>1.71</v>
      </c>
      <c r="AI27" s="111">
        <v>1490</v>
      </c>
      <c r="AJ27" s="111">
        <v>0.42199999999999999</v>
      </c>
      <c r="AK27" s="111" t="s">
        <v>81</v>
      </c>
      <c r="AL27" s="111">
        <v>8.4</v>
      </c>
      <c r="AM27" s="111">
        <v>2.629</v>
      </c>
      <c r="AN27" s="111">
        <v>4.22</v>
      </c>
      <c r="AO27" s="111">
        <v>1.7</v>
      </c>
      <c r="AP27" s="111" t="s">
        <v>81</v>
      </c>
      <c r="AQ27" s="111">
        <v>278.3</v>
      </c>
      <c r="AR27" s="111">
        <v>84</v>
      </c>
      <c r="AS27" s="111">
        <v>2.2000000000000002</v>
      </c>
      <c r="AT27" s="111">
        <v>23.5</v>
      </c>
      <c r="AU27" s="111">
        <v>16.5</v>
      </c>
      <c r="AV27" s="111">
        <v>0.9</v>
      </c>
      <c r="AW27" s="111">
        <v>3</v>
      </c>
      <c r="AX27" s="111">
        <v>13</v>
      </c>
      <c r="AY27" s="111">
        <v>17.3</v>
      </c>
      <c r="AZ27" s="111" t="s">
        <v>81</v>
      </c>
      <c r="BA27" s="111" t="s">
        <v>35</v>
      </c>
      <c r="BB27" s="111">
        <v>92.4</v>
      </c>
      <c r="BC27" s="111">
        <v>6.3</v>
      </c>
      <c r="BD27" s="111" t="s">
        <v>81</v>
      </c>
      <c r="BE27" s="111" t="s">
        <v>81</v>
      </c>
      <c r="BF27" s="111" t="s">
        <v>81</v>
      </c>
      <c r="BG27" s="110" t="s">
        <v>374</v>
      </c>
    </row>
    <row r="28" spans="1:59" s="110" customFormat="1" x14ac:dyDescent="0.25">
      <c r="A28" s="110" t="s">
        <v>326</v>
      </c>
      <c r="B28" s="110">
        <v>62153</v>
      </c>
      <c r="C28" s="110">
        <v>430492</v>
      </c>
      <c r="D28" s="110">
        <v>6467572</v>
      </c>
      <c r="E28" s="110" t="s">
        <v>361</v>
      </c>
      <c r="F28" s="110" t="s">
        <v>349</v>
      </c>
      <c r="G28" s="110" t="s">
        <v>339</v>
      </c>
      <c r="H28" s="110" t="s">
        <v>311</v>
      </c>
      <c r="I28" s="110" t="s">
        <v>356</v>
      </c>
      <c r="J28" s="111">
        <v>4</v>
      </c>
      <c r="K28" s="111" t="s">
        <v>377</v>
      </c>
      <c r="L28" s="111">
        <v>1.8</v>
      </c>
      <c r="M28" s="111">
        <v>127</v>
      </c>
      <c r="N28" s="111">
        <v>7</v>
      </c>
      <c r="O28" s="111">
        <v>32</v>
      </c>
      <c r="P28" s="111" t="s">
        <v>35</v>
      </c>
      <c r="Q28" s="111">
        <v>8.1999999999999993</v>
      </c>
      <c r="R28" s="111">
        <v>24.1</v>
      </c>
      <c r="S28" s="111">
        <v>995</v>
      </c>
      <c r="T28" s="111">
        <v>6.18</v>
      </c>
      <c r="U28" s="111">
        <v>13</v>
      </c>
      <c r="V28" s="111">
        <v>5.2</v>
      </c>
      <c r="W28" s="111" t="s">
        <v>378</v>
      </c>
      <c r="X28" s="111">
        <v>13.5</v>
      </c>
      <c r="Y28" s="111">
        <v>787</v>
      </c>
      <c r="Z28" s="111">
        <v>0.1</v>
      </c>
      <c r="AA28" s="111">
        <v>2</v>
      </c>
      <c r="AB28" s="111">
        <v>0.1</v>
      </c>
      <c r="AC28" s="111">
        <v>197</v>
      </c>
      <c r="AD28" s="111">
        <v>3.1</v>
      </c>
      <c r="AE28" s="111">
        <v>0.183</v>
      </c>
      <c r="AF28" s="111">
        <v>32.1</v>
      </c>
      <c r="AG28" s="111">
        <v>17</v>
      </c>
      <c r="AH28" s="111">
        <v>2.0299999999999998</v>
      </c>
      <c r="AI28" s="111">
        <v>199</v>
      </c>
      <c r="AJ28" s="111">
        <v>0.47499999999999998</v>
      </c>
      <c r="AK28" s="111" t="s">
        <v>81</v>
      </c>
      <c r="AL28" s="111">
        <v>8.1</v>
      </c>
      <c r="AM28" s="111">
        <v>2.6680000000000001</v>
      </c>
      <c r="AN28" s="111">
        <v>3.78</v>
      </c>
      <c r="AO28" s="111">
        <v>1</v>
      </c>
      <c r="AP28" s="111" t="s">
        <v>81</v>
      </c>
      <c r="AQ28" s="111">
        <v>103.9</v>
      </c>
      <c r="AR28" s="111">
        <v>65</v>
      </c>
      <c r="AS28" s="111">
        <v>1.9</v>
      </c>
      <c r="AT28" s="111">
        <v>22.2</v>
      </c>
      <c r="AU28" s="111">
        <v>12.3</v>
      </c>
      <c r="AV28" s="111">
        <v>0.7</v>
      </c>
      <c r="AW28" s="111">
        <v>2</v>
      </c>
      <c r="AX28" s="111">
        <v>15</v>
      </c>
      <c r="AY28" s="111">
        <v>6.1</v>
      </c>
      <c r="AZ28" s="111" t="s">
        <v>81</v>
      </c>
      <c r="BA28" s="111">
        <v>1.3</v>
      </c>
      <c r="BB28" s="111">
        <v>95.3</v>
      </c>
      <c r="BC28" s="111">
        <v>3</v>
      </c>
      <c r="BD28" s="111" t="s">
        <v>81</v>
      </c>
      <c r="BE28" s="111" t="s">
        <v>81</v>
      </c>
      <c r="BF28" s="111" t="s">
        <v>81</v>
      </c>
      <c r="BG28" s="110" t="s">
        <v>374</v>
      </c>
    </row>
    <row r="29" spans="1:59" s="110" customFormat="1" x14ac:dyDescent="0.25">
      <c r="A29" s="110" t="s">
        <v>327</v>
      </c>
      <c r="B29" s="110">
        <v>62154</v>
      </c>
      <c r="C29" s="110">
        <v>431174</v>
      </c>
      <c r="D29" s="110">
        <v>6479608</v>
      </c>
      <c r="E29" s="110" t="s">
        <v>353</v>
      </c>
      <c r="F29" s="110" t="s">
        <v>344</v>
      </c>
      <c r="G29" s="110" t="s">
        <v>333</v>
      </c>
      <c r="H29" s="110" t="s">
        <v>305</v>
      </c>
      <c r="I29" s="110" t="s">
        <v>356</v>
      </c>
      <c r="J29" s="111" t="s">
        <v>71</v>
      </c>
      <c r="K29" s="111" t="s">
        <v>377</v>
      </c>
      <c r="L29" s="111">
        <v>0.6</v>
      </c>
      <c r="M29" s="111">
        <v>9.6999999999999993</v>
      </c>
      <c r="N29" s="111">
        <v>0.1</v>
      </c>
      <c r="O29" s="111">
        <v>35</v>
      </c>
      <c r="P29" s="111" t="s">
        <v>35</v>
      </c>
      <c r="Q29" s="111">
        <v>1207.9000000000001</v>
      </c>
      <c r="R29" s="111">
        <v>58.5</v>
      </c>
      <c r="S29" s="111">
        <v>685</v>
      </c>
      <c r="T29" s="111">
        <v>4.0599999999999996</v>
      </c>
      <c r="U29" s="111">
        <v>108</v>
      </c>
      <c r="V29" s="111" t="s">
        <v>35</v>
      </c>
      <c r="W29" s="111" t="s">
        <v>378</v>
      </c>
      <c r="X29" s="111" t="s">
        <v>35</v>
      </c>
      <c r="Y29" s="111">
        <v>343</v>
      </c>
      <c r="Z29" s="111">
        <v>0.1</v>
      </c>
      <c r="AA29" s="111">
        <v>7.6</v>
      </c>
      <c r="AB29" s="111" t="s">
        <v>35</v>
      </c>
      <c r="AC29" s="111">
        <v>26</v>
      </c>
      <c r="AD29" s="111">
        <v>7.21</v>
      </c>
      <c r="AE29" s="111" t="s">
        <v>72</v>
      </c>
      <c r="AF29" s="111">
        <v>0.2</v>
      </c>
      <c r="AG29" s="111">
        <v>971</v>
      </c>
      <c r="AH29" s="111">
        <v>13.33</v>
      </c>
      <c r="AI29" s="111">
        <v>47</v>
      </c>
      <c r="AJ29" s="111">
        <v>4.0000000000000001E-3</v>
      </c>
      <c r="AK29" s="111" t="s">
        <v>81</v>
      </c>
      <c r="AL29" s="111">
        <v>0.32</v>
      </c>
      <c r="AM29" s="111">
        <v>0.01</v>
      </c>
      <c r="AN29" s="111">
        <v>0.01</v>
      </c>
      <c r="AO29" s="111">
        <v>0.9</v>
      </c>
      <c r="AP29" s="111" t="s">
        <v>81</v>
      </c>
      <c r="AQ29" s="111">
        <v>0.5</v>
      </c>
      <c r="AR29" s="111" t="s">
        <v>33</v>
      </c>
      <c r="AS29" s="111" t="s">
        <v>35</v>
      </c>
      <c r="AT29" s="111">
        <v>0.3</v>
      </c>
      <c r="AU29" s="111" t="s">
        <v>35</v>
      </c>
      <c r="AV29" s="111" t="s">
        <v>35</v>
      </c>
      <c r="AW29" s="111" t="s">
        <v>33</v>
      </c>
      <c r="AX29" s="111">
        <v>7</v>
      </c>
      <c r="AY29" s="111">
        <v>5.2</v>
      </c>
      <c r="AZ29" s="111" t="s">
        <v>81</v>
      </c>
      <c r="BA29" s="111" t="s">
        <v>35</v>
      </c>
      <c r="BB29" s="111">
        <v>0.3</v>
      </c>
      <c r="BC29" s="111" t="s">
        <v>35</v>
      </c>
      <c r="BD29" s="111" t="s">
        <v>81</v>
      </c>
      <c r="BE29" s="111" t="s">
        <v>81</v>
      </c>
      <c r="BF29" s="111" t="s">
        <v>81</v>
      </c>
      <c r="BG29" s="110" t="s">
        <v>374</v>
      </c>
    </row>
    <row r="30" spans="1:59" s="110" customFormat="1" x14ac:dyDescent="0.25">
      <c r="A30" s="110" t="s">
        <v>379</v>
      </c>
      <c r="B30" s="110">
        <v>62156</v>
      </c>
      <c r="C30" s="110">
        <v>451832</v>
      </c>
      <c r="D30" s="110">
        <v>6457090</v>
      </c>
      <c r="E30" s="110" t="s">
        <v>275</v>
      </c>
      <c r="F30" s="110" t="s">
        <v>264</v>
      </c>
      <c r="G30" s="110" t="s">
        <v>250</v>
      </c>
      <c r="H30" s="110" t="s">
        <v>283</v>
      </c>
      <c r="I30" s="110" t="s">
        <v>76</v>
      </c>
      <c r="J30" s="111">
        <v>41</v>
      </c>
      <c r="K30" s="111" t="s">
        <v>377</v>
      </c>
      <c r="L30" s="111">
        <v>16.7</v>
      </c>
      <c r="M30" s="111">
        <v>7221.4</v>
      </c>
      <c r="N30" s="111">
        <v>6.9</v>
      </c>
      <c r="O30" s="111">
        <v>32</v>
      </c>
      <c r="P30" s="111">
        <v>0.6</v>
      </c>
      <c r="Q30" s="111">
        <v>3.7</v>
      </c>
      <c r="R30" s="111">
        <v>7.5</v>
      </c>
      <c r="S30" s="111">
        <v>221</v>
      </c>
      <c r="T30" s="111">
        <v>1.26</v>
      </c>
      <c r="U30" s="111">
        <v>5</v>
      </c>
      <c r="V30" s="111">
        <v>1.2</v>
      </c>
      <c r="W30" s="111" t="s">
        <v>378</v>
      </c>
      <c r="X30" s="111">
        <v>1.8</v>
      </c>
      <c r="Y30" s="111">
        <v>315</v>
      </c>
      <c r="Z30" s="111">
        <v>0.2</v>
      </c>
      <c r="AA30" s="111">
        <v>1</v>
      </c>
      <c r="AB30" s="111">
        <v>0.1</v>
      </c>
      <c r="AC30" s="111">
        <v>53</v>
      </c>
      <c r="AD30" s="111">
        <v>0.48</v>
      </c>
      <c r="AE30" s="111">
        <v>7.4999999999999997E-2</v>
      </c>
      <c r="AF30" s="111">
        <v>7.8</v>
      </c>
      <c r="AG30" s="111">
        <v>32</v>
      </c>
      <c r="AH30" s="111">
        <v>0.22</v>
      </c>
      <c r="AI30" s="111">
        <v>510</v>
      </c>
      <c r="AJ30" s="111">
        <v>0.19900000000000001</v>
      </c>
      <c r="AK30" s="111" t="s">
        <v>81</v>
      </c>
      <c r="AL30" s="111">
        <v>7.05</v>
      </c>
      <c r="AM30" s="111">
        <v>2.1</v>
      </c>
      <c r="AN30" s="111">
        <v>5.76</v>
      </c>
      <c r="AO30" s="111">
        <v>0.6</v>
      </c>
      <c r="AP30" s="111" t="s">
        <v>81</v>
      </c>
      <c r="AQ30" s="111">
        <v>23.6</v>
      </c>
      <c r="AR30" s="111">
        <v>16</v>
      </c>
      <c r="AS30" s="111">
        <v>0.6</v>
      </c>
      <c r="AT30" s="111">
        <v>7.8</v>
      </c>
      <c r="AU30" s="111">
        <v>3.7</v>
      </c>
      <c r="AV30" s="111">
        <v>0.2</v>
      </c>
      <c r="AW30" s="111" t="s">
        <v>33</v>
      </c>
      <c r="AX30" s="111">
        <v>4</v>
      </c>
      <c r="AY30" s="111">
        <v>4.8</v>
      </c>
      <c r="AZ30" s="111" t="s">
        <v>81</v>
      </c>
      <c r="BA30" s="111">
        <v>0.5</v>
      </c>
      <c r="BB30" s="111">
        <v>134.4</v>
      </c>
      <c r="BC30" s="111">
        <v>1</v>
      </c>
      <c r="BD30" s="111" t="s">
        <v>81</v>
      </c>
      <c r="BE30" s="111" t="s">
        <v>81</v>
      </c>
      <c r="BF30" s="111" t="s">
        <v>81</v>
      </c>
      <c r="BG30" s="110" t="s">
        <v>375</v>
      </c>
    </row>
    <row r="31" spans="1:59" s="110" customFormat="1" x14ac:dyDescent="0.25">
      <c r="A31" s="110" t="s">
        <v>329</v>
      </c>
      <c r="B31" s="110">
        <v>62157</v>
      </c>
      <c r="C31" s="110">
        <v>415975</v>
      </c>
      <c r="D31" s="110">
        <v>6470269</v>
      </c>
      <c r="E31" s="110" t="s">
        <v>355</v>
      </c>
      <c r="F31" s="110" t="s">
        <v>350</v>
      </c>
      <c r="G31" s="110" t="s">
        <v>341</v>
      </c>
      <c r="H31" s="110" t="s">
        <v>312</v>
      </c>
      <c r="I31" s="110" t="s">
        <v>356</v>
      </c>
      <c r="J31" s="111" t="s">
        <v>71</v>
      </c>
      <c r="K31" s="111" t="s">
        <v>377</v>
      </c>
      <c r="L31" s="111">
        <v>0.2</v>
      </c>
      <c r="M31" s="111">
        <v>37.6</v>
      </c>
      <c r="N31" s="111">
        <v>0.9</v>
      </c>
      <c r="O31" s="111">
        <v>27</v>
      </c>
      <c r="P31" s="111">
        <v>0.1</v>
      </c>
      <c r="Q31" s="111">
        <v>4.8</v>
      </c>
      <c r="R31" s="111">
        <v>5.8</v>
      </c>
      <c r="S31" s="111">
        <v>877</v>
      </c>
      <c r="T31" s="111">
        <v>3.63</v>
      </c>
      <c r="U31" s="111">
        <v>26</v>
      </c>
      <c r="V31" s="111">
        <v>0.2</v>
      </c>
      <c r="W31" s="111" t="s">
        <v>378</v>
      </c>
      <c r="X31" s="111">
        <v>0.3</v>
      </c>
      <c r="Y31" s="111">
        <v>155</v>
      </c>
      <c r="Z31" s="111">
        <v>0.1</v>
      </c>
      <c r="AA31" s="111">
        <v>0.2</v>
      </c>
      <c r="AB31" s="111" t="s">
        <v>35</v>
      </c>
      <c r="AC31" s="111">
        <v>71</v>
      </c>
      <c r="AD31" s="111">
        <v>12.45</v>
      </c>
      <c r="AE31" s="111">
        <v>1.4E-2</v>
      </c>
      <c r="AF31" s="111">
        <v>2.5</v>
      </c>
      <c r="AG31" s="111">
        <v>15</v>
      </c>
      <c r="AH31" s="111">
        <v>5.54</v>
      </c>
      <c r="AI31" s="111">
        <v>20</v>
      </c>
      <c r="AJ31" s="111">
        <v>0.14899999999999999</v>
      </c>
      <c r="AK31" s="111" t="s">
        <v>81</v>
      </c>
      <c r="AL31" s="111">
        <v>2.82</v>
      </c>
      <c r="AM31" s="111">
        <v>0.03</v>
      </c>
      <c r="AN31" s="111">
        <v>0.03</v>
      </c>
      <c r="AO31" s="111">
        <v>0.5</v>
      </c>
      <c r="AP31" s="111" t="s">
        <v>81</v>
      </c>
      <c r="AQ31" s="111">
        <v>22.5</v>
      </c>
      <c r="AR31" s="111">
        <v>5</v>
      </c>
      <c r="AS31" s="111">
        <v>0.3</v>
      </c>
      <c r="AT31" s="111">
        <v>8.4</v>
      </c>
      <c r="AU31" s="111">
        <v>0.6</v>
      </c>
      <c r="AV31" s="111" t="s">
        <v>35</v>
      </c>
      <c r="AW31" s="111" t="s">
        <v>33</v>
      </c>
      <c r="AX31" s="111">
        <v>7</v>
      </c>
      <c r="AY31" s="111">
        <v>17.399999999999999</v>
      </c>
      <c r="AZ31" s="111" t="s">
        <v>81</v>
      </c>
      <c r="BA31" s="111" t="s">
        <v>35</v>
      </c>
      <c r="BB31" s="111">
        <v>1.5</v>
      </c>
      <c r="BC31" s="111">
        <v>0.7</v>
      </c>
      <c r="BD31" s="111" t="s">
        <v>81</v>
      </c>
      <c r="BE31" s="111" t="s">
        <v>81</v>
      </c>
      <c r="BF31" s="111" t="s">
        <v>81</v>
      </c>
      <c r="BG31" s="110" t="s">
        <v>374</v>
      </c>
    </row>
    <row r="32" spans="1:59" s="110" customFormat="1" x14ac:dyDescent="0.25">
      <c r="A32" s="110" t="s">
        <v>330</v>
      </c>
      <c r="B32" s="110">
        <v>62159</v>
      </c>
      <c r="C32" s="110">
        <v>427351</v>
      </c>
      <c r="D32" s="110">
        <v>6467996</v>
      </c>
      <c r="E32" s="110" t="s">
        <v>361</v>
      </c>
      <c r="F32" s="110" t="s">
        <v>351</v>
      </c>
      <c r="G32" s="110" t="s">
        <v>342</v>
      </c>
      <c r="H32" s="110" t="s">
        <v>312</v>
      </c>
      <c r="I32" s="110" t="s">
        <v>356</v>
      </c>
      <c r="J32" s="111">
        <v>10</v>
      </c>
      <c r="K32" s="111" t="s">
        <v>377</v>
      </c>
      <c r="L32" s="111">
        <v>1.8</v>
      </c>
      <c r="M32" s="111">
        <v>1120.9000000000001</v>
      </c>
      <c r="N32" s="111">
        <v>9.6999999999999993</v>
      </c>
      <c r="O32" s="111">
        <v>41</v>
      </c>
      <c r="P32" s="111">
        <v>0.3</v>
      </c>
      <c r="Q32" s="111">
        <v>61.5</v>
      </c>
      <c r="R32" s="111">
        <v>141.30000000000001</v>
      </c>
      <c r="S32" s="111">
        <v>2709</v>
      </c>
      <c r="T32" s="111">
        <v>16.079999999999998</v>
      </c>
      <c r="U32" s="111">
        <v>81</v>
      </c>
      <c r="V32" s="111">
        <v>2.8</v>
      </c>
      <c r="W32" s="111" t="s">
        <v>378</v>
      </c>
      <c r="X32" s="111">
        <v>1</v>
      </c>
      <c r="Y32" s="111">
        <v>601</v>
      </c>
      <c r="Z32" s="111" t="s">
        <v>35</v>
      </c>
      <c r="AA32" s="111">
        <v>6.5</v>
      </c>
      <c r="AB32" s="111">
        <v>0.3</v>
      </c>
      <c r="AC32" s="111">
        <v>218</v>
      </c>
      <c r="AD32" s="111">
        <v>10.46</v>
      </c>
      <c r="AE32" s="111">
        <v>0.106</v>
      </c>
      <c r="AF32" s="111">
        <v>5</v>
      </c>
      <c r="AG32" s="111">
        <v>116</v>
      </c>
      <c r="AH32" s="111">
        <v>2.0499999999999998</v>
      </c>
      <c r="AI32" s="111">
        <v>18</v>
      </c>
      <c r="AJ32" s="111">
        <v>0.26900000000000002</v>
      </c>
      <c r="AK32" s="111" t="s">
        <v>81</v>
      </c>
      <c r="AL32" s="111">
        <v>4.8899999999999997</v>
      </c>
      <c r="AM32" s="111">
        <v>3.1E-2</v>
      </c>
      <c r="AN32" s="111">
        <v>0.03</v>
      </c>
      <c r="AO32" s="111">
        <v>0.4</v>
      </c>
      <c r="AP32" s="111" t="s">
        <v>81</v>
      </c>
      <c r="AQ32" s="111">
        <v>70.099999999999994</v>
      </c>
      <c r="AR32" s="111">
        <v>7</v>
      </c>
      <c r="AS32" s="111">
        <v>1.1000000000000001</v>
      </c>
      <c r="AT32" s="111">
        <v>24.5</v>
      </c>
      <c r="AU32" s="111">
        <v>2</v>
      </c>
      <c r="AV32" s="111">
        <v>0.1</v>
      </c>
      <c r="AW32" s="111" t="s">
        <v>33</v>
      </c>
      <c r="AX32" s="111">
        <v>13</v>
      </c>
      <c r="AY32" s="111">
        <v>15.5</v>
      </c>
      <c r="AZ32" s="111" t="s">
        <v>81</v>
      </c>
      <c r="BA32" s="111">
        <v>4.8</v>
      </c>
      <c r="BB32" s="111">
        <v>2.8</v>
      </c>
      <c r="BC32" s="111">
        <v>1.7</v>
      </c>
      <c r="BD32" s="111" t="s">
        <v>81</v>
      </c>
      <c r="BE32" s="111" t="s">
        <v>81</v>
      </c>
      <c r="BF32" s="111" t="s">
        <v>81</v>
      </c>
      <c r="BG32" s="110" t="s">
        <v>374</v>
      </c>
    </row>
    <row r="33" spans="1:59" s="110" customFormat="1" x14ac:dyDescent="0.25">
      <c r="A33" s="110" t="s">
        <v>331</v>
      </c>
      <c r="B33" s="110">
        <v>62160</v>
      </c>
      <c r="C33" s="110">
        <v>430125</v>
      </c>
      <c r="D33" s="110">
        <v>6466026</v>
      </c>
      <c r="E33" s="110" t="s">
        <v>361</v>
      </c>
      <c r="F33" s="110" t="s">
        <v>352</v>
      </c>
      <c r="G33" s="110" t="s">
        <v>340</v>
      </c>
      <c r="H33" s="110" t="s">
        <v>312</v>
      </c>
      <c r="I33" s="110" t="s">
        <v>356</v>
      </c>
      <c r="J33" s="111">
        <v>7</v>
      </c>
      <c r="K33" s="111" t="s">
        <v>377</v>
      </c>
      <c r="L33" s="111">
        <v>0.8</v>
      </c>
      <c r="M33" s="111" t="s">
        <v>82</v>
      </c>
      <c r="N33" s="111">
        <v>2</v>
      </c>
      <c r="O33" s="111">
        <v>12</v>
      </c>
      <c r="P33" s="111" t="s">
        <v>35</v>
      </c>
      <c r="Q33" s="111">
        <v>5.8</v>
      </c>
      <c r="R33" s="111">
        <v>19.8</v>
      </c>
      <c r="S33" s="111">
        <v>1090</v>
      </c>
      <c r="T33" s="111">
        <v>6.66</v>
      </c>
      <c r="U33" s="111">
        <v>7</v>
      </c>
      <c r="V33" s="111">
        <v>1</v>
      </c>
      <c r="W33" s="111" t="s">
        <v>378</v>
      </c>
      <c r="X33" s="111">
        <v>1.5</v>
      </c>
      <c r="Y33" s="111">
        <v>39</v>
      </c>
      <c r="Z33" s="111" t="s">
        <v>35</v>
      </c>
      <c r="AA33" s="111">
        <v>5.9</v>
      </c>
      <c r="AB33" s="111">
        <v>0.5</v>
      </c>
      <c r="AC33" s="111">
        <v>116</v>
      </c>
      <c r="AD33" s="111">
        <v>3.78</v>
      </c>
      <c r="AE33" s="111">
        <v>0.05</v>
      </c>
      <c r="AF33" s="111">
        <v>13.6</v>
      </c>
      <c r="AG33" s="111">
        <v>86</v>
      </c>
      <c r="AH33" s="111">
        <v>0.59</v>
      </c>
      <c r="AI33" s="111">
        <v>338</v>
      </c>
      <c r="AJ33" s="111">
        <v>0.28499999999999998</v>
      </c>
      <c r="AK33" s="111" t="s">
        <v>81</v>
      </c>
      <c r="AL33" s="111">
        <v>4.01</v>
      </c>
      <c r="AM33" s="111">
        <v>0.13600000000000001</v>
      </c>
      <c r="AN33" s="111">
        <v>1.51</v>
      </c>
      <c r="AO33" s="111">
        <v>12.4</v>
      </c>
      <c r="AP33" s="111" t="s">
        <v>81</v>
      </c>
      <c r="AQ33" s="111">
        <v>47.7</v>
      </c>
      <c r="AR33" s="111">
        <v>30</v>
      </c>
      <c r="AS33" s="111">
        <v>1</v>
      </c>
      <c r="AT33" s="111">
        <v>18.7</v>
      </c>
      <c r="AU33" s="111">
        <v>2.6</v>
      </c>
      <c r="AV33" s="111">
        <v>0.2</v>
      </c>
      <c r="AW33" s="111">
        <v>1</v>
      </c>
      <c r="AX33" s="111">
        <v>14</v>
      </c>
      <c r="AY33" s="111">
        <v>42.2</v>
      </c>
      <c r="AZ33" s="111" t="s">
        <v>81</v>
      </c>
      <c r="BA33" s="111">
        <v>1.3</v>
      </c>
      <c r="BB33" s="111">
        <v>74.7</v>
      </c>
      <c r="BC33" s="111">
        <v>1.2</v>
      </c>
      <c r="BD33" s="111" t="s">
        <v>81</v>
      </c>
      <c r="BE33" s="111" t="s">
        <v>81</v>
      </c>
      <c r="BF33" s="111" t="s">
        <v>81</v>
      </c>
      <c r="BG33" s="110" t="s">
        <v>374</v>
      </c>
    </row>
    <row r="34" spans="1:59" s="110" customFormat="1" x14ac:dyDescent="0.25">
      <c r="A34" s="110" t="s">
        <v>380</v>
      </c>
      <c r="B34" s="110">
        <v>62161</v>
      </c>
      <c r="C34" s="110">
        <v>451163</v>
      </c>
      <c r="D34" s="110">
        <v>6451183</v>
      </c>
      <c r="E34" s="110" t="s">
        <v>271</v>
      </c>
      <c r="F34" s="110" t="s">
        <v>262</v>
      </c>
      <c r="G34" s="110" t="s">
        <v>252</v>
      </c>
      <c r="H34" s="110" t="s">
        <v>285</v>
      </c>
      <c r="I34" s="110" t="s">
        <v>76</v>
      </c>
      <c r="J34" s="111">
        <v>1703</v>
      </c>
      <c r="K34" s="111" t="s">
        <v>377</v>
      </c>
      <c r="L34" s="111">
        <v>5.5</v>
      </c>
      <c r="M34" s="111" t="s">
        <v>82</v>
      </c>
      <c r="N34" s="111">
        <v>78.900000000000006</v>
      </c>
      <c r="O34" s="111">
        <v>125</v>
      </c>
      <c r="P34" s="111">
        <v>81.7</v>
      </c>
      <c r="Q34" s="111">
        <v>5.3</v>
      </c>
      <c r="R34" s="111">
        <v>17.899999999999999</v>
      </c>
      <c r="S34" s="111">
        <v>815</v>
      </c>
      <c r="T34" s="111">
        <v>24.79</v>
      </c>
      <c r="U34" s="111" t="s">
        <v>33</v>
      </c>
      <c r="V34" s="111">
        <v>7.1</v>
      </c>
      <c r="W34" s="111">
        <v>4400</v>
      </c>
      <c r="X34" s="111">
        <v>0.2</v>
      </c>
      <c r="Y34" s="111">
        <v>599</v>
      </c>
      <c r="Z34" s="111">
        <v>0.5</v>
      </c>
      <c r="AA34" s="111">
        <v>1.4</v>
      </c>
      <c r="AB34" s="111">
        <v>482.6</v>
      </c>
      <c r="AC34" s="111">
        <v>77</v>
      </c>
      <c r="AD34" s="111">
        <v>1.51</v>
      </c>
      <c r="AE34" s="111">
        <v>1.2E-2</v>
      </c>
      <c r="AF34" s="111">
        <v>5.8</v>
      </c>
      <c r="AG34" s="111">
        <v>17</v>
      </c>
      <c r="AH34" s="111">
        <v>0.71</v>
      </c>
      <c r="AI34" s="111">
        <v>50</v>
      </c>
      <c r="AJ34" s="111">
        <v>1.7000000000000001E-2</v>
      </c>
      <c r="AK34" s="111" t="s">
        <v>81</v>
      </c>
      <c r="AL34" s="111">
        <v>3.95</v>
      </c>
      <c r="AM34" s="111">
        <v>3.4000000000000002E-2</v>
      </c>
      <c r="AN34" s="111">
        <v>2.31</v>
      </c>
      <c r="AO34" s="111" t="s">
        <v>35</v>
      </c>
      <c r="AP34" s="111" t="s">
        <v>81</v>
      </c>
      <c r="AQ34" s="111">
        <v>1.7</v>
      </c>
      <c r="AR34" s="111">
        <v>6</v>
      </c>
      <c r="AS34" s="111">
        <v>0.1</v>
      </c>
      <c r="AT34" s="111">
        <v>1.6</v>
      </c>
      <c r="AU34" s="111">
        <v>0.2</v>
      </c>
      <c r="AV34" s="111" t="s">
        <v>35</v>
      </c>
      <c r="AW34" s="111" t="s">
        <v>33</v>
      </c>
      <c r="AX34" s="111" t="s">
        <v>33</v>
      </c>
      <c r="AY34" s="111">
        <v>10.199999999999999</v>
      </c>
      <c r="AZ34" s="111" t="s">
        <v>81</v>
      </c>
      <c r="BA34" s="111">
        <v>9.6999999999999993</v>
      </c>
      <c r="BB34" s="111">
        <v>61.8</v>
      </c>
      <c r="BC34" s="111" t="s">
        <v>35</v>
      </c>
      <c r="BD34" s="111" t="s">
        <v>81</v>
      </c>
      <c r="BE34" s="111" t="s">
        <v>81</v>
      </c>
      <c r="BF34" s="111" t="s">
        <v>81</v>
      </c>
      <c r="BG34" s="110" t="s">
        <v>375</v>
      </c>
    </row>
    <row r="35" spans="1:59" s="110" customFormat="1" x14ac:dyDescent="0.25">
      <c r="A35" s="110" t="s">
        <v>381</v>
      </c>
      <c r="B35" s="110">
        <v>62162</v>
      </c>
      <c r="C35" s="110">
        <v>450034</v>
      </c>
      <c r="D35" s="110">
        <v>6458207</v>
      </c>
      <c r="E35" s="110" t="s">
        <v>275</v>
      </c>
      <c r="F35" s="110" t="s">
        <v>264</v>
      </c>
      <c r="G35" s="110" t="s">
        <v>250</v>
      </c>
      <c r="H35" s="110" t="s">
        <v>281</v>
      </c>
      <c r="I35" s="110" t="s">
        <v>76</v>
      </c>
      <c r="J35" s="111">
        <v>12</v>
      </c>
      <c r="K35" s="111" t="s">
        <v>377</v>
      </c>
      <c r="L35" s="111" t="s">
        <v>35</v>
      </c>
      <c r="M35" s="111">
        <v>160.9</v>
      </c>
      <c r="N35" s="111">
        <v>4.2</v>
      </c>
      <c r="O35" s="111">
        <v>5</v>
      </c>
      <c r="P35" s="111">
        <v>0.1</v>
      </c>
      <c r="Q35" s="111">
        <v>3.2</v>
      </c>
      <c r="R35" s="111">
        <v>108.5</v>
      </c>
      <c r="S35" s="111">
        <v>23</v>
      </c>
      <c r="T35" s="111">
        <v>2.4700000000000002</v>
      </c>
      <c r="U35" s="111">
        <v>30</v>
      </c>
      <c r="V35" s="111">
        <v>0.8</v>
      </c>
      <c r="W35" s="111" t="s">
        <v>378</v>
      </c>
      <c r="X35" s="111">
        <v>0.7</v>
      </c>
      <c r="Y35" s="111">
        <v>211</v>
      </c>
      <c r="Z35" s="111" t="s">
        <v>35</v>
      </c>
      <c r="AA35" s="111">
        <v>4.2</v>
      </c>
      <c r="AB35" s="111">
        <v>0.9</v>
      </c>
      <c r="AC35" s="111">
        <v>24</v>
      </c>
      <c r="AD35" s="111">
        <v>0.14000000000000001</v>
      </c>
      <c r="AE35" s="111">
        <v>1.4E-2</v>
      </c>
      <c r="AF35" s="111">
        <v>2.4</v>
      </c>
      <c r="AG35" s="111">
        <v>63</v>
      </c>
      <c r="AH35" s="111">
        <v>0.14000000000000001</v>
      </c>
      <c r="AI35" s="111">
        <v>463</v>
      </c>
      <c r="AJ35" s="111">
        <v>7.4999999999999997E-2</v>
      </c>
      <c r="AK35" s="111" t="s">
        <v>81</v>
      </c>
      <c r="AL35" s="111">
        <v>7.69</v>
      </c>
      <c r="AM35" s="111">
        <v>4.09</v>
      </c>
      <c r="AN35" s="111">
        <v>1.82</v>
      </c>
      <c r="AO35" s="111">
        <v>1</v>
      </c>
      <c r="AP35" s="111" t="s">
        <v>81</v>
      </c>
      <c r="AQ35" s="111">
        <v>21.7</v>
      </c>
      <c r="AR35" s="111">
        <v>5</v>
      </c>
      <c r="AS35" s="111">
        <v>0.3</v>
      </c>
      <c r="AT35" s="111">
        <v>1.9</v>
      </c>
      <c r="AU35" s="111">
        <v>2</v>
      </c>
      <c r="AV35" s="111" t="s">
        <v>35</v>
      </c>
      <c r="AW35" s="111" t="s">
        <v>33</v>
      </c>
      <c r="AX35" s="111">
        <v>1</v>
      </c>
      <c r="AY35" s="111">
        <v>3.9</v>
      </c>
      <c r="AZ35" s="111" t="s">
        <v>81</v>
      </c>
      <c r="BA35" s="111">
        <v>1.6</v>
      </c>
      <c r="BB35" s="111">
        <v>79.400000000000006</v>
      </c>
      <c r="BC35" s="111">
        <v>0.9</v>
      </c>
      <c r="BD35" s="111" t="s">
        <v>81</v>
      </c>
      <c r="BE35" s="111" t="s">
        <v>81</v>
      </c>
      <c r="BF35" s="111" t="s">
        <v>81</v>
      </c>
      <c r="BG35" s="110" t="s">
        <v>375</v>
      </c>
    </row>
    <row r="36" spans="1:59" s="110" customFormat="1" x14ac:dyDescent="0.25">
      <c r="A36" s="110" t="s">
        <v>382</v>
      </c>
      <c r="B36" s="110">
        <v>62163</v>
      </c>
      <c r="C36" s="110">
        <v>450502</v>
      </c>
      <c r="D36" s="110">
        <v>6457572</v>
      </c>
      <c r="E36" s="110" t="s">
        <v>275</v>
      </c>
      <c r="F36" s="110" t="s">
        <v>264</v>
      </c>
      <c r="G36" s="110" t="s">
        <v>250</v>
      </c>
      <c r="H36" s="110" t="s">
        <v>282</v>
      </c>
      <c r="I36" s="110" t="s">
        <v>76</v>
      </c>
      <c r="J36" s="111">
        <v>4</v>
      </c>
      <c r="K36" s="111" t="s">
        <v>377</v>
      </c>
      <c r="L36" s="111">
        <v>0.4</v>
      </c>
      <c r="M36" s="111">
        <v>34</v>
      </c>
      <c r="N36" s="111">
        <v>2.4</v>
      </c>
      <c r="O36" s="111">
        <v>23</v>
      </c>
      <c r="P36" s="111" t="s">
        <v>35</v>
      </c>
      <c r="Q36" s="111">
        <v>2</v>
      </c>
      <c r="R36" s="111">
        <v>5.8</v>
      </c>
      <c r="S36" s="111">
        <v>103</v>
      </c>
      <c r="T36" s="111">
        <v>1.5</v>
      </c>
      <c r="U36" s="111">
        <v>7</v>
      </c>
      <c r="V36" s="111">
        <v>1</v>
      </c>
      <c r="W36" s="111" t="s">
        <v>378</v>
      </c>
      <c r="X36" s="111">
        <v>1.6</v>
      </c>
      <c r="Y36" s="111">
        <v>182</v>
      </c>
      <c r="Z36" s="111" t="s">
        <v>35</v>
      </c>
      <c r="AA36" s="111">
        <v>2.4</v>
      </c>
      <c r="AB36" s="111">
        <v>0.1</v>
      </c>
      <c r="AC36" s="111">
        <v>39</v>
      </c>
      <c r="AD36" s="111">
        <v>0.19</v>
      </c>
      <c r="AE36" s="111">
        <v>4.9000000000000002E-2</v>
      </c>
      <c r="AF36" s="111">
        <v>5.3</v>
      </c>
      <c r="AG36" s="111">
        <v>30</v>
      </c>
      <c r="AH36" s="111">
        <v>0.1</v>
      </c>
      <c r="AI36" s="111">
        <v>598</v>
      </c>
      <c r="AJ36" s="111">
        <v>0.15</v>
      </c>
      <c r="AK36" s="111" t="s">
        <v>81</v>
      </c>
      <c r="AL36" s="111">
        <v>7.87</v>
      </c>
      <c r="AM36" s="111">
        <v>4.5279999999999996</v>
      </c>
      <c r="AN36" s="111">
        <v>2.39</v>
      </c>
      <c r="AO36" s="111">
        <v>0.5</v>
      </c>
      <c r="AP36" s="111" t="s">
        <v>81</v>
      </c>
      <c r="AQ36" s="111">
        <v>40.1</v>
      </c>
      <c r="AR36" s="111">
        <v>12</v>
      </c>
      <c r="AS36" s="111">
        <v>0.6</v>
      </c>
      <c r="AT36" s="111">
        <v>2.6</v>
      </c>
      <c r="AU36" s="111">
        <v>3.3</v>
      </c>
      <c r="AV36" s="111">
        <v>0.2</v>
      </c>
      <c r="AW36" s="111">
        <v>2</v>
      </c>
      <c r="AX36" s="111">
        <v>3</v>
      </c>
      <c r="AY36" s="111">
        <v>6.9</v>
      </c>
      <c r="AZ36" s="111" t="s">
        <v>81</v>
      </c>
      <c r="BA36" s="111">
        <v>0.2</v>
      </c>
      <c r="BB36" s="111">
        <v>66.400000000000006</v>
      </c>
      <c r="BC36" s="111">
        <v>1.3</v>
      </c>
      <c r="BD36" s="111" t="s">
        <v>81</v>
      </c>
      <c r="BE36" s="111" t="s">
        <v>81</v>
      </c>
      <c r="BF36" s="111" t="s">
        <v>81</v>
      </c>
      <c r="BG36" s="110" t="s">
        <v>375</v>
      </c>
    </row>
    <row r="37" spans="1:59" s="110" customFormat="1" x14ac:dyDescent="0.25">
      <c r="A37" s="110" t="s">
        <v>383</v>
      </c>
      <c r="B37" s="110">
        <v>62164</v>
      </c>
      <c r="C37" s="110">
        <v>449665</v>
      </c>
      <c r="D37" s="110">
        <v>6450261</v>
      </c>
      <c r="E37" s="110" t="s">
        <v>258</v>
      </c>
      <c r="F37" s="110" t="s">
        <v>263</v>
      </c>
      <c r="G37" s="110" t="s">
        <v>251</v>
      </c>
      <c r="H37" s="110" t="s">
        <v>286</v>
      </c>
      <c r="I37" s="110" t="s">
        <v>76</v>
      </c>
      <c r="J37" s="111" t="s">
        <v>71</v>
      </c>
      <c r="K37" s="111" t="s">
        <v>377</v>
      </c>
      <c r="L37" s="111">
        <v>1.9</v>
      </c>
      <c r="M37" s="111">
        <v>72.400000000000006</v>
      </c>
      <c r="N37" s="111">
        <v>10.6</v>
      </c>
      <c r="O37" s="111">
        <v>33</v>
      </c>
      <c r="P37" s="111" t="s">
        <v>35</v>
      </c>
      <c r="Q37" s="111">
        <v>20.7</v>
      </c>
      <c r="R37" s="111">
        <v>10.6</v>
      </c>
      <c r="S37" s="111">
        <v>1088</v>
      </c>
      <c r="T37" s="111">
        <v>1.27</v>
      </c>
      <c r="U37" s="111" t="s">
        <v>33</v>
      </c>
      <c r="V37" s="111">
        <v>0.3</v>
      </c>
      <c r="W37" s="111" t="s">
        <v>378</v>
      </c>
      <c r="X37" s="111">
        <v>1</v>
      </c>
      <c r="Y37" s="111">
        <v>21</v>
      </c>
      <c r="Z37" s="111" t="s">
        <v>35</v>
      </c>
      <c r="AA37" s="111">
        <v>0.3</v>
      </c>
      <c r="AB37" s="111">
        <v>0.3</v>
      </c>
      <c r="AC37" s="111">
        <v>22</v>
      </c>
      <c r="AD37" s="111">
        <v>0.08</v>
      </c>
      <c r="AE37" s="111">
        <v>1.9E-2</v>
      </c>
      <c r="AF37" s="111">
        <v>7.4</v>
      </c>
      <c r="AG37" s="111">
        <v>64</v>
      </c>
      <c r="AH37" s="111">
        <v>0.99</v>
      </c>
      <c r="AI37" s="111">
        <v>341</v>
      </c>
      <c r="AJ37" s="111">
        <v>0.11</v>
      </c>
      <c r="AK37" s="111" t="s">
        <v>81</v>
      </c>
      <c r="AL37" s="111">
        <v>3.93</v>
      </c>
      <c r="AM37" s="111">
        <v>0.104</v>
      </c>
      <c r="AN37" s="111">
        <v>1.76</v>
      </c>
      <c r="AO37" s="111">
        <v>0.3</v>
      </c>
      <c r="AP37" s="111" t="s">
        <v>81</v>
      </c>
      <c r="AQ37" s="111">
        <v>13</v>
      </c>
      <c r="AR37" s="111">
        <v>22</v>
      </c>
      <c r="AS37" s="111">
        <v>3.9</v>
      </c>
      <c r="AT37" s="111">
        <v>4.4000000000000004</v>
      </c>
      <c r="AU37" s="111">
        <v>1.1000000000000001</v>
      </c>
      <c r="AV37" s="111" t="s">
        <v>35</v>
      </c>
      <c r="AW37" s="111" t="s">
        <v>33</v>
      </c>
      <c r="AX37" s="111">
        <v>9</v>
      </c>
      <c r="AY37" s="111">
        <v>16.7</v>
      </c>
      <c r="AZ37" s="111" t="s">
        <v>81</v>
      </c>
      <c r="BA37" s="111">
        <v>0.4</v>
      </c>
      <c r="BB37" s="111">
        <v>64.400000000000006</v>
      </c>
      <c r="BC37" s="111">
        <v>0.3</v>
      </c>
      <c r="BD37" s="111" t="s">
        <v>81</v>
      </c>
      <c r="BE37" s="111" t="s">
        <v>81</v>
      </c>
      <c r="BF37" s="111" t="s">
        <v>81</v>
      </c>
      <c r="BG37" s="110" t="s">
        <v>375</v>
      </c>
    </row>
    <row r="38" spans="1:59" s="110" customFormat="1" x14ac:dyDescent="0.25">
      <c r="A38" s="110" t="s">
        <v>384</v>
      </c>
      <c r="B38" s="110">
        <v>62165</v>
      </c>
      <c r="C38" s="110">
        <v>449472</v>
      </c>
      <c r="D38" s="110">
        <v>6449706</v>
      </c>
      <c r="E38" s="110" t="s">
        <v>258</v>
      </c>
      <c r="F38" s="110" t="s">
        <v>265</v>
      </c>
      <c r="G38" s="110" t="s">
        <v>253</v>
      </c>
      <c r="H38" s="110" t="s">
        <v>287</v>
      </c>
      <c r="I38" s="110" t="s">
        <v>76</v>
      </c>
      <c r="J38" s="111" t="s">
        <v>71</v>
      </c>
      <c r="K38" s="111" t="s">
        <v>377</v>
      </c>
      <c r="L38" s="111">
        <v>8.1999999999999993</v>
      </c>
      <c r="M38" s="111">
        <v>86.8</v>
      </c>
      <c r="N38" s="111">
        <v>7.5</v>
      </c>
      <c r="O38" s="111">
        <v>78</v>
      </c>
      <c r="P38" s="111">
        <v>0.1</v>
      </c>
      <c r="Q38" s="111">
        <v>39.1</v>
      </c>
      <c r="R38" s="111">
        <v>22.2</v>
      </c>
      <c r="S38" s="111">
        <v>1249</v>
      </c>
      <c r="T38" s="111">
        <v>6.51</v>
      </c>
      <c r="U38" s="111">
        <v>5</v>
      </c>
      <c r="V38" s="111">
        <v>0.4</v>
      </c>
      <c r="W38" s="111" t="s">
        <v>378</v>
      </c>
      <c r="X38" s="111">
        <v>0.7</v>
      </c>
      <c r="Y38" s="111">
        <v>689</v>
      </c>
      <c r="Z38" s="111" t="s">
        <v>35</v>
      </c>
      <c r="AA38" s="111">
        <v>1.8</v>
      </c>
      <c r="AB38" s="111">
        <v>0.1</v>
      </c>
      <c r="AC38" s="111">
        <v>326</v>
      </c>
      <c r="AD38" s="111">
        <v>5.82</v>
      </c>
      <c r="AE38" s="111">
        <v>0.29699999999999999</v>
      </c>
      <c r="AF38" s="111">
        <v>7.7</v>
      </c>
      <c r="AG38" s="111">
        <v>60</v>
      </c>
      <c r="AH38" s="111">
        <v>3.62</v>
      </c>
      <c r="AI38" s="111">
        <v>1005</v>
      </c>
      <c r="AJ38" s="111">
        <v>0.65100000000000002</v>
      </c>
      <c r="AK38" s="111" t="s">
        <v>81</v>
      </c>
      <c r="AL38" s="111">
        <v>7.62</v>
      </c>
      <c r="AM38" s="111">
        <v>3.57</v>
      </c>
      <c r="AN38" s="111">
        <v>0.84</v>
      </c>
      <c r="AO38" s="111">
        <v>0.8</v>
      </c>
      <c r="AP38" s="111" t="s">
        <v>81</v>
      </c>
      <c r="AQ38" s="111">
        <v>20.2</v>
      </c>
      <c r="AR38" s="111">
        <v>19</v>
      </c>
      <c r="AS38" s="111">
        <v>0.9</v>
      </c>
      <c r="AT38" s="111">
        <v>16.8</v>
      </c>
      <c r="AU38" s="111">
        <v>1.9</v>
      </c>
      <c r="AV38" s="111" t="s">
        <v>35</v>
      </c>
      <c r="AW38" s="111" t="s">
        <v>33</v>
      </c>
      <c r="AX38" s="111">
        <v>31</v>
      </c>
      <c r="AY38" s="111">
        <v>3.5</v>
      </c>
      <c r="AZ38" s="111" t="s">
        <v>81</v>
      </c>
      <c r="BA38" s="111">
        <v>0.1</v>
      </c>
      <c r="BB38" s="111">
        <v>19.100000000000001</v>
      </c>
      <c r="BC38" s="111">
        <v>1</v>
      </c>
      <c r="BD38" s="111" t="s">
        <v>81</v>
      </c>
      <c r="BE38" s="111" t="s">
        <v>81</v>
      </c>
      <c r="BF38" s="111" t="s">
        <v>81</v>
      </c>
      <c r="BG38" s="110" t="s">
        <v>375</v>
      </c>
    </row>
    <row r="39" spans="1:59" s="110" customFormat="1" x14ac:dyDescent="0.25">
      <c r="A39" s="110" t="s">
        <v>385</v>
      </c>
      <c r="B39" s="110">
        <v>62166</v>
      </c>
      <c r="C39" s="110">
        <v>449321</v>
      </c>
      <c r="D39" s="110">
        <v>6449882</v>
      </c>
      <c r="E39" s="110" t="s">
        <v>258</v>
      </c>
      <c r="F39" s="110" t="s">
        <v>265</v>
      </c>
      <c r="G39" s="110" t="s">
        <v>253</v>
      </c>
      <c r="H39" s="110" t="s">
        <v>288</v>
      </c>
      <c r="I39" s="110" t="s">
        <v>76</v>
      </c>
      <c r="J39" s="111">
        <v>5</v>
      </c>
      <c r="K39" s="111" t="s">
        <v>377</v>
      </c>
      <c r="L39" s="111">
        <v>3.7</v>
      </c>
      <c r="M39" s="111">
        <v>402.4</v>
      </c>
      <c r="N39" s="111">
        <v>4.0999999999999996</v>
      </c>
      <c r="O39" s="111">
        <v>93</v>
      </c>
      <c r="P39" s="111">
        <v>0.2</v>
      </c>
      <c r="Q39" s="111">
        <v>29.9</v>
      </c>
      <c r="R39" s="111">
        <v>95.9</v>
      </c>
      <c r="S39" s="111">
        <v>1544</v>
      </c>
      <c r="T39" s="111">
        <v>13.27</v>
      </c>
      <c r="U39" s="111">
        <v>2</v>
      </c>
      <c r="V39" s="111">
        <v>0.2</v>
      </c>
      <c r="W39" s="111" t="s">
        <v>378</v>
      </c>
      <c r="X39" s="111">
        <v>0.4</v>
      </c>
      <c r="Y39" s="111">
        <v>424</v>
      </c>
      <c r="Z39" s="111">
        <v>0.2</v>
      </c>
      <c r="AA39" s="111">
        <v>1.9</v>
      </c>
      <c r="AB39" s="111">
        <v>0.1</v>
      </c>
      <c r="AC39" s="111">
        <v>511</v>
      </c>
      <c r="AD39" s="111">
        <v>7.86</v>
      </c>
      <c r="AE39" s="111">
        <v>6.2E-2</v>
      </c>
      <c r="AF39" s="111">
        <v>4.2</v>
      </c>
      <c r="AG39" s="111">
        <v>88</v>
      </c>
      <c r="AH39" s="111">
        <v>6.34</v>
      </c>
      <c r="AI39" s="111">
        <v>245</v>
      </c>
      <c r="AJ39" s="111">
        <v>1.0620000000000001</v>
      </c>
      <c r="AK39" s="111" t="s">
        <v>81</v>
      </c>
      <c r="AL39" s="111">
        <v>5.83</v>
      </c>
      <c r="AM39" s="111">
        <v>1.1519999999999999</v>
      </c>
      <c r="AN39" s="111">
        <v>0.6</v>
      </c>
      <c r="AO39" s="111">
        <v>0.2</v>
      </c>
      <c r="AP39" s="111" t="s">
        <v>81</v>
      </c>
      <c r="AQ39" s="111">
        <v>30.9</v>
      </c>
      <c r="AR39" s="111">
        <v>13</v>
      </c>
      <c r="AS39" s="111">
        <v>1.3</v>
      </c>
      <c r="AT39" s="111">
        <v>16.5</v>
      </c>
      <c r="AU39" s="111">
        <v>1.9</v>
      </c>
      <c r="AV39" s="111" t="s">
        <v>35</v>
      </c>
      <c r="AW39" s="111" t="s">
        <v>33</v>
      </c>
      <c r="AX39" s="111">
        <v>64</v>
      </c>
      <c r="AY39" s="111">
        <v>2.7</v>
      </c>
      <c r="AZ39" s="111" t="s">
        <v>81</v>
      </c>
      <c r="BA39" s="111">
        <v>1.9</v>
      </c>
      <c r="BB39" s="111">
        <v>5.4</v>
      </c>
      <c r="BC39" s="111">
        <v>1.3</v>
      </c>
      <c r="BD39" s="111" t="s">
        <v>81</v>
      </c>
      <c r="BE39" s="111" t="s">
        <v>81</v>
      </c>
      <c r="BF39" s="111" t="s">
        <v>81</v>
      </c>
      <c r="BG39" s="110" t="s">
        <v>375</v>
      </c>
    </row>
    <row r="40" spans="1:59" s="110" customFormat="1" x14ac:dyDescent="0.25">
      <c r="A40" s="110" t="s">
        <v>386</v>
      </c>
      <c r="B40" s="110">
        <v>62168</v>
      </c>
      <c r="C40" s="110">
        <v>448489</v>
      </c>
      <c r="D40" s="110">
        <v>6449977</v>
      </c>
      <c r="E40" s="110" t="s">
        <v>276</v>
      </c>
      <c r="F40" s="110" t="s">
        <v>263</v>
      </c>
      <c r="G40" s="110" t="s">
        <v>251</v>
      </c>
      <c r="H40" s="110" t="s">
        <v>284</v>
      </c>
      <c r="I40" s="110" t="s">
        <v>76</v>
      </c>
      <c r="J40" s="111">
        <v>14</v>
      </c>
      <c r="K40" s="111" t="s">
        <v>377</v>
      </c>
      <c r="L40" s="111" t="s">
        <v>35</v>
      </c>
      <c r="M40" s="111">
        <v>86.7</v>
      </c>
      <c r="N40" s="111">
        <v>1.6</v>
      </c>
      <c r="O40" s="111">
        <v>3</v>
      </c>
      <c r="P40" s="111" t="s">
        <v>35</v>
      </c>
      <c r="Q40" s="111">
        <v>229.6</v>
      </c>
      <c r="R40" s="111">
        <v>31.1</v>
      </c>
      <c r="S40" s="111">
        <v>4597</v>
      </c>
      <c r="T40" s="111">
        <v>3.86</v>
      </c>
      <c r="U40" s="111">
        <v>535</v>
      </c>
      <c r="V40" s="111">
        <v>0.4</v>
      </c>
      <c r="W40" s="111" t="s">
        <v>378</v>
      </c>
      <c r="X40" s="111">
        <v>0.2</v>
      </c>
      <c r="Y40" s="111">
        <v>38</v>
      </c>
      <c r="Z40" s="111" t="s">
        <v>35</v>
      </c>
      <c r="AA40" s="111">
        <v>54.9</v>
      </c>
      <c r="AB40" s="111">
        <v>4.8</v>
      </c>
      <c r="AC40" s="111">
        <v>168</v>
      </c>
      <c r="AD40" s="111">
        <v>4.97</v>
      </c>
      <c r="AE40" s="111">
        <v>9.6000000000000002E-2</v>
      </c>
      <c r="AF40" s="111">
        <v>20.9</v>
      </c>
      <c r="AG40" s="111">
        <v>769</v>
      </c>
      <c r="AH40" s="111">
        <v>0.68</v>
      </c>
      <c r="AI40" s="111">
        <v>53</v>
      </c>
      <c r="AJ40" s="111">
        <v>0.217</v>
      </c>
      <c r="AK40" s="111" t="s">
        <v>81</v>
      </c>
      <c r="AL40" s="111">
        <v>3.88</v>
      </c>
      <c r="AM40" s="111">
        <v>2.7E-2</v>
      </c>
      <c r="AN40" s="111">
        <v>1.75</v>
      </c>
      <c r="AO40" s="111">
        <v>29.5</v>
      </c>
      <c r="AP40" s="111" t="s">
        <v>81</v>
      </c>
      <c r="AQ40" s="111">
        <v>13</v>
      </c>
      <c r="AR40" s="111">
        <v>41</v>
      </c>
      <c r="AS40" s="111">
        <v>0.9</v>
      </c>
      <c r="AT40" s="111">
        <v>8.9</v>
      </c>
      <c r="AU40" s="111">
        <v>0.3</v>
      </c>
      <c r="AV40" s="111" t="s">
        <v>35</v>
      </c>
      <c r="AW40" s="111" t="s">
        <v>33</v>
      </c>
      <c r="AX40" s="111">
        <v>23</v>
      </c>
      <c r="AY40" s="111">
        <v>15.6</v>
      </c>
      <c r="AZ40" s="111" t="s">
        <v>81</v>
      </c>
      <c r="BA40" s="111">
        <v>0.1</v>
      </c>
      <c r="BB40" s="111">
        <v>63.8</v>
      </c>
      <c r="BC40" s="111">
        <v>0.5</v>
      </c>
      <c r="BD40" s="111" t="s">
        <v>81</v>
      </c>
      <c r="BE40" s="111" t="s">
        <v>81</v>
      </c>
      <c r="BF40" s="111" t="s">
        <v>81</v>
      </c>
      <c r="BG40" s="110" t="s">
        <v>375</v>
      </c>
    </row>
    <row r="41" spans="1:59" s="110" customFormat="1" x14ac:dyDescent="0.25">
      <c r="A41" s="110" t="s">
        <v>387</v>
      </c>
      <c r="B41" s="110">
        <v>62169</v>
      </c>
      <c r="C41" s="110">
        <v>448489</v>
      </c>
      <c r="D41" s="110">
        <v>6449977</v>
      </c>
      <c r="E41" s="110" t="s">
        <v>276</v>
      </c>
      <c r="F41" s="110" t="s">
        <v>263</v>
      </c>
      <c r="G41" s="110" t="s">
        <v>251</v>
      </c>
      <c r="H41" s="110" t="s">
        <v>284</v>
      </c>
      <c r="I41" s="110" t="s">
        <v>76</v>
      </c>
      <c r="J41" s="111">
        <v>570</v>
      </c>
      <c r="K41" s="111" t="s">
        <v>377</v>
      </c>
      <c r="L41" s="111">
        <v>0.5</v>
      </c>
      <c r="M41" s="111">
        <v>463</v>
      </c>
      <c r="N41" s="111">
        <v>32.4</v>
      </c>
      <c r="O41" s="111">
        <v>21</v>
      </c>
      <c r="P41" s="111">
        <v>2</v>
      </c>
      <c r="Q41" s="111">
        <v>53.3</v>
      </c>
      <c r="R41" s="111">
        <v>93.4</v>
      </c>
      <c r="S41" s="111">
        <v>336</v>
      </c>
      <c r="T41" s="111">
        <v>10.15</v>
      </c>
      <c r="U41" s="111" t="s">
        <v>233</v>
      </c>
      <c r="V41" s="111">
        <v>1.3</v>
      </c>
      <c r="W41" s="111">
        <v>1000</v>
      </c>
      <c r="X41" s="111">
        <v>0.5</v>
      </c>
      <c r="Y41" s="111">
        <v>121</v>
      </c>
      <c r="Z41" s="111" t="s">
        <v>35</v>
      </c>
      <c r="AA41" s="111">
        <v>204.7</v>
      </c>
      <c r="AB41" s="111">
        <v>61</v>
      </c>
      <c r="AC41" s="111">
        <v>91</v>
      </c>
      <c r="AD41" s="111">
        <v>0.02</v>
      </c>
      <c r="AE41" s="111">
        <v>4.2000000000000003E-2</v>
      </c>
      <c r="AF41" s="111">
        <v>43.4</v>
      </c>
      <c r="AG41" s="111">
        <v>299</v>
      </c>
      <c r="AH41" s="111">
        <v>0.11</v>
      </c>
      <c r="AI41" s="111">
        <v>36</v>
      </c>
      <c r="AJ41" s="111">
        <v>8.1000000000000003E-2</v>
      </c>
      <c r="AK41" s="111" t="s">
        <v>81</v>
      </c>
      <c r="AL41" s="111">
        <v>2.93</v>
      </c>
      <c r="AM41" s="111">
        <v>2.5999999999999999E-2</v>
      </c>
      <c r="AN41" s="111">
        <v>1.02</v>
      </c>
      <c r="AO41" s="111">
        <v>9.8000000000000007</v>
      </c>
      <c r="AP41" s="111" t="s">
        <v>81</v>
      </c>
      <c r="AQ41" s="111">
        <v>17</v>
      </c>
      <c r="AR41" s="111">
        <v>60</v>
      </c>
      <c r="AS41" s="111">
        <v>1.2</v>
      </c>
      <c r="AT41" s="111">
        <v>2.4</v>
      </c>
      <c r="AU41" s="111">
        <v>0.4</v>
      </c>
      <c r="AV41" s="111" t="s">
        <v>35</v>
      </c>
      <c r="AW41" s="111" t="s">
        <v>33</v>
      </c>
      <c r="AX41" s="111">
        <v>10</v>
      </c>
      <c r="AY41" s="111">
        <v>22</v>
      </c>
      <c r="AZ41" s="111" t="s">
        <v>81</v>
      </c>
      <c r="BA41" s="111">
        <v>4</v>
      </c>
      <c r="BB41" s="111">
        <v>37.9</v>
      </c>
      <c r="BC41" s="111">
        <v>0.5</v>
      </c>
      <c r="BD41" s="111" t="s">
        <v>81</v>
      </c>
      <c r="BE41" s="111" t="s">
        <v>81</v>
      </c>
      <c r="BF41" s="111" t="s">
        <v>81</v>
      </c>
      <c r="BG41" s="110" t="s">
        <v>375</v>
      </c>
    </row>
    <row r="42" spans="1:59" s="110" customFormat="1" x14ac:dyDescent="0.25">
      <c r="A42" s="110" t="s">
        <v>388</v>
      </c>
      <c r="B42" s="110">
        <v>62170</v>
      </c>
      <c r="C42" s="110">
        <v>470681</v>
      </c>
      <c r="D42" s="110">
        <v>6449148</v>
      </c>
      <c r="E42" s="110" t="s">
        <v>279</v>
      </c>
      <c r="F42" s="110" t="s">
        <v>266</v>
      </c>
      <c r="G42" s="110" t="s">
        <v>254</v>
      </c>
      <c r="H42" s="110" t="s">
        <v>292</v>
      </c>
      <c r="I42" s="110" t="s">
        <v>76</v>
      </c>
      <c r="J42" s="111">
        <v>32</v>
      </c>
      <c r="K42" s="111" t="s">
        <v>377</v>
      </c>
      <c r="L42" s="111">
        <v>2.2000000000000002</v>
      </c>
      <c r="M42" s="111">
        <v>2962.4</v>
      </c>
      <c r="N42" s="111">
        <v>3.6</v>
      </c>
      <c r="O42" s="111">
        <v>24</v>
      </c>
      <c r="P42" s="111">
        <v>1.1000000000000001</v>
      </c>
      <c r="Q42" s="111">
        <v>10.199999999999999</v>
      </c>
      <c r="R42" s="111">
        <v>19.7</v>
      </c>
      <c r="S42" s="111">
        <v>592</v>
      </c>
      <c r="T42" s="111">
        <v>4.63</v>
      </c>
      <c r="U42" s="111">
        <v>12</v>
      </c>
      <c r="V42" s="111">
        <v>1.7</v>
      </c>
      <c r="W42" s="111" t="s">
        <v>378</v>
      </c>
      <c r="X42" s="111">
        <v>3.5</v>
      </c>
      <c r="Y42" s="111">
        <v>568</v>
      </c>
      <c r="Z42" s="111" t="s">
        <v>35</v>
      </c>
      <c r="AA42" s="111">
        <v>0.7</v>
      </c>
      <c r="AB42" s="111">
        <v>1</v>
      </c>
      <c r="AC42" s="111">
        <v>69</v>
      </c>
      <c r="AD42" s="111">
        <v>3.49</v>
      </c>
      <c r="AE42" s="111">
        <v>5.8000000000000003E-2</v>
      </c>
      <c r="AF42" s="111">
        <v>16.3</v>
      </c>
      <c r="AG42" s="111">
        <v>61</v>
      </c>
      <c r="AH42" s="111">
        <v>0.85</v>
      </c>
      <c r="AI42" s="111">
        <v>392</v>
      </c>
      <c r="AJ42" s="111">
        <v>0.20699999999999999</v>
      </c>
      <c r="AK42" s="111" t="s">
        <v>81</v>
      </c>
      <c r="AL42" s="111">
        <v>7.22</v>
      </c>
      <c r="AM42" s="111">
        <v>2.9929999999999999</v>
      </c>
      <c r="AN42" s="111">
        <v>0.65</v>
      </c>
      <c r="AO42" s="111">
        <v>0.4</v>
      </c>
      <c r="AP42" s="111" t="s">
        <v>81</v>
      </c>
      <c r="AQ42" s="111">
        <v>8.1999999999999993</v>
      </c>
      <c r="AR42" s="111">
        <v>35</v>
      </c>
      <c r="AS42" s="111">
        <v>1.8</v>
      </c>
      <c r="AT42" s="111">
        <v>12.1</v>
      </c>
      <c r="AU42" s="111">
        <v>3.6</v>
      </c>
      <c r="AV42" s="111">
        <v>0.2</v>
      </c>
      <c r="AW42" s="111">
        <v>1</v>
      </c>
      <c r="AX42" s="111">
        <v>4</v>
      </c>
      <c r="AY42" s="111">
        <v>8</v>
      </c>
      <c r="AZ42" s="111" t="s">
        <v>81</v>
      </c>
      <c r="BA42" s="111">
        <v>0.2</v>
      </c>
      <c r="BB42" s="111">
        <v>24.6</v>
      </c>
      <c r="BC42" s="111">
        <v>0.5</v>
      </c>
      <c r="BD42" s="111" t="s">
        <v>81</v>
      </c>
      <c r="BE42" s="111" t="s">
        <v>81</v>
      </c>
      <c r="BF42" s="111" t="s">
        <v>81</v>
      </c>
      <c r="BG42" s="110" t="s">
        <v>375</v>
      </c>
    </row>
    <row r="43" spans="1:59" s="110" customFormat="1" x14ac:dyDescent="0.25">
      <c r="A43" s="110" t="s">
        <v>389</v>
      </c>
      <c r="B43" s="110">
        <v>62171</v>
      </c>
      <c r="C43" s="110">
        <v>467697</v>
      </c>
      <c r="D43" s="110">
        <v>6447881</v>
      </c>
      <c r="E43" s="110" t="s">
        <v>280</v>
      </c>
      <c r="F43" s="110" t="s">
        <v>267</v>
      </c>
      <c r="G43" s="110" t="s">
        <v>169</v>
      </c>
      <c r="H43" s="110" t="s">
        <v>293</v>
      </c>
      <c r="I43" s="110" t="s">
        <v>76</v>
      </c>
      <c r="J43" s="111">
        <v>21</v>
      </c>
      <c r="K43" s="111" t="s">
        <v>377</v>
      </c>
      <c r="L43" s="111">
        <v>0.1</v>
      </c>
      <c r="M43" s="111">
        <v>7078.5</v>
      </c>
      <c r="N43" s="111">
        <v>2.2999999999999998</v>
      </c>
      <c r="O43" s="111">
        <v>49</v>
      </c>
      <c r="P43" s="111">
        <v>0.7</v>
      </c>
      <c r="Q43" s="111">
        <v>2.2000000000000002</v>
      </c>
      <c r="R43" s="111">
        <v>14.9</v>
      </c>
      <c r="S43" s="111">
        <v>811</v>
      </c>
      <c r="T43" s="111">
        <v>3.29</v>
      </c>
      <c r="U43" s="111">
        <v>19</v>
      </c>
      <c r="V43" s="111">
        <v>6.9</v>
      </c>
      <c r="W43" s="111" t="s">
        <v>378</v>
      </c>
      <c r="X43" s="111">
        <v>7.6</v>
      </c>
      <c r="Y43" s="111">
        <v>159</v>
      </c>
      <c r="Z43" s="111">
        <v>0.2</v>
      </c>
      <c r="AA43" s="111">
        <v>1.3</v>
      </c>
      <c r="AB43" s="111">
        <v>0.6</v>
      </c>
      <c r="AC43" s="111">
        <v>85</v>
      </c>
      <c r="AD43" s="111">
        <v>0.5</v>
      </c>
      <c r="AE43" s="111">
        <v>9.4E-2</v>
      </c>
      <c r="AF43" s="111">
        <v>11.4</v>
      </c>
      <c r="AG43" s="111">
        <v>52</v>
      </c>
      <c r="AH43" s="111">
        <v>0.8</v>
      </c>
      <c r="AI43" s="111">
        <v>1083</v>
      </c>
      <c r="AJ43" s="111">
        <v>0.218</v>
      </c>
      <c r="AK43" s="111" t="s">
        <v>81</v>
      </c>
      <c r="AL43" s="111">
        <v>6.82</v>
      </c>
      <c r="AM43" s="111">
        <v>2.2309999999999999</v>
      </c>
      <c r="AN43" s="111">
        <v>3.05</v>
      </c>
      <c r="AO43" s="111">
        <v>2.4</v>
      </c>
      <c r="AP43" s="111" t="s">
        <v>81</v>
      </c>
      <c r="AQ43" s="111">
        <v>7.6</v>
      </c>
      <c r="AR43" s="111">
        <v>26</v>
      </c>
      <c r="AS43" s="111">
        <v>1.1000000000000001</v>
      </c>
      <c r="AT43" s="111">
        <v>18.399999999999999</v>
      </c>
      <c r="AU43" s="111">
        <v>3.7</v>
      </c>
      <c r="AV43" s="111">
        <v>0.2</v>
      </c>
      <c r="AW43" s="111" t="s">
        <v>33</v>
      </c>
      <c r="AX43" s="111">
        <v>9</v>
      </c>
      <c r="AY43" s="111">
        <v>8.1999999999999993</v>
      </c>
      <c r="AZ43" s="111" t="s">
        <v>81</v>
      </c>
      <c r="BA43" s="111" t="s">
        <v>35</v>
      </c>
      <c r="BB43" s="111">
        <v>117</v>
      </c>
      <c r="BC43" s="111">
        <v>0.5</v>
      </c>
      <c r="BD43" s="111" t="s">
        <v>81</v>
      </c>
      <c r="BE43" s="111" t="s">
        <v>81</v>
      </c>
      <c r="BF43" s="111" t="s">
        <v>81</v>
      </c>
      <c r="BG43" s="110" t="s">
        <v>375</v>
      </c>
    </row>
    <row r="44" spans="1:59" s="110" customFormat="1" x14ac:dyDescent="0.25">
      <c r="A44" s="110" t="s">
        <v>390</v>
      </c>
      <c r="B44" s="110">
        <v>62172</v>
      </c>
      <c r="C44" s="110">
        <v>481525</v>
      </c>
      <c r="D44" s="110">
        <v>6433380</v>
      </c>
      <c r="E44" s="110" t="s">
        <v>261</v>
      </c>
      <c r="F44" s="110" t="s">
        <v>270</v>
      </c>
      <c r="G44" s="110" t="s">
        <v>257</v>
      </c>
      <c r="H44" s="110" t="s">
        <v>299</v>
      </c>
      <c r="I44" s="110" t="s">
        <v>76</v>
      </c>
      <c r="J44" s="111">
        <v>14</v>
      </c>
      <c r="K44" s="111" t="s">
        <v>377</v>
      </c>
      <c r="L44" s="111">
        <v>314.3</v>
      </c>
      <c r="M44" s="111">
        <v>3366.9</v>
      </c>
      <c r="N44" s="111">
        <v>1.7</v>
      </c>
      <c r="O44" s="111">
        <v>58</v>
      </c>
      <c r="P44" s="111">
        <v>0.4</v>
      </c>
      <c r="Q44" s="111">
        <v>10.7</v>
      </c>
      <c r="R44" s="111">
        <v>122.6</v>
      </c>
      <c r="S44" s="111">
        <v>1906</v>
      </c>
      <c r="T44" s="111">
        <v>16.329999999999998</v>
      </c>
      <c r="U44" s="111">
        <v>11</v>
      </c>
      <c r="V44" s="111">
        <v>2.2000000000000002</v>
      </c>
      <c r="W44" s="111" t="s">
        <v>378</v>
      </c>
      <c r="X44" s="111">
        <v>2.4</v>
      </c>
      <c r="Y44" s="111">
        <v>521</v>
      </c>
      <c r="Z44" s="111" t="s">
        <v>35</v>
      </c>
      <c r="AA44" s="111">
        <v>2.7</v>
      </c>
      <c r="AB44" s="111">
        <v>2.4</v>
      </c>
      <c r="AC44" s="111">
        <v>180</v>
      </c>
      <c r="AD44" s="111">
        <v>3.27</v>
      </c>
      <c r="AE44" s="111">
        <v>0.1</v>
      </c>
      <c r="AF44" s="111">
        <v>14.9</v>
      </c>
      <c r="AG44" s="111">
        <v>58</v>
      </c>
      <c r="AH44" s="111">
        <v>3.49</v>
      </c>
      <c r="AI44" s="111">
        <v>51</v>
      </c>
      <c r="AJ44" s="111">
        <v>0.42799999999999999</v>
      </c>
      <c r="AK44" s="111" t="s">
        <v>81</v>
      </c>
      <c r="AL44" s="111">
        <v>5.73</v>
      </c>
      <c r="AM44" s="111">
        <v>0.68400000000000005</v>
      </c>
      <c r="AN44" s="111">
        <v>0.2</v>
      </c>
      <c r="AO44" s="111">
        <v>33.299999999999997</v>
      </c>
      <c r="AP44" s="111" t="s">
        <v>81</v>
      </c>
      <c r="AQ44" s="111">
        <v>57.4</v>
      </c>
      <c r="AR44" s="111">
        <v>31</v>
      </c>
      <c r="AS44" s="111">
        <v>3.1</v>
      </c>
      <c r="AT44" s="111">
        <v>22</v>
      </c>
      <c r="AU44" s="111">
        <v>4.0999999999999996</v>
      </c>
      <c r="AV44" s="111">
        <v>0.2</v>
      </c>
      <c r="AW44" s="111">
        <v>1</v>
      </c>
      <c r="AX44" s="111">
        <v>18</v>
      </c>
      <c r="AY44" s="111">
        <v>5.0999999999999996</v>
      </c>
      <c r="AZ44" s="111" t="s">
        <v>81</v>
      </c>
      <c r="BA44" s="111">
        <v>1.8</v>
      </c>
      <c r="BB44" s="111">
        <v>9.3000000000000007</v>
      </c>
      <c r="BC44" s="111">
        <v>1.6</v>
      </c>
      <c r="BD44" s="111" t="s">
        <v>81</v>
      </c>
      <c r="BE44" s="111" t="s">
        <v>81</v>
      </c>
      <c r="BF44" s="111" t="s">
        <v>81</v>
      </c>
      <c r="BG44" s="110" t="s">
        <v>375</v>
      </c>
    </row>
    <row r="45" spans="1:59" s="110" customFormat="1" x14ac:dyDescent="0.25">
      <c r="A45" s="110" t="s">
        <v>391</v>
      </c>
      <c r="B45" s="110">
        <v>62173</v>
      </c>
      <c r="C45" s="110">
        <v>466323</v>
      </c>
      <c r="D45" s="110">
        <v>6447968</v>
      </c>
      <c r="E45" s="110" t="s">
        <v>280</v>
      </c>
      <c r="F45" s="110" t="s">
        <v>269</v>
      </c>
      <c r="G45" s="110" t="s">
        <v>255</v>
      </c>
      <c r="H45" s="110" t="s">
        <v>294</v>
      </c>
      <c r="I45" s="110" t="s">
        <v>76</v>
      </c>
      <c r="J45" s="111" t="s">
        <v>71</v>
      </c>
      <c r="K45" s="111" t="s">
        <v>377</v>
      </c>
      <c r="L45" s="111">
        <v>2</v>
      </c>
      <c r="M45" s="111">
        <v>130.69999999999999</v>
      </c>
      <c r="N45" s="111">
        <v>3.7</v>
      </c>
      <c r="O45" s="111">
        <v>7</v>
      </c>
      <c r="P45" s="111" t="s">
        <v>35</v>
      </c>
      <c r="Q45" s="111">
        <v>1.7</v>
      </c>
      <c r="R45" s="111">
        <v>7.7</v>
      </c>
      <c r="S45" s="111">
        <v>162</v>
      </c>
      <c r="T45" s="111">
        <v>1.61</v>
      </c>
      <c r="U45" s="111">
        <v>4</v>
      </c>
      <c r="V45" s="111">
        <v>2.5</v>
      </c>
      <c r="W45" s="111" t="s">
        <v>378</v>
      </c>
      <c r="X45" s="111">
        <v>7.5</v>
      </c>
      <c r="Y45" s="111">
        <v>461</v>
      </c>
      <c r="Z45" s="111" t="s">
        <v>35</v>
      </c>
      <c r="AA45" s="111" t="s">
        <v>35</v>
      </c>
      <c r="AB45" s="111" t="s">
        <v>35</v>
      </c>
      <c r="AC45" s="111">
        <v>18</v>
      </c>
      <c r="AD45" s="111">
        <v>1.04</v>
      </c>
      <c r="AE45" s="111">
        <v>4.8000000000000001E-2</v>
      </c>
      <c r="AF45" s="111">
        <v>20.2</v>
      </c>
      <c r="AG45" s="111">
        <v>66</v>
      </c>
      <c r="AH45" s="111">
        <v>0.38</v>
      </c>
      <c r="AI45" s="111">
        <v>1179</v>
      </c>
      <c r="AJ45" s="111">
        <v>0.127</v>
      </c>
      <c r="AK45" s="111" t="s">
        <v>81</v>
      </c>
      <c r="AL45" s="111">
        <v>7.12</v>
      </c>
      <c r="AM45" s="111">
        <v>3.6280000000000001</v>
      </c>
      <c r="AN45" s="111">
        <v>2.82</v>
      </c>
      <c r="AO45" s="111">
        <v>0.1</v>
      </c>
      <c r="AP45" s="111" t="s">
        <v>81</v>
      </c>
      <c r="AQ45" s="111">
        <v>16.8</v>
      </c>
      <c r="AR45" s="111">
        <v>39</v>
      </c>
      <c r="AS45" s="111">
        <v>0.5</v>
      </c>
      <c r="AT45" s="111">
        <v>11.6</v>
      </c>
      <c r="AU45" s="111">
        <v>4</v>
      </c>
      <c r="AV45" s="111">
        <v>0.3</v>
      </c>
      <c r="AW45" s="111">
        <v>1</v>
      </c>
      <c r="AX45" s="111">
        <v>2</v>
      </c>
      <c r="AY45" s="111">
        <v>5.6</v>
      </c>
      <c r="AZ45" s="111" t="s">
        <v>81</v>
      </c>
      <c r="BA45" s="111">
        <v>0.5</v>
      </c>
      <c r="BB45" s="111">
        <v>84.4</v>
      </c>
      <c r="BC45" s="111">
        <v>0.6</v>
      </c>
      <c r="BD45" s="111" t="s">
        <v>81</v>
      </c>
      <c r="BE45" s="111" t="s">
        <v>81</v>
      </c>
      <c r="BF45" s="111" t="s">
        <v>81</v>
      </c>
      <c r="BG45" s="110" t="s">
        <v>375</v>
      </c>
    </row>
    <row r="46" spans="1:59" s="110" customFormat="1" x14ac:dyDescent="0.25">
      <c r="A46" s="110" t="s">
        <v>392</v>
      </c>
      <c r="B46" s="110">
        <v>62175</v>
      </c>
      <c r="C46" s="110">
        <v>461904</v>
      </c>
      <c r="D46" s="110">
        <v>6431947</v>
      </c>
      <c r="E46" s="110" t="s">
        <v>278</v>
      </c>
      <c r="F46" s="110" t="s">
        <v>262</v>
      </c>
      <c r="G46" s="110" t="s">
        <v>252</v>
      </c>
      <c r="H46" s="110" t="s">
        <v>291</v>
      </c>
      <c r="I46" s="110" t="s">
        <v>76</v>
      </c>
      <c r="J46" s="111">
        <v>39</v>
      </c>
      <c r="K46" s="111" t="s">
        <v>377</v>
      </c>
      <c r="L46" s="111">
        <v>0.7</v>
      </c>
      <c r="M46" s="111" t="s">
        <v>82</v>
      </c>
      <c r="N46" s="111">
        <v>13</v>
      </c>
      <c r="O46" s="111">
        <v>86</v>
      </c>
      <c r="P46" s="111">
        <v>9.1</v>
      </c>
      <c r="Q46" s="111">
        <v>24.5</v>
      </c>
      <c r="R46" s="111">
        <v>22.4</v>
      </c>
      <c r="S46" s="111">
        <v>827</v>
      </c>
      <c r="T46" s="111">
        <v>3.25</v>
      </c>
      <c r="U46" s="111" t="s">
        <v>33</v>
      </c>
      <c r="V46" s="111">
        <v>2.4</v>
      </c>
      <c r="W46" s="111" t="s">
        <v>378</v>
      </c>
      <c r="X46" s="111">
        <v>2</v>
      </c>
      <c r="Y46" s="111">
        <v>1120</v>
      </c>
      <c r="Z46" s="111">
        <v>0.1</v>
      </c>
      <c r="AA46" s="111">
        <v>0.4</v>
      </c>
      <c r="AB46" s="111">
        <v>5.4</v>
      </c>
      <c r="AC46" s="111">
        <v>107</v>
      </c>
      <c r="AD46" s="111">
        <v>1.95</v>
      </c>
      <c r="AE46" s="111">
        <v>0.126</v>
      </c>
      <c r="AF46" s="111">
        <v>18.7</v>
      </c>
      <c r="AG46" s="111">
        <v>27</v>
      </c>
      <c r="AH46" s="111">
        <v>2.4900000000000002</v>
      </c>
      <c r="AI46" s="111">
        <v>3102</v>
      </c>
      <c r="AJ46" s="111">
        <v>0.57699999999999996</v>
      </c>
      <c r="AK46" s="111" t="s">
        <v>81</v>
      </c>
      <c r="AL46" s="111">
        <v>8.56</v>
      </c>
      <c r="AM46" s="111">
        <v>3.754</v>
      </c>
      <c r="AN46" s="111">
        <v>1.34</v>
      </c>
      <c r="AO46" s="111">
        <v>0.2</v>
      </c>
      <c r="AP46" s="111" t="s">
        <v>81</v>
      </c>
      <c r="AQ46" s="111">
        <v>3.6</v>
      </c>
      <c r="AR46" s="111">
        <v>35</v>
      </c>
      <c r="AS46" s="111">
        <v>0.2</v>
      </c>
      <c r="AT46" s="111">
        <v>6.3</v>
      </c>
      <c r="AU46" s="111">
        <v>4.2</v>
      </c>
      <c r="AV46" s="111">
        <v>0.3</v>
      </c>
      <c r="AW46" s="111">
        <v>2</v>
      </c>
      <c r="AX46" s="111" t="s">
        <v>33</v>
      </c>
      <c r="AY46" s="111">
        <v>27.2</v>
      </c>
      <c r="AZ46" s="111" t="s">
        <v>81</v>
      </c>
      <c r="BA46" s="111">
        <v>0.2</v>
      </c>
      <c r="BB46" s="111">
        <v>31.6</v>
      </c>
      <c r="BC46" s="111">
        <v>0.2</v>
      </c>
      <c r="BD46" s="111" t="s">
        <v>81</v>
      </c>
      <c r="BE46" s="111" t="s">
        <v>81</v>
      </c>
      <c r="BF46" s="111" t="s">
        <v>81</v>
      </c>
      <c r="BG46" s="110" t="s">
        <v>375</v>
      </c>
    </row>
    <row r="47" spans="1:59" s="110" customFormat="1" x14ac:dyDescent="0.25">
      <c r="A47" s="110" t="s">
        <v>393</v>
      </c>
      <c r="B47" s="110">
        <v>62176</v>
      </c>
      <c r="C47" s="110">
        <v>462220</v>
      </c>
      <c r="D47" s="110">
        <v>6428961</v>
      </c>
      <c r="E47" s="110" t="s">
        <v>277</v>
      </c>
      <c r="F47" s="110" t="s">
        <v>263</v>
      </c>
      <c r="G47" s="110" t="s">
        <v>251</v>
      </c>
      <c r="H47" s="110" t="s">
        <v>289</v>
      </c>
      <c r="I47" s="110" t="s">
        <v>76</v>
      </c>
      <c r="J47" s="111">
        <v>2</v>
      </c>
      <c r="K47" s="111" t="s">
        <v>377</v>
      </c>
      <c r="L47" s="111">
        <v>7</v>
      </c>
      <c r="M47" s="111">
        <v>138.9</v>
      </c>
      <c r="N47" s="111">
        <v>4.8</v>
      </c>
      <c r="O47" s="111">
        <v>129</v>
      </c>
      <c r="P47" s="111">
        <v>0.2</v>
      </c>
      <c r="Q47" s="111">
        <v>145.80000000000001</v>
      </c>
      <c r="R47" s="111">
        <v>20.399999999999999</v>
      </c>
      <c r="S47" s="111">
        <v>833</v>
      </c>
      <c r="T47" s="111">
        <v>4.6900000000000004</v>
      </c>
      <c r="U47" s="111">
        <v>4</v>
      </c>
      <c r="V47" s="111">
        <v>1.4</v>
      </c>
      <c r="W47" s="111" t="s">
        <v>378</v>
      </c>
      <c r="X47" s="111">
        <v>2.9</v>
      </c>
      <c r="Y47" s="111">
        <v>80</v>
      </c>
      <c r="Z47" s="111">
        <v>0.4</v>
      </c>
      <c r="AA47" s="111" t="s">
        <v>35</v>
      </c>
      <c r="AB47" s="111" t="s">
        <v>35</v>
      </c>
      <c r="AC47" s="111">
        <v>333</v>
      </c>
      <c r="AD47" s="111">
        <v>1.19</v>
      </c>
      <c r="AE47" s="111">
        <v>6.7000000000000004E-2</v>
      </c>
      <c r="AF47" s="111">
        <v>14.2</v>
      </c>
      <c r="AG47" s="111">
        <v>105</v>
      </c>
      <c r="AH47" s="111">
        <v>1.1399999999999999</v>
      </c>
      <c r="AI47" s="111">
        <v>27</v>
      </c>
      <c r="AJ47" s="111">
        <v>0.46899999999999997</v>
      </c>
      <c r="AK47" s="111" t="s">
        <v>81</v>
      </c>
      <c r="AL47" s="111">
        <v>7.97</v>
      </c>
      <c r="AM47" s="111">
        <v>7.6710000000000003</v>
      </c>
      <c r="AN47" s="111">
        <v>0.12</v>
      </c>
      <c r="AO47" s="111">
        <v>0.4</v>
      </c>
      <c r="AP47" s="111" t="s">
        <v>81</v>
      </c>
      <c r="AQ47" s="111">
        <v>24.2</v>
      </c>
      <c r="AR47" s="111">
        <v>27</v>
      </c>
      <c r="AS47" s="111">
        <v>0.7</v>
      </c>
      <c r="AT47" s="111">
        <v>20.7</v>
      </c>
      <c r="AU47" s="111">
        <v>6</v>
      </c>
      <c r="AV47" s="111">
        <v>0.4</v>
      </c>
      <c r="AW47" s="111" t="s">
        <v>33</v>
      </c>
      <c r="AX47" s="111">
        <v>22</v>
      </c>
      <c r="AY47" s="111">
        <v>2.4</v>
      </c>
      <c r="AZ47" s="111" t="s">
        <v>81</v>
      </c>
      <c r="BA47" s="111">
        <v>1.3</v>
      </c>
      <c r="BB47" s="111">
        <v>2.4</v>
      </c>
      <c r="BC47" s="111">
        <v>0.8</v>
      </c>
      <c r="BD47" s="111" t="s">
        <v>81</v>
      </c>
      <c r="BE47" s="111" t="s">
        <v>81</v>
      </c>
      <c r="BF47" s="111" t="s">
        <v>81</v>
      </c>
      <c r="BG47" s="110" t="s">
        <v>375</v>
      </c>
    </row>
    <row r="48" spans="1:59" s="110" customFormat="1" x14ac:dyDescent="0.25">
      <c r="A48" s="110" t="s">
        <v>394</v>
      </c>
      <c r="B48" s="110">
        <v>62177</v>
      </c>
      <c r="C48" s="110">
        <v>461821</v>
      </c>
      <c r="D48" s="110">
        <v>6429303</v>
      </c>
      <c r="E48" s="110" t="s">
        <v>277</v>
      </c>
      <c r="F48" s="110" t="s">
        <v>263</v>
      </c>
      <c r="G48" s="110" t="s">
        <v>251</v>
      </c>
      <c r="H48" s="110" t="s">
        <v>290</v>
      </c>
      <c r="I48" s="110" t="s">
        <v>76</v>
      </c>
      <c r="J48" s="111" t="s">
        <v>71</v>
      </c>
      <c r="K48" s="111" t="s">
        <v>377</v>
      </c>
      <c r="L48" s="111">
        <v>0.9</v>
      </c>
      <c r="M48" s="111">
        <v>132.6</v>
      </c>
      <c r="N48" s="111">
        <v>72.5</v>
      </c>
      <c r="O48" s="111">
        <v>57</v>
      </c>
      <c r="P48" s="111">
        <v>0.1</v>
      </c>
      <c r="Q48" s="111">
        <v>63.2</v>
      </c>
      <c r="R48" s="111">
        <v>38.799999999999997</v>
      </c>
      <c r="S48" s="111">
        <v>1741</v>
      </c>
      <c r="T48" s="111">
        <v>5.87</v>
      </c>
      <c r="U48" s="111">
        <v>22</v>
      </c>
      <c r="V48" s="111">
        <v>0.5</v>
      </c>
      <c r="W48" s="111" t="s">
        <v>378</v>
      </c>
      <c r="X48" s="111">
        <v>1.1000000000000001</v>
      </c>
      <c r="Y48" s="111">
        <v>272</v>
      </c>
      <c r="Z48" s="111">
        <v>0.2</v>
      </c>
      <c r="AA48" s="111">
        <v>0.4</v>
      </c>
      <c r="AB48" s="111" t="s">
        <v>35</v>
      </c>
      <c r="AC48" s="111">
        <v>212</v>
      </c>
      <c r="AD48" s="111">
        <v>10.37</v>
      </c>
      <c r="AE48" s="111">
        <v>0.184</v>
      </c>
      <c r="AF48" s="111">
        <v>5.2</v>
      </c>
      <c r="AG48" s="111">
        <v>499</v>
      </c>
      <c r="AH48" s="111">
        <v>6.4</v>
      </c>
      <c r="AI48" s="111">
        <v>36</v>
      </c>
      <c r="AJ48" s="111">
        <v>0.30499999999999999</v>
      </c>
      <c r="AK48" s="111" t="s">
        <v>81</v>
      </c>
      <c r="AL48" s="111">
        <v>4.79</v>
      </c>
      <c r="AM48" s="111">
        <v>1.879</v>
      </c>
      <c r="AN48" s="111">
        <v>0.09</v>
      </c>
      <c r="AO48" s="111">
        <v>0.2</v>
      </c>
      <c r="AP48" s="111" t="s">
        <v>81</v>
      </c>
      <c r="AQ48" s="111">
        <v>16.8</v>
      </c>
      <c r="AR48" s="111">
        <v>12</v>
      </c>
      <c r="AS48" s="111">
        <v>0.6</v>
      </c>
      <c r="AT48" s="111">
        <v>9.8000000000000007</v>
      </c>
      <c r="AU48" s="111">
        <v>1</v>
      </c>
      <c r="AV48" s="111" t="s">
        <v>35</v>
      </c>
      <c r="AW48" s="111" t="s">
        <v>33</v>
      </c>
      <c r="AX48" s="111">
        <v>51</v>
      </c>
      <c r="AY48" s="111">
        <v>10.9</v>
      </c>
      <c r="AZ48" s="111" t="s">
        <v>81</v>
      </c>
      <c r="BA48" s="111">
        <v>1</v>
      </c>
      <c r="BB48" s="111">
        <v>1.8</v>
      </c>
      <c r="BC48" s="111">
        <v>0.7</v>
      </c>
      <c r="BD48" s="111" t="s">
        <v>81</v>
      </c>
      <c r="BE48" s="111" t="s">
        <v>81</v>
      </c>
      <c r="BF48" s="111" t="s">
        <v>81</v>
      </c>
      <c r="BG48" s="110" t="s">
        <v>375</v>
      </c>
    </row>
    <row r="49" spans="1:59" s="110" customFormat="1" x14ac:dyDescent="0.25">
      <c r="A49" s="110" t="s">
        <v>395</v>
      </c>
      <c r="B49" s="110">
        <v>62178</v>
      </c>
      <c r="C49" s="110">
        <v>480344</v>
      </c>
      <c r="D49" s="110">
        <v>6438583</v>
      </c>
      <c r="E49" s="110" t="s">
        <v>259</v>
      </c>
      <c r="F49" s="110" t="s">
        <v>267</v>
      </c>
      <c r="G49" s="110" t="s">
        <v>169</v>
      </c>
      <c r="H49" s="110" t="s">
        <v>295</v>
      </c>
      <c r="I49" s="110" t="s">
        <v>76</v>
      </c>
      <c r="J49" s="111">
        <v>9</v>
      </c>
      <c r="K49" s="111" t="s">
        <v>377</v>
      </c>
      <c r="L49" s="111">
        <v>6.4</v>
      </c>
      <c r="M49" s="111">
        <v>3645.2</v>
      </c>
      <c r="N49" s="111">
        <v>3</v>
      </c>
      <c r="O49" s="111">
        <v>92</v>
      </c>
      <c r="P49" s="111">
        <v>0.2</v>
      </c>
      <c r="Q49" s="111">
        <v>5.3</v>
      </c>
      <c r="R49" s="111">
        <v>51.1</v>
      </c>
      <c r="S49" s="111">
        <v>1683</v>
      </c>
      <c r="T49" s="111">
        <v>22.02</v>
      </c>
      <c r="U49" s="111">
        <v>3</v>
      </c>
      <c r="V49" s="111">
        <v>27.5</v>
      </c>
      <c r="W49" s="111" t="s">
        <v>378</v>
      </c>
      <c r="X49" s="111">
        <v>4.7</v>
      </c>
      <c r="Y49" s="111">
        <v>195</v>
      </c>
      <c r="Z49" s="111">
        <v>0.2</v>
      </c>
      <c r="AA49" s="111">
        <v>0.4</v>
      </c>
      <c r="AB49" s="111" t="s">
        <v>35</v>
      </c>
      <c r="AC49" s="111">
        <v>244</v>
      </c>
      <c r="AD49" s="111">
        <v>3.21</v>
      </c>
      <c r="AE49" s="111">
        <v>6.6000000000000003E-2</v>
      </c>
      <c r="AF49" s="111">
        <v>10.5</v>
      </c>
      <c r="AG49" s="111">
        <v>40</v>
      </c>
      <c r="AH49" s="111">
        <v>1.96</v>
      </c>
      <c r="AI49" s="111">
        <v>130</v>
      </c>
      <c r="AJ49" s="111">
        <v>0.18</v>
      </c>
      <c r="AK49" s="111" t="s">
        <v>81</v>
      </c>
      <c r="AL49" s="111">
        <v>5.0599999999999996</v>
      </c>
      <c r="AM49" s="111">
        <v>1.107</v>
      </c>
      <c r="AN49" s="111">
        <v>0.7</v>
      </c>
      <c r="AO49" s="111" t="s">
        <v>313</v>
      </c>
      <c r="AP49" s="111" t="s">
        <v>81</v>
      </c>
      <c r="AQ49" s="111">
        <v>10.9</v>
      </c>
      <c r="AR49" s="111">
        <v>24</v>
      </c>
      <c r="AS49" s="111">
        <v>3.4</v>
      </c>
      <c r="AT49" s="111">
        <v>24</v>
      </c>
      <c r="AU49" s="111">
        <v>1.7</v>
      </c>
      <c r="AV49" s="111">
        <v>0.1</v>
      </c>
      <c r="AW49" s="111">
        <v>3</v>
      </c>
      <c r="AX49" s="111">
        <v>31</v>
      </c>
      <c r="AY49" s="111">
        <v>5.6</v>
      </c>
      <c r="AZ49" s="111" t="s">
        <v>81</v>
      </c>
      <c r="BA49" s="111" t="s">
        <v>35</v>
      </c>
      <c r="BB49" s="111">
        <v>19.3</v>
      </c>
      <c r="BC49" s="111">
        <v>0.5</v>
      </c>
      <c r="BD49" s="111" t="s">
        <v>81</v>
      </c>
      <c r="BE49" s="111" t="s">
        <v>81</v>
      </c>
      <c r="BF49" s="111" t="s">
        <v>81</v>
      </c>
      <c r="BG49" s="110" t="s">
        <v>375</v>
      </c>
    </row>
    <row r="50" spans="1:59" s="110" customFormat="1" x14ac:dyDescent="0.25">
      <c r="A50" s="110" t="s">
        <v>396</v>
      </c>
      <c r="B50" s="110">
        <v>62179</v>
      </c>
      <c r="C50" s="110">
        <v>480590</v>
      </c>
      <c r="D50" s="110">
        <v>6435596</v>
      </c>
      <c r="E50" s="110" t="s">
        <v>260</v>
      </c>
      <c r="F50" s="110" t="s">
        <v>268</v>
      </c>
      <c r="G50" s="110" t="s">
        <v>256</v>
      </c>
      <c r="H50" s="110" t="s">
        <v>296</v>
      </c>
      <c r="I50" s="110" t="s">
        <v>76</v>
      </c>
      <c r="J50" s="111">
        <v>80</v>
      </c>
      <c r="K50" s="111" t="s">
        <v>377</v>
      </c>
      <c r="L50" s="111">
        <v>0.8</v>
      </c>
      <c r="M50" s="111">
        <v>3520.1</v>
      </c>
      <c r="N50" s="111">
        <v>2</v>
      </c>
      <c r="O50" s="111">
        <v>59</v>
      </c>
      <c r="P50" s="111" t="s">
        <v>35</v>
      </c>
      <c r="Q50" s="111">
        <v>2.5</v>
      </c>
      <c r="R50" s="111">
        <v>15.1</v>
      </c>
      <c r="S50" s="111">
        <v>627</v>
      </c>
      <c r="T50" s="111">
        <v>5.35</v>
      </c>
      <c r="U50" s="111" t="s">
        <v>33</v>
      </c>
      <c r="V50" s="111">
        <v>6.2</v>
      </c>
      <c r="W50" s="111" t="s">
        <v>378</v>
      </c>
      <c r="X50" s="111">
        <v>4.2</v>
      </c>
      <c r="Y50" s="111">
        <v>270</v>
      </c>
      <c r="Z50" s="111" t="s">
        <v>35</v>
      </c>
      <c r="AA50" s="111">
        <v>0.2</v>
      </c>
      <c r="AB50" s="111">
        <v>0.2</v>
      </c>
      <c r="AC50" s="111">
        <v>99</v>
      </c>
      <c r="AD50" s="111">
        <v>1.64</v>
      </c>
      <c r="AE50" s="111">
        <v>7.0999999999999994E-2</v>
      </c>
      <c r="AF50" s="111">
        <v>14.3</v>
      </c>
      <c r="AG50" s="111">
        <v>53</v>
      </c>
      <c r="AH50" s="111">
        <v>1.85</v>
      </c>
      <c r="AI50" s="111">
        <v>41</v>
      </c>
      <c r="AJ50" s="111">
        <v>0.26100000000000001</v>
      </c>
      <c r="AK50" s="111" t="s">
        <v>81</v>
      </c>
      <c r="AL50" s="111">
        <v>6.63</v>
      </c>
      <c r="AM50" s="111">
        <v>3.5249999999999999</v>
      </c>
      <c r="AN50" s="111">
        <v>0.09</v>
      </c>
      <c r="AO50" s="111">
        <v>6.1</v>
      </c>
      <c r="AP50" s="111" t="s">
        <v>81</v>
      </c>
      <c r="AQ50" s="111">
        <v>40.9</v>
      </c>
      <c r="AR50" s="111">
        <v>29</v>
      </c>
      <c r="AS50" s="111">
        <v>0.7</v>
      </c>
      <c r="AT50" s="111">
        <v>15.4</v>
      </c>
      <c r="AU50" s="111">
        <v>2.8</v>
      </c>
      <c r="AV50" s="111">
        <v>0.2</v>
      </c>
      <c r="AW50" s="111" t="s">
        <v>33</v>
      </c>
      <c r="AX50" s="111">
        <v>9</v>
      </c>
      <c r="AY50" s="111">
        <v>4.7</v>
      </c>
      <c r="AZ50" s="111" t="s">
        <v>81</v>
      </c>
      <c r="BA50" s="111" t="s">
        <v>35</v>
      </c>
      <c r="BB50" s="111">
        <v>1.8</v>
      </c>
      <c r="BC50" s="111">
        <v>1.4</v>
      </c>
      <c r="BD50" s="111" t="s">
        <v>81</v>
      </c>
      <c r="BE50" s="111" t="s">
        <v>81</v>
      </c>
      <c r="BF50" s="111" t="s">
        <v>81</v>
      </c>
      <c r="BG50" s="110" t="s">
        <v>375</v>
      </c>
    </row>
    <row r="51" spans="1:59" s="110" customFormat="1" x14ac:dyDescent="0.25">
      <c r="A51" s="110" t="s">
        <v>397</v>
      </c>
      <c r="B51" s="110">
        <v>62180</v>
      </c>
      <c r="C51" s="110">
        <v>481249</v>
      </c>
      <c r="D51" s="110">
        <v>6435903</v>
      </c>
      <c r="E51" s="110" t="s">
        <v>260</v>
      </c>
      <c r="F51" s="110" t="s">
        <v>262</v>
      </c>
      <c r="G51" s="110" t="s">
        <v>252</v>
      </c>
      <c r="H51" s="110" t="s">
        <v>297</v>
      </c>
      <c r="I51" s="110" t="s">
        <v>76</v>
      </c>
      <c r="J51" s="111" t="s">
        <v>71</v>
      </c>
      <c r="K51" s="111" t="s">
        <v>377</v>
      </c>
      <c r="L51" s="111">
        <v>3.8</v>
      </c>
      <c r="M51" s="111">
        <v>143.5</v>
      </c>
      <c r="N51" s="111">
        <v>2.8</v>
      </c>
      <c r="O51" s="111">
        <v>9</v>
      </c>
      <c r="P51" s="111" t="s">
        <v>35</v>
      </c>
      <c r="Q51" s="111">
        <v>2.2000000000000002</v>
      </c>
      <c r="R51" s="111">
        <v>14.9</v>
      </c>
      <c r="S51" s="111">
        <v>310</v>
      </c>
      <c r="T51" s="111">
        <v>1.8</v>
      </c>
      <c r="U51" s="111" t="s">
        <v>33</v>
      </c>
      <c r="V51" s="111">
        <v>2.9</v>
      </c>
      <c r="W51" s="111" t="s">
        <v>378</v>
      </c>
      <c r="X51" s="111">
        <v>3.7</v>
      </c>
      <c r="Y51" s="111">
        <v>550</v>
      </c>
      <c r="Z51" s="111" t="s">
        <v>35</v>
      </c>
      <c r="AA51" s="111" t="s">
        <v>35</v>
      </c>
      <c r="AB51" s="111" t="s">
        <v>35</v>
      </c>
      <c r="AC51" s="111">
        <v>54</v>
      </c>
      <c r="AD51" s="111">
        <v>3.25</v>
      </c>
      <c r="AE51" s="111">
        <v>6.3E-2</v>
      </c>
      <c r="AF51" s="111">
        <v>70.3</v>
      </c>
      <c r="AG51" s="111">
        <v>32</v>
      </c>
      <c r="AH51" s="111">
        <v>0.8</v>
      </c>
      <c r="AI51" s="111">
        <v>188</v>
      </c>
      <c r="AJ51" s="111">
        <v>0.28100000000000003</v>
      </c>
      <c r="AK51" s="111" t="s">
        <v>81</v>
      </c>
      <c r="AL51" s="111">
        <v>7.78</v>
      </c>
      <c r="AM51" s="111">
        <v>4.3760000000000003</v>
      </c>
      <c r="AN51" s="111">
        <v>0.21</v>
      </c>
      <c r="AO51" s="111">
        <v>3.2</v>
      </c>
      <c r="AP51" s="111" t="s">
        <v>81</v>
      </c>
      <c r="AQ51" s="111">
        <v>30.8</v>
      </c>
      <c r="AR51" s="111">
        <v>105</v>
      </c>
      <c r="AS51" s="111">
        <v>2.7</v>
      </c>
      <c r="AT51" s="111">
        <v>19.3</v>
      </c>
      <c r="AU51" s="111">
        <v>6.2</v>
      </c>
      <c r="AV51" s="111">
        <v>0.3</v>
      </c>
      <c r="AW51" s="111">
        <v>2</v>
      </c>
      <c r="AX51" s="111">
        <v>10</v>
      </c>
      <c r="AY51" s="111">
        <v>1.3</v>
      </c>
      <c r="AZ51" s="111" t="s">
        <v>81</v>
      </c>
      <c r="BA51" s="111">
        <v>0.6</v>
      </c>
      <c r="BB51" s="111">
        <v>4</v>
      </c>
      <c r="BC51" s="111">
        <v>1.2</v>
      </c>
      <c r="BD51" s="111" t="s">
        <v>81</v>
      </c>
      <c r="BE51" s="111" t="s">
        <v>81</v>
      </c>
      <c r="BF51" s="111" t="s">
        <v>81</v>
      </c>
      <c r="BG51" s="110" t="s">
        <v>375</v>
      </c>
    </row>
    <row r="52" spans="1:59" s="110" customFormat="1" x14ac:dyDescent="0.25">
      <c r="A52" s="110" t="s">
        <v>398</v>
      </c>
      <c r="B52" s="110">
        <v>62181</v>
      </c>
      <c r="C52" s="110">
        <v>481447</v>
      </c>
      <c r="D52" s="110">
        <v>6433699</v>
      </c>
      <c r="E52" s="110" t="s">
        <v>261</v>
      </c>
      <c r="F52" s="110" t="s">
        <v>270</v>
      </c>
      <c r="G52" s="110" t="s">
        <v>257</v>
      </c>
      <c r="H52" s="110" t="s">
        <v>298</v>
      </c>
      <c r="I52" s="110" t="s">
        <v>76</v>
      </c>
      <c r="J52" s="111" t="s">
        <v>71</v>
      </c>
      <c r="K52" s="111" t="s">
        <v>377</v>
      </c>
      <c r="L52" s="111">
        <v>6.8</v>
      </c>
      <c r="M52" s="111">
        <v>55</v>
      </c>
      <c r="N52" s="111">
        <v>1.1000000000000001</v>
      </c>
      <c r="O52" s="111">
        <v>3</v>
      </c>
      <c r="P52" s="111" t="s">
        <v>35</v>
      </c>
      <c r="Q52" s="111">
        <v>9.8000000000000007</v>
      </c>
      <c r="R52" s="111">
        <v>124.2</v>
      </c>
      <c r="S52" s="111">
        <v>258</v>
      </c>
      <c r="T52" s="111">
        <v>7.08</v>
      </c>
      <c r="U52" s="111">
        <v>5</v>
      </c>
      <c r="V52" s="111">
        <v>1.1000000000000001</v>
      </c>
      <c r="W52" s="111" t="s">
        <v>378</v>
      </c>
      <c r="X52" s="111">
        <v>3.8</v>
      </c>
      <c r="Y52" s="111">
        <v>1028</v>
      </c>
      <c r="Z52" s="111" t="s">
        <v>35</v>
      </c>
      <c r="AA52" s="111">
        <v>0.2</v>
      </c>
      <c r="AB52" s="111">
        <v>0.1</v>
      </c>
      <c r="AC52" s="111">
        <v>136</v>
      </c>
      <c r="AD52" s="111">
        <v>4.91</v>
      </c>
      <c r="AE52" s="111">
        <v>0.159</v>
      </c>
      <c r="AF52" s="111">
        <v>17.2</v>
      </c>
      <c r="AG52" s="111">
        <v>36</v>
      </c>
      <c r="AH52" s="111">
        <v>2.4300000000000002</v>
      </c>
      <c r="AI52" s="111">
        <v>40</v>
      </c>
      <c r="AJ52" s="111">
        <v>0.54600000000000004</v>
      </c>
      <c r="AK52" s="111" t="s">
        <v>81</v>
      </c>
      <c r="AL52" s="111">
        <v>9.6</v>
      </c>
      <c r="AM52" s="111">
        <v>3.5470000000000002</v>
      </c>
      <c r="AN52" s="111">
        <v>0.17</v>
      </c>
      <c r="AO52" s="111">
        <v>1.1000000000000001</v>
      </c>
      <c r="AP52" s="111" t="s">
        <v>81</v>
      </c>
      <c r="AQ52" s="111">
        <v>54.9</v>
      </c>
      <c r="AR52" s="111">
        <v>34</v>
      </c>
      <c r="AS52" s="111">
        <v>0.8</v>
      </c>
      <c r="AT52" s="111">
        <v>20.7</v>
      </c>
      <c r="AU52" s="111">
        <v>5.4</v>
      </c>
      <c r="AV52" s="111">
        <v>0.3</v>
      </c>
      <c r="AW52" s="111">
        <v>1</v>
      </c>
      <c r="AX52" s="111">
        <v>17</v>
      </c>
      <c r="AY52" s="111">
        <v>2.1</v>
      </c>
      <c r="AZ52" s="111" t="s">
        <v>81</v>
      </c>
      <c r="BA52" s="111">
        <v>2.4</v>
      </c>
      <c r="BB52" s="111">
        <v>2.2000000000000002</v>
      </c>
      <c r="BC52" s="111">
        <v>1.5</v>
      </c>
      <c r="BD52" s="111" t="s">
        <v>81</v>
      </c>
      <c r="BE52" s="111" t="s">
        <v>81</v>
      </c>
      <c r="BF52" s="111" t="s">
        <v>81</v>
      </c>
      <c r="BG52" s="110" t="s">
        <v>375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T55"/>
  <sheetViews>
    <sheetView zoomScale="85" zoomScaleNormal="85" workbookViewId="0">
      <pane xSplit="4" ySplit="4" topLeftCell="E5" activePane="bottomRight" state="frozen"/>
      <selection pane="topRight" activeCell="G1" sqref="G1"/>
      <selection pane="bottomLeft" activeCell="A5" sqref="A5"/>
      <selection pane="bottomRight" activeCell="G31" sqref="G31"/>
    </sheetView>
  </sheetViews>
  <sheetFormatPr defaultRowHeight="15" x14ac:dyDescent="0.25"/>
  <cols>
    <col min="1" max="1" width="15.7109375" style="21" customWidth="1"/>
    <col min="2" max="4" width="9.140625" style="20" customWidth="1"/>
    <col min="5" max="5" width="9" style="9" customWidth="1"/>
    <col min="6" max="16384" width="9.140625" style="9"/>
  </cols>
  <sheetData>
    <row r="1" spans="1:72" x14ac:dyDescent="0.25">
      <c r="A1" s="41" t="s">
        <v>74</v>
      </c>
      <c r="E1" s="20"/>
      <c r="F1" s="20"/>
      <c r="G1" s="20"/>
      <c r="H1" s="20"/>
      <c r="I1" s="10" t="s">
        <v>0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  <c r="W1" s="9" t="s">
        <v>1</v>
      </c>
      <c r="X1" s="9" t="s">
        <v>1</v>
      </c>
      <c r="Y1" s="9" t="s">
        <v>1</v>
      </c>
      <c r="Z1" s="9" t="s">
        <v>1</v>
      </c>
      <c r="AA1" s="9" t="s">
        <v>1</v>
      </c>
      <c r="AB1" s="9" t="s">
        <v>1</v>
      </c>
      <c r="AC1" s="9" t="s">
        <v>1</v>
      </c>
      <c r="AD1" s="9" t="s">
        <v>1</v>
      </c>
      <c r="AE1" s="9" t="s">
        <v>1</v>
      </c>
      <c r="AF1" s="9" t="s">
        <v>1</v>
      </c>
      <c r="AG1" s="9" t="s">
        <v>1</v>
      </c>
      <c r="AH1" s="9" t="s">
        <v>1</v>
      </c>
      <c r="AI1" s="9" t="s">
        <v>1</v>
      </c>
      <c r="AJ1" s="9" t="s">
        <v>1</v>
      </c>
      <c r="AK1" s="9" t="s">
        <v>1</v>
      </c>
      <c r="AL1" s="9" t="s">
        <v>1</v>
      </c>
      <c r="AM1" s="9" t="s">
        <v>1</v>
      </c>
      <c r="AN1" s="9" t="s">
        <v>1</v>
      </c>
      <c r="AO1" s="9" t="s">
        <v>1</v>
      </c>
      <c r="AP1" s="9" t="s">
        <v>1</v>
      </c>
      <c r="AQ1" s="9" t="s">
        <v>1</v>
      </c>
      <c r="AR1" s="9" t="s">
        <v>1</v>
      </c>
      <c r="AS1" s="9" t="s">
        <v>1</v>
      </c>
      <c r="AT1" s="9" t="s">
        <v>58</v>
      </c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</row>
    <row r="2" spans="1:72" x14ac:dyDescent="0.25">
      <c r="A2" s="41" t="s">
        <v>122</v>
      </c>
      <c r="E2" s="20"/>
      <c r="F2" s="20"/>
      <c r="G2" s="20"/>
      <c r="H2" s="20"/>
      <c r="I2" s="10" t="s">
        <v>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21</v>
      </c>
      <c r="O2" s="9" t="s">
        <v>3</v>
      </c>
      <c r="P2" s="9" t="s">
        <v>6</v>
      </c>
      <c r="Q2" s="9" t="s">
        <v>59</v>
      </c>
      <c r="R2" s="9" t="s">
        <v>60</v>
      </c>
      <c r="S2" s="9" t="s">
        <v>17</v>
      </c>
      <c r="T2" s="9" t="s">
        <v>22</v>
      </c>
      <c r="U2" s="9" t="s">
        <v>9</v>
      </c>
      <c r="V2" s="9" t="s">
        <v>8</v>
      </c>
      <c r="W2" s="9" t="s">
        <v>18</v>
      </c>
      <c r="X2" s="9" t="s">
        <v>19</v>
      </c>
      <c r="Y2" s="9" t="s">
        <v>20</v>
      </c>
      <c r="Z2" s="9" t="s">
        <v>10</v>
      </c>
      <c r="AA2" s="9" t="s">
        <v>61</v>
      </c>
      <c r="AB2" s="9" t="s">
        <v>62</v>
      </c>
      <c r="AC2" s="9" t="s">
        <v>12</v>
      </c>
      <c r="AD2" s="9" t="s">
        <v>63</v>
      </c>
      <c r="AE2" s="9" t="s">
        <v>64</v>
      </c>
      <c r="AF2" s="9" t="s">
        <v>5</v>
      </c>
      <c r="AG2" s="9" t="s">
        <v>65</v>
      </c>
      <c r="AH2" s="9" t="s">
        <v>66</v>
      </c>
      <c r="AI2" s="9" t="s">
        <v>67</v>
      </c>
      <c r="AJ2" s="9" t="s">
        <v>68</v>
      </c>
      <c r="AK2" s="9" t="s">
        <v>69</v>
      </c>
      <c r="AL2" s="9" t="s">
        <v>11</v>
      </c>
      <c r="AM2" s="9" t="s">
        <v>23</v>
      </c>
      <c r="AN2" s="9" t="s">
        <v>4</v>
      </c>
      <c r="AO2" s="9" t="s">
        <v>24</v>
      </c>
      <c r="AP2" s="9" t="s">
        <v>42</v>
      </c>
      <c r="AQ2" s="9" t="s">
        <v>7</v>
      </c>
      <c r="AR2" s="9" t="s">
        <v>25</v>
      </c>
      <c r="AS2" s="9" t="s">
        <v>70</v>
      </c>
      <c r="AT2" s="9" t="s">
        <v>22</v>
      </c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x14ac:dyDescent="0.25">
      <c r="A3" s="41" t="s">
        <v>111</v>
      </c>
      <c r="E3" s="20"/>
      <c r="F3" s="20"/>
      <c r="G3" s="20"/>
      <c r="H3" s="20"/>
      <c r="I3" s="10" t="s">
        <v>26</v>
      </c>
      <c r="J3" s="9" t="s">
        <v>43</v>
      </c>
      <c r="K3" s="9" t="s">
        <v>43</v>
      </c>
      <c r="L3" s="9" t="s">
        <v>43</v>
      </c>
      <c r="M3" s="9" t="s">
        <v>43</v>
      </c>
      <c r="N3" s="9" t="s">
        <v>43</v>
      </c>
      <c r="O3" s="9" t="s">
        <v>43</v>
      </c>
      <c r="P3" s="9" t="s">
        <v>43</v>
      </c>
      <c r="Q3" s="9" t="s">
        <v>43</v>
      </c>
      <c r="R3" s="9" t="s">
        <v>27</v>
      </c>
      <c r="S3" s="9" t="s">
        <v>43</v>
      </c>
      <c r="T3" s="9" t="s">
        <v>28</v>
      </c>
      <c r="U3" s="9" t="s">
        <v>43</v>
      </c>
      <c r="V3" s="9" t="s">
        <v>43</v>
      </c>
      <c r="W3" s="9" t="s">
        <v>43</v>
      </c>
      <c r="X3" s="9" t="s">
        <v>43</v>
      </c>
      <c r="Y3" s="9" t="s">
        <v>43</v>
      </c>
      <c r="Z3" s="9" t="s">
        <v>43</v>
      </c>
      <c r="AA3" s="9" t="s">
        <v>27</v>
      </c>
      <c r="AB3" s="9" t="s">
        <v>27</v>
      </c>
      <c r="AC3" s="9" t="s">
        <v>43</v>
      </c>
      <c r="AD3" s="9" t="s">
        <v>43</v>
      </c>
      <c r="AE3" s="9" t="s">
        <v>27</v>
      </c>
      <c r="AF3" s="9" t="s">
        <v>43</v>
      </c>
      <c r="AG3" s="9" t="s">
        <v>27</v>
      </c>
      <c r="AH3" s="9" t="s">
        <v>43</v>
      </c>
      <c r="AI3" s="9" t="s">
        <v>27</v>
      </c>
      <c r="AJ3" s="9" t="s">
        <v>27</v>
      </c>
      <c r="AK3" s="9" t="s">
        <v>27</v>
      </c>
      <c r="AL3" s="9" t="s">
        <v>43</v>
      </c>
      <c r="AM3" s="9" t="s">
        <v>43</v>
      </c>
      <c r="AN3" s="9" t="s">
        <v>43</v>
      </c>
      <c r="AO3" s="9" t="s">
        <v>43</v>
      </c>
      <c r="AP3" s="9" t="s">
        <v>27</v>
      </c>
      <c r="AQ3" s="9" t="s">
        <v>43</v>
      </c>
      <c r="AR3" s="9" t="s">
        <v>43</v>
      </c>
      <c r="AS3" s="9" t="s">
        <v>43</v>
      </c>
      <c r="AT3" s="9" t="s">
        <v>28</v>
      </c>
      <c r="AU3" s="1"/>
      <c r="AV3" s="20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x14ac:dyDescent="0.25">
      <c r="A4" s="41" t="s">
        <v>112</v>
      </c>
      <c r="E4" s="20"/>
      <c r="F4" s="20"/>
      <c r="G4" s="20"/>
      <c r="H4" s="20"/>
      <c r="I4" s="10" t="s">
        <v>29</v>
      </c>
      <c r="J4" s="9">
        <v>0.1</v>
      </c>
      <c r="K4" s="9">
        <v>0.1</v>
      </c>
      <c r="L4" s="9">
        <v>0.1</v>
      </c>
      <c r="M4" s="9">
        <v>1</v>
      </c>
      <c r="N4" s="9">
        <v>0.1</v>
      </c>
      <c r="O4" s="9">
        <v>0.1</v>
      </c>
      <c r="P4" s="9">
        <v>0.1</v>
      </c>
      <c r="Q4" s="9">
        <v>1</v>
      </c>
      <c r="R4" s="9">
        <v>0.01</v>
      </c>
      <c r="S4" s="9">
        <v>0.5</v>
      </c>
      <c r="T4" s="9">
        <v>0.5</v>
      </c>
      <c r="U4" s="9">
        <v>0.1</v>
      </c>
      <c r="V4" s="9">
        <v>1</v>
      </c>
      <c r="W4" s="9">
        <v>0.1</v>
      </c>
      <c r="X4" s="9">
        <v>0.1</v>
      </c>
      <c r="Y4" s="9">
        <v>0.1</v>
      </c>
      <c r="Z4" s="9">
        <v>2</v>
      </c>
      <c r="AA4" s="9">
        <v>0.01</v>
      </c>
      <c r="AB4" s="9">
        <v>1E-3</v>
      </c>
      <c r="AC4" s="9">
        <v>1</v>
      </c>
      <c r="AD4" s="9">
        <v>1</v>
      </c>
      <c r="AE4" s="9">
        <v>0.01</v>
      </c>
      <c r="AF4" s="9">
        <v>1</v>
      </c>
      <c r="AG4" s="9">
        <v>1E-3</v>
      </c>
      <c r="AH4" s="9">
        <v>20</v>
      </c>
      <c r="AI4" s="9">
        <v>0.01</v>
      </c>
      <c r="AJ4" s="9">
        <v>1E-3</v>
      </c>
      <c r="AK4" s="9">
        <v>0.01</v>
      </c>
      <c r="AL4" s="9">
        <v>0.1</v>
      </c>
      <c r="AM4" s="9">
        <v>0.01</v>
      </c>
      <c r="AN4" s="9">
        <v>0.1</v>
      </c>
      <c r="AO4" s="9">
        <v>0.1</v>
      </c>
      <c r="AP4" s="9">
        <v>0.05</v>
      </c>
      <c r="AQ4" s="9">
        <v>1</v>
      </c>
      <c r="AR4" s="9">
        <v>0.5</v>
      </c>
      <c r="AS4" s="9">
        <v>0.2</v>
      </c>
      <c r="AT4" s="9">
        <v>2</v>
      </c>
    </row>
    <row r="5" spans="1:72" ht="15" customHeight="1" x14ac:dyDescent="0.25">
      <c r="E5" s="20"/>
      <c r="F5" s="20"/>
      <c r="G5" s="20"/>
    </row>
    <row r="6" spans="1:72" s="10" customFormat="1" ht="15" customHeight="1" x14ac:dyDescent="0.25">
      <c r="A6" s="3" t="s">
        <v>30</v>
      </c>
      <c r="B6" s="3" t="s">
        <v>75</v>
      </c>
      <c r="C6" s="42" t="s">
        <v>44</v>
      </c>
      <c r="D6" s="42" t="s">
        <v>45</v>
      </c>
      <c r="E6" s="42" t="s">
        <v>129</v>
      </c>
      <c r="F6" s="42" t="s">
        <v>51</v>
      </c>
      <c r="G6" s="41" t="s">
        <v>52</v>
      </c>
      <c r="H6" s="42" t="s">
        <v>46</v>
      </c>
      <c r="I6" s="2" t="s">
        <v>31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72" s="20" customFormat="1" x14ac:dyDescent="0.25">
      <c r="A7" s="21" t="s">
        <v>83</v>
      </c>
      <c r="B7" s="21">
        <v>62747</v>
      </c>
      <c r="C7" s="21">
        <v>493040</v>
      </c>
      <c r="D7" s="21">
        <v>6447048</v>
      </c>
      <c r="E7" s="21" t="s">
        <v>123</v>
      </c>
      <c r="F7" s="21" t="s">
        <v>103</v>
      </c>
      <c r="G7" s="21" t="s">
        <v>133</v>
      </c>
      <c r="H7" s="21" t="s">
        <v>96</v>
      </c>
      <c r="I7" s="21" t="s">
        <v>76</v>
      </c>
      <c r="J7" s="15">
        <v>8</v>
      </c>
      <c r="K7" s="15" t="s">
        <v>82</v>
      </c>
      <c r="L7" s="15">
        <v>10.199999999999999</v>
      </c>
      <c r="M7" s="9">
        <v>46</v>
      </c>
      <c r="N7" s="15">
        <v>22</v>
      </c>
      <c r="O7" s="15">
        <v>3.8</v>
      </c>
      <c r="P7" s="15">
        <v>4.8</v>
      </c>
      <c r="Q7" s="9">
        <v>161</v>
      </c>
      <c r="R7" s="9">
        <v>5.07</v>
      </c>
      <c r="S7" s="15">
        <v>11.2</v>
      </c>
      <c r="T7" s="15">
        <v>391.4</v>
      </c>
      <c r="U7" s="15">
        <v>0.4</v>
      </c>
      <c r="V7" s="9">
        <v>10</v>
      </c>
      <c r="W7" s="15">
        <v>1.1000000000000001</v>
      </c>
      <c r="X7" s="15">
        <v>0.6</v>
      </c>
      <c r="Y7" s="15">
        <v>2.6</v>
      </c>
      <c r="Z7" s="9">
        <v>12</v>
      </c>
      <c r="AA7" s="22">
        <v>0.13</v>
      </c>
      <c r="AB7" s="23">
        <v>0.03</v>
      </c>
      <c r="AC7" s="9">
        <v>5</v>
      </c>
      <c r="AD7" s="9">
        <v>61</v>
      </c>
      <c r="AE7" s="22">
        <v>0.08</v>
      </c>
      <c r="AF7" s="9">
        <v>390</v>
      </c>
      <c r="AG7" s="23">
        <v>1.0999999999999999E-2</v>
      </c>
      <c r="AH7" s="9" t="s">
        <v>32</v>
      </c>
      <c r="AI7" s="22">
        <v>0.28000000000000003</v>
      </c>
      <c r="AJ7" s="23">
        <v>1.2999999999999999E-2</v>
      </c>
      <c r="AK7" s="22">
        <v>0.05</v>
      </c>
      <c r="AL7" s="15">
        <v>0.1</v>
      </c>
      <c r="AM7" s="22">
        <v>0.03</v>
      </c>
      <c r="AN7" s="15">
        <v>0.7</v>
      </c>
      <c r="AO7" s="15" t="s">
        <v>35</v>
      </c>
      <c r="AP7" s="22">
        <v>0.33</v>
      </c>
      <c r="AQ7" s="9" t="s">
        <v>33</v>
      </c>
      <c r="AR7" s="15">
        <v>15.7</v>
      </c>
      <c r="AS7" s="15">
        <v>2.6</v>
      </c>
      <c r="AT7" s="9" t="s">
        <v>81</v>
      </c>
      <c r="AU7" s="9"/>
    </row>
    <row r="8" spans="1:72" s="20" customFormat="1" x14ac:dyDescent="0.25">
      <c r="A8" s="21" t="s">
        <v>84</v>
      </c>
      <c r="B8" s="21">
        <v>62748</v>
      </c>
      <c r="C8" s="21">
        <v>488954</v>
      </c>
      <c r="D8" s="21">
        <v>6425909</v>
      </c>
      <c r="E8" s="21" t="s">
        <v>124</v>
      </c>
      <c r="F8" s="21" t="s">
        <v>104</v>
      </c>
      <c r="G8" s="21" t="s">
        <v>92</v>
      </c>
      <c r="H8" s="21" t="s">
        <v>99</v>
      </c>
      <c r="I8" s="21" t="s">
        <v>76</v>
      </c>
      <c r="J8" s="15">
        <v>4.5</v>
      </c>
      <c r="K8" s="15">
        <v>43.2</v>
      </c>
      <c r="L8" s="15">
        <v>9.4</v>
      </c>
      <c r="M8" s="9">
        <v>11</v>
      </c>
      <c r="N8" s="15">
        <v>0.1</v>
      </c>
      <c r="O8" s="15">
        <v>2.1</v>
      </c>
      <c r="P8" s="15">
        <v>2.2000000000000002</v>
      </c>
      <c r="Q8" s="9">
        <v>26</v>
      </c>
      <c r="R8" s="9">
        <v>1.53</v>
      </c>
      <c r="S8" s="15">
        <v>1.5</v>
      </c>
      <c r="T8" s="15" t="s">
        <v>34</v>
      </c>
      <c r="U8" s="15">
        <v>1</v>
      </c>
      <c r="V8" s="9">
        <v>9</v>
      </c>
      <c r="W8" s="15" t="s">
        <v>35</v>
      </c>
      <c r="X8" s="15">
        <v>0.2</v>
      </c>
      <c r="Y8" s="15">
        <v>0.9</v>
      </c>
      <c r="Z8" s="9">
        <v>3</v>
      </c>
      <c r="AA8" s="22" t="s">
        <v>36</v>
      </c>
      <c r="AB8" s="23">
        <v>1.2E-2</v>
      </c>
      <c r="AC8" s="9">
        <v>3</v>
      </c>
      <c r="AD8" s="9">
        <v>29</v>
      </c>
      <c r="AE8" s="22">
        <v>0.04</v>
      </c>
      <c r="AF8" s="9">
        <v>50</v>
      </c>
      <c r="AG8" s="23">
        <v>3.0000000000000001E-3</v>
      </c>
      <c r="AH8" s="9" t="s">
        <v>32</v>
      </c>
      <c r="AI8" s="22">
        <v>0.24</v>
      </c>
      <c r="AJ8" s="23">
        <v>6.4000000000000001E-2</v>
      </c>
      <c r="AK8" s="22">
        <v>0.15</v>
      </c>
      <c r="AL8" s="15" t="s">
        <v>35</v>
      </c>
      <c r="AM8" s="22" t="s">
        <v>36</v>
      </c>
      <c r="AN8" s="15">
        <v>0.4</v>
      </c>
      <c r="AO8" s="15" t="s">
        <v>35</v>
      </c>
      <c r="AP8" s="22">
        <v>0.86</v>
      </c>
      <c r="AQ8" s="9" t="s">
        <v>33</v>
      </c>
      <c r="AR8" s="15">
        <v>2.1</v>
      </c>
      <c r="AS8" s="15" t="s">
        <v>37</v>
      </c>
      <c r="AT8" s="9" t="s">
        <v>81</v>
      </c>
      <c r="AU8" s="9"/>
    </row>
    <row r="9" spans="1:72" s="20" customFormat="1" x14ac:dyDescent="0.25">
      <c r="A9" s="21" t="s">
        <v>85</v>
      </c>
      <c r="B9" s="21">
        <v>62749</v>
      </c>
      <c r="C9" s="21">
        <v>481116</v>
      </c>
      <c r="D9" s="21">
        <v>6441759</v>
      </c>
      <c r="E9" s="21" t="s">
        <v>125</v>
      </c>
      <c r="F9" s="21" t="s">
        <v>105</v>
      </c>
      <c r="G9" s="21" t="s">
        <v>93</v>
      </c>
      <c r="H9" s="21" t="s">
        <v>98</v>
      </c>
      <c r="I9" s="21" t="s">
        <v>76</v>
      </c>
      <c r="J9" s="15">
        <v>4.7</v>
      </c>
      <c r="K9" s="15">
        <v>350.5</v>
      </c>
      <c r="L9" s="15">
        <v>2.2999999999999998</v>
      </c>
      <c r="M9" s="9">
        <v>13</v>
      </c>
      <c r="N9" s="15">
        <v>0.2</v>
      </c>
      <c r="O9" s="15">
        <v>13.5</v>
      </c>
      <c r="P9" s="15">
        <v>5.6</v>
      </c>
      <c r="Q9" s="9">
        <v>87</v>
      </c>
      <c r="R9" s="9">
        <v>1.74</v>
      </c>
      <c r="S9" s="15">
        <v>7.2</v>
      </c>
      <c r="T9" s="15">
        <v>1.3</v>
      </c>
      <c r="U9" s="15">
        <v>2.2999999999999998</v>
      </c>
      <c r="V9" s="9">
        <v>95</v>
      </c>
      <c r="W9" s="15" t="s">
        <v>35</v>
      </c>
      <c r="X9" s="15">
        <v>0.3</v>
      </c>
      <c r="Y9" s="15">
        <v>0.3</v>
      </c>
      <c r="Z9" s="9">
        <v>25</v>
      </c>
      <c r="AA9" s="22">
        <v>0.89</v>
      </c>
      <c r="AB9" s="23">
        <v>6.9000000000000006E-2</v>
      </c>
      <c r="AC9" s="9">
        <v>11</v>
      </c>
      <c r="AD9" s="9">
        <v>50</v>
      </c>
      <c r="AE9" s="22">
        <v>0.08</v>
      </c>
      <c r="AF9" s="9">
        <v>60</v>
      </c>
      <c r="AG9" s="23">
        <v>0.11899999999999999</v>
      </c>
      <c r="AH9" s="9" t="s">
        <v>32</v>
      </c>
      <c r="AI9" s="22">
        <v>1.1000000000000001</v>
      </c>
      <c r="AJ9" s="23">
        <v>0.253</v>
      </c>
      <c r="AK9" s="22">
        <v>0.11</v>
      </c>
      <c r="AL9" s="15">
        <v>0.3</v>
      </c>
      <c r="AM9" s="22" t="s">
        <v>36</v>
      </c>
      <c r="AN9" s="15">
        <v>2</v>
      </c>
      <c r="AO9" s="15" t="s">
        <v>35</v>
      </c>
      <c r="AP9" s="22">
        <v>0.91</v>
      </c>
      <c r="AQ9" s="9">
        <v>3</v>
      </c>
      <c r="AR9" s="15">
        <v>0.5</v>
      </c>
      <c r="AS9" s="15" t="s">
        <v>37</v>
      </c>
      <c r="AT9" s="9" t="s">
        <v>81</v>
      </c>
      <c r="AU9" s="9"/>
    </row>
    <row r="10" spans="1:72" s="20" customFormat="1" x14ac:dyDescent="0.25">
      <c r="A10" s="21" t="s">
        <v>86</v>
      </c>
      <c r="B10" s="21">
        <v>62750</v>
      </c>
      <c r="C10" s="21">
        <v>481595</v>
      </c>
      <c r="D10" s="21">
        <v>6442112</v>
      </c>
      <c r="E10" s="21" t="s">
        <v>125</v>
      </c>
      <c r="F10" s="21" t="s">
        <v>105</v>
      </c>
      <c r="G10" s="21" t="s">
        <v>93</v>
      </c>
      <c r="H10" s="21" t="s">
        <v>97</v>
      </c>
      <c r="I10" s="21" t="s">
        <v>76</v>
      </c>
      <c r="J10" s="15">
        <v>4.4000000000000004</v>
      </c>
      <c r="K10" s="15">
        <v>35.1</v>
      </c>
      <c r="L10" s="15">
        <v>5.6</v>
      </c>
      <c r="M10" s="9">
        <v>52</v>
      </c>
      <c r="N10" s="15" t="s">
        <v>35</v>
      </c>
      <c r="O10" s="15">
        <v>11.1</v>
      </c>
      <c r="P10" s="15">
        <v>15.9</v>
      </c>
      <c r="Q10" s="9">
        <v>202</v>
      </c>
      <c r="R10" s="9">
        <v>4.6500000000000004</v>
      </c>
      <c r="S10" s="15">
        <v>36.9</v>
      </c>
      <c r="T10" s="15" t="s">
        <v>34</v>
      </c>
      <c r="U10" s="15">
        <v>2.6</v>
      </c>
      <c r="V10" s="9">
        <v>169</v>
      </c>
      <c r="W10" s="15">
        <v>0.2</v>
      </c>
      <c r="X10" s="15">
        <v>0.3</v>
      </c>
      <c r="Y10" s="15">
        <v>0.3</v>
      </c>
      <c r="Z10" s="9">
        <v>81</v>
      </c>
      <c r="AA10" s="22">
        <v>1.41</v>
      </c>
      <c r="AB10" s="23">
        <v>8.6999999999999994E-2</v>
      </c>
      <c r="AC10" s="9">
        <v>8</v>
      </c>
      <c r="AD10" s="9">
        <v>42</v>
      </c>
      <c r="AE10" s="22">
        <v>0.7</v>
      </c>
      <c r="AF10" s="9">
        <v>53</v>
      </c>
      <c r="AG10" s="23">
        <v>0.16300000000000001</v>
      </c>
      <c r="AH10" s="9" t="s">
        <v>32</v>
      </c>
      <c r="AI10" s="22">
        <v>2.64</v>
      </c>
      <c r="AJ10" s="23">
        <v>0.436</v>
      </c>
      <c r="AK10" s="22">
        <v>0.4</v>
      </c>
      <c r="AL10" s="15">
        <v>0.1</v>
      </c>
      <c r="AM10" s="22" t="s">
        <v>36</v>
      </c>
      <c r="AN10" s="15">
        <v>6.3</v>
      </c>
      <c r="AO10" s="15">
        <v>0.3</v>
      </c>
      <c r="AP10" s="22">
        <v>2.5499999999999998</v>
      </c>
      <c r="AQ10" s="9">
        <v>7</v>
      </c>
      <c r="AR10" s="15" t="s">
        <v>34</v>
      </c>
      <c r="AS10" s="15" t="s">
        <v>37</v>
      </c>
      <c r="AT10" s="9" t="s">
        <v>81</v>
      </c>
      <c r="AU10" s="9"/>
    </row>
    <row r="11" spans="1:72" s="20" customFormat="1" x14ac:dyDescent="0.25">
      <c r="A11" s="21" t="s">
        <v>87</v>
      </c>
      <c r="B11" s="21">
        <v>62752</v>
      </c>
      <c r="C11" s="21">
        <v>482194</v>
      </c>
      <c r="D11" s="21">
        <v>6440885</v>
      </c>
      <c r="E11" s="21" t="s">
        <v>125</v>
      </c>
      <c r="F11" s="21" t="s">
        <v>105</v>
      </c>
      <c r="G11" s="21" t="s">
        <v>93</v>
      </c>
      <c r="H11" s="21" t="s">
        <v>100</v>
      </c>
      <c r="I11" s="21" t="s">
        <v>76</v>
      </c>
      <c r="J11" s="15">
        <v>0.3</v>
      </c>
      <c r="K11" s="15">
        <v>155.69999999999999</v>
      </c>
      <c r="L11" s="15">
        <v>7.4</v>
      </c>
      <c r="M11" s="9">
        <v>19</v>
      </c>
      <c r="N11" s="15">
        <v>0.3</v>
      </c>
      <c r="O11" s="15">
        <v>5</v>
      </c>
      <c r="P11" s="15">
        <v>61.5</v>
      </c>
      <c r="Q11" s="9">
        <v>165</v>
      </c>
      <c r="R11" s="9">
        <v>11.96</v>
      </c>
      <c r="S11" s="15">
        <v>5.3</v>
      </c>
      <c r="T11" s="15">
        <v>5.0999999999999996</v>
      </c>
      <c r="U11" s="15">
        <v>1.9</v>
      </c>
      <c r="V11" s="9">
        <v>272</v>
      </c>
      <c r="W11" s="15" t="s">
        <v>35</v>
      </c>
      <c r="X11" s="15" t="s">
        <v>35</v>
      </c>
      <c r="Y11" s="15">
        <v>1.6</v>
      </c>
      <c r="Z11" s="9">
        <v>18</v>
      </c>
      <c r="AA11" s="22">
        <v>2.4700000000000002</v>
      </c>
      <c r="AB11" s="23">
        <v>8.5000000000000006E-2</v>
      </c>
      <c r="AC11" s="9">
        <v>8</v>
      </c>
      <c r="AD11" s="9">
        <v>7</v>
      </c>
      <c r="AE11" s="22">
        <v>0.06</v>
      </c>
      <c r="AF11" s="9">
        <v>35</v>
      </c>
      <c r="AG11" s="23">
        <v>7.4999999999999997E-2</v>
      </c>
      <c r="AH11" s="9" t="s">
        <v>32</v>
      </c>
      <c r="AI11" s="22">
        <v>3.69</v>
      </c>
      <c r="AJ11" s="23">
        <v>0.58099999999999996</v>
      </c>
      <c r="AK11" s="22">
        <v>0.03</v>
      </c>
      <c r="AL11" s="15">
        <v>0.1</v>
      </c>
      <c r="AM11" s="22" t="s">
        <v>36</v>
      </c>
      <c r="AN11" s="15">
        <v>1.6</v>
      </c>
      <c r="AO11" s="15" t="s">
        <v>35</v>
      </c>
      <c r="AP11" s="22">
        <v>6.59</v>
      </c>
      <c r="AQ11" s="9">
        <v>7</v>
      </c>
      <c r="AR11" s="15">
        <v>1.1000000000000001</v>
      </c>
      <c r="AS11" s="15">
        <v>0.2</v>
      </c>
      <c r="AT11" s="9" t="s">
        <v>81</v>
      </c>
      <c r="AU11" s="9"/>
    </row>
    <row r="12" spans="1:72" s="20" customFormat="1" x14ac:dyDescent="0.25">
      <c r="A12" s="21" t="s">
        <v>88</v>
      </c>
      <c r="B12" s="21">
        <v>62753</v>
      </c>
      <c r="C12" s="21">
        <v>496771</v>
      </c>
      <c r="D12" s="21">
        <v>6435397</v>
      </c>
      <c r="E12" s="21" t="s">
        <v>126</v>
      </c>
      <c r="F12" s="21" t="s">
        <v>107</v>
      </c>
      <c r="G12" s="21" t="s">
        <v>95</v>
      </c>
      <c r="H12" s="21" t="s">
        <v>272</v>
      </c>
      <c r="I12" s="21" t="s">
        <v>76</v>
      </c>
      <c r="J12" s="15">
        <v>0.1</v>
      </c>
      <c r="K12" s="15" t="s">
        <v>82</v>
      </c>
      <c r="L12" s="15">
        <v>13</v>
      </c>
      <c r="M12" s="9">
        <v>41</v>
      </c>
      <c r="N12" s="15">
        <v>22.7</v>
      </c>
      <c r="O12" s="15">
        <v>2.4</v>
      </c>
      <c r="P12" s="15">
        <v>3.7</v>
      </c>
      <c r="Q12" s="9">
        <v>339</v>
      </c>
      <c r="R12" s="9">
        <v>1.22</v>
      </c>
      <c r="S12" s="15">
        <v>5.4</v>
      </c>
      <c r="T12" s="15">
        <v>60.5</v>
      </c>
      <c r="U12" s="15">
        <v>1.9</v>
      </c>
      <c r="V12" s="9">
        <v>51</v>
      </c>
      <c r="W12" s="15">
        <v>1.1000000000000001</v>
      </c>
      <c r="X12" s="15">
        <v>1.2</v>
      </c>
      <c r="Y12" s="15">
        <v>0.9</v>
      </c>
      <c r="Z12" s="9">
        <v>20</v>
      </c>
      <c r="AA12" s="22">
        <v>0.3</v>
      </c>
      <c r="AB12" s="23">
        <v>3.2000000000000001E-2</v>
      </c>
      <c r="AC12" s="9">
        <v>8</v>
      </c>
      <c r="AD12" s="9">
        <v>38</v>
      </c>
      <c r="AE12" s="22">
        <v>0.52</v>
      </c>
      <c r="AF12" s="9">
        <v>14</v>
      </c>
      <c r="AG12" s="23">
        <v>5.5E-2</v>
      </c>
      <c r="AH12" s="9" t="s">
        <v>32</v>
      </c>
      <c r="AI12" s="22">
        <v>0.91</v>
      </c>
      <c r="AJ12" s="23">
        <v>3.3000000000000002E-2</v>
      </c>
      <c r="AK12" s="22">
        <v>0.08</v>
      </c>
      <c r="AL12" s="15" t="s">
        <v>35</v>
      </c>
      <c r="AM12" s="22">
        <v>0.03</v>
      </c>
      <c r="AN12" s="15">
        <v>1.3</v>
      </c>
      <c r="AO12" s="15" t="s">
        <v>35</v>
      </c>
      <c r="AP12" s="22" t="s">
        <v>41</v>
      </c>
      <c r="AQ12" s="9">
        <v>3</v>
      </c>
      <c r="AR12" s="15">
        <v>1.6</v>
      </c>
      <c r="AS12" s="15">
        <v>0.5</v>
      </c>
      <c r="AT12" s="9" t="s">
        <v>81</v>
      </c>
      <c r="AU12" s="9"/>
    </row>
    <row r="13" spans="1:72" s="20" customFormat="1" x14ac:dyDescent="0.25">
      <c r="A13" s="21" t="s">
        <v>89</v>
      </c>
      <c r="B13" s="21">
        <v>62754</v>
      </c>
      <c r="C13" s="21">
        <v>499170</v>
      </c>
      <c r="D13" s="21">
        <v>6431066</v>
      </c>
      <c r="E13" s="21" t="s">
        <v>127</v>
      </c>
      <c r="F13" s="21" t="s">
        <v>106</v>
      </c>
      <c r="G13" s="21" t="s">
        <v>94</v>
      </c>
      <c r="H13" s="21" t="s">
        <v>101</v>
      </c>
      <c r="I13" s="21" t="s">
        <v>76</v>
      </c>
      <c r="J13" s="15">
        <v>0.4</v>
      </c>
      <c r="K13" s="15" t="s">
        <v>82</v>
      </c>
      <c r="L13" s="15">
        <v>3.4</v>
      </c>
      <c r="M13" s="9">
        <v>21</v>
      </c>
      <c r="N13" s="15">
        <v>23.5</v>
      </c>
      <c r="O13" s="15">
        <v>0.9</v>
      </c>
      <c r="P13" s="15">
        <v>1.3</v>
      </c>
      <c r="Q13" s="9">
        <v>358</v>
      </c>
      <c r="R13" s="9">
        <v>1.02</v>
      </c>
      <c r="S13" s="15">
        <v>6.7</v>
      </c>
      <c r="T13" s="15">
        <v>2.8</v>
      </c>
      <c r="U13" s="15">
        <v>3.4</v>
      </c>
      <c r="V13" s="9">
        <v>14</v>
      </c>
      <c r="W13" s="15">
        <v>0.5</v>
      </c>
      <c r="X13" s="15">
        <v>7.6</v>
      </c>
      <c r="Y13" s="15" t="s">
        <v>35</v>
      </c>
      <c r="Z13" s="9">
        <v>8</v>
      </c>
      <c r="AA13" s="22">
        <v>0.24</v>
      </c>
      <c r="AB13" s="23">
        <v>4.7E-2</v>
      </c>
      <c r="AC13" s="9">
        <v>22</v>
      </c>
      <c r="AD13" s="9">
        <v>15</v>
      </c>
      <c r="AE13" s="22">
        <v>0.02</v>
      </c>
      <c r="AF13" s="9">
        <v>382</v>
      </c>
      <c r="AG13" s="23">
        <v>4.0000000000000001E-3</v>
      </c>
      <c r="AH13" s="9" t="s">
        <v>32</v>
      </c>
      <c r="AI13" s="22">
        <v>0.34</v>
      </c>
      <c r="AJ13" s="23">
        <v>2.7E-2</v>
      </c>
      <c r="AK13" s="22">
        <v>0.17</v>
      </c>
      <c r="AL13" s="15">
        <v>0.3</v>
      </c>
      <c r="AM13" s="22">
        <v>0.08</v>
      </c>
      <c r="AN13" s="15">
        <v>1.3</v>
      </c>
      <c r="AO13" s="15" t="s">
        <v>35</v>
      </c>
      <c r="AP13" s="22" t="s">
        <v>41</v>
      </c>
      <c r="AQ13" s="9" t="s">
        <v>33</v>
      </c>
      <c r="AR13" s="15">
        <v>0.6</v>
      </c>
      <c r="AS13" s="15" t="s">
        <v>37</v>
      </c>
      <c r="AT13" s="9" t="s">
        <v>81</v>
      </c>
      <c r="AU13" s="9"/>
    </row>
    <row r="14" spans="1:72" s="20" customFormat="1" x14ac:dyDescent="0.25">
      <c r="A14" s="21" t="s">
        <v>90</v>
      </c>
      <c r="B14" s="21">
        <v>62755</v>
      </c>
      <c r="C14" s="21">
        <v>484610</v>
      </c>
      <c r="D14" s="21">
        <v>6437844</v>
      </c>
      <c r="E14" s="21" t="s">
        <v>128</v>
      </c>
      <c r="F14" s="21" t="s">
        <v>107</v>
      </c>
      <c r="G14" s="21" t="s">
        <v>95</v>
      </c>
      <c r="H14" s="21" t="s">
        <v>102</v>
      </c>
      <c r="I14" s="21" t="s">
        <v>76</v>
      </c>
      <c r="J14" s="15">
        <v>0.2</v>
      </c>
      <c r="K14" s="15">
        <v>10.3</v>
      </c>
      <c r="L14" s="15">
        <v>21.3</v>
      </c>
      <c r="M14" s="9">
        <v>26</v>
      </c>
      <c r="N14" s="15" t="s">
        <v>35</v>
      </c>
      <c r="O14" s="15">
        <v>1.5</v>
      </c>
      <c r="P14" s="15">
        <v>0.9</v>
      </c>
      <c r="Q14" s="9">
        <v>205</v>
      </c>
      <c r="R14" s="9">
        <v>0.45</v>
      </c>
      <c r="S14" s="15">
        <v>7.5</v>
      </c>
      <c r="T14" s="15" t="s">
        <v>34</v>
      </c>
      <c r="U14" s="15">
        <v>3.2</v>
      </c>
      <c r="V14" s="9">
        <v>54</v>
      </c>
      <c r="W14" s="15">
        <v>0.1</v>
      </c>
      <c r="X14" s="15">
        <v>0.1</v>
      </c>
      <c r="Y14" s="15" t="s">
        <v>35</v>
      </c>
      <c r="Z14" s="9">
        <v>19</v>
      </c>
      <c r="AA14" s="22">
        <v>1.06</v>
      </c>
      <c r="AB14" s="23">
        <v>0.20899999999999999</v>
      </c>
      <c r="AC14" s="9">
        <v>14</v>
      </c>
      <c r="AD14" s="9">
        <v>18</v>
      </c>
      <c r="AE14" s="22">
        <v>0.16</v>
      </c>
      <c r="AF14" s="9">
        <v>10</v>
      </c>
      <c r="AG14" s="23">
        <v>9.9000000000000005E-2</v>
      </c>
      <c r="AH14" s="9" t="s">
        <v>32</v>
      </c>
      <c r="AI14" s="22">
        <v>0.85</v>
      </c>
      <c r="AJ14" s="23">
        <v>0.1</v>
      </c>
      <c r="AK14" s="22">
        <v>0.02</v>
      </c>
      <c r="AL14" s="15">
        <v>0.2</v>
      </c>
      <c r="AM14" s="22" t="s">
        <v>36</v>
      </c>
      <c r="AN14" s="15">
        <v>1.6</v>
      </c>
      <c r="AO14" s="15" t="s">
        <v>35</v>
      </c>
      <c r="AP14" s="22" t="s">
        <v>41</v>
      </c>
      <c r="AQ14" s="9">
        <v>3</v>
      </c>
      <c r="AR14" s="15" t="s">
        <v>34</v>
      </c>
      <c r="AS14" s="15" t="s">
        <v>37</v>
      </c>
      <c r="AT14" s="9" t="s">
        <v>81</v>
      </c>
      <c r="AU14" s="9"/>
    </row>
    <row r="15" spans="1:72" ht="15" customHeight="1" x14ac:dyDescent="0.25">
      <c r="A15" s="14"/>
      <c r="B15" s="21"/>
      <c r="C15" s="43"/>
      <c r="D15" s="43"/>
      <c r="E15" s="20"/>
      <c r="F15" s="20"/>
      <c r="G15" s="14"/>
      <c r="H15" s="20"/>
      <c r="I15" s="20"/>
      <c r="J15" s="15"/>
      <c r="K15" s="15"/>
      <c r="L15" s="15"/>
      <c r="N15" s="15"/>
      <c r="O15" s="15"/>
      <c r="P15" s="15"/>
      <c r="S15" s="15"/>
      <c r="T15" s="15"/>
      <c r="U15" s="15"/>
      <c r="W15" s="15"/>
      <c r="X15" s="15"/>
      <c r="Y15" s="15"/>
      <c r="AA15" s="22"/>
      <c r="AB15" s="23"/>
      <c r="AE15" s="22"/>
      <c r="AG15" s="23"/>
      <c r="AI15" s="22"/>
      <c r="AJ15" s="23"/>
      <c r="AK15" s="22"/>
      <c r="AL15" s="15"/>
      <c r="AM15" s="22"/>
      <c r="AN15" s="15"/>
      <c r="AO15" s="15"/>
      <c r="AP15" s="22"/>
      <c r="AR15" s="15"/>
      <c r="AS15" s="15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</row>
    <row r="16" spans="1:72" s="20" customFormat="1" ht="15" customHeight="1" x14ac:dyDescent="0.25">
      <c r="A16" s="4" t="s">
        <v>50</v>
      </c>
      <c r="F16" s="44"/>
      <c r="H16" s="9"/>
      <c r="I16" s="9"/>
      <c r="J16" s="15"/>
      <c r="K16" s="15"/>
      <c r="L16" s="15"/>
      <c r="M16" s="9"/>
      <c r="N16" s="15"/>
      <c r="O16" s="15"/>
      <c r="P16" s="15"/>
      <c r="Q16" s="9"/>
      <c r="R16" s="9"/>
      <c r="S16" s="15"/>
      <c r="T16" s="15"/>
      <c r="U16" s="15"/>
      <c r="V16" s="9"/>
      <c r="W16" s="15"/>
      <c r="X16" s="15"/>
      <c r="Y16" s="15"/>
      <c r="Z16" s="9"/>
      <c r="AA16" s="22"/>
      <c r="AB16" s="23"/>
      <c r="AC16" s="9"/>
      <c r="AD16" s="9"/>
      <c r="AE16" s="22"/>
      <c r="AF16" s="9"/>
      <c r="AG16" s="23"/>
      <c r="AH16" s="9"/>
      <c r="AI16" s="22"/>
      <c r="AJ16" s="23"/>
      <c r="AK16" s="22"/>
      <c r="AL16" s="15"/>
      <c r="AM16" s="22"/>
      <c r="AN16" s="15"/>
      <c r="AO16" s="15"/>
      <c r="AP16" s="22"/>
      <c r="AQ16" s="9"/>
      <c r="AR16" s="15"/>
      <c r="AS16" s="15"/>
      <c r="AT16" s="9"/>
    </row>
    <row r="17" spans="1:72" s="20" customFormat="1" ht="15" customHeight="1" x14ac:dyDescent="0.25">
      <c r="A17" s="4" t="s">
        <v>57</v>
      </c>
      <c r="F17" s="44"/>
      <c r="I17" s="9"/>
      <c r="J17" s="15"/>
      <c r="K17" s="15"/>
      <c r="L17" s="15"/>
      <c r="M17" s="9"/>
      <c r="N17" s="15"/>
      <c r="O17" s="15"/>
      <c r="P17" s="15"/>
      <c r="Q17" s="9"/>
      <c r="R17" s="9"/>
      <c r="S17" s="15"/>
      <c r="T17" s="15"/>
      <c r="U17" s="15"/>
      <c r="V17" s="9"/>
      <c r="W17" s="15"/>
      <c r="X17" s="15"/>
      <c r="Y17" s="15"/>
      <c r="Z17" s="9"/>
      <c r="AA17" s="22"/>
      <c r="AB17" s="23"/>
      <c r="AC17" s="9"/>
      <c r="AD17" s="9"/>
      <c r="AE17" s="22"/>
      <c r="AF17" s="9"/>
      <c r="AG17" s="23"/>
      <c r="AH17" s="9"/>
      <c r="AI17" s="22"/>
      <c r="AJ17" s="23"/>
      <c r="AK17" s="22"/>
      <c r="AL17" s="15"/>
      <c r="AM17" s="22"/>
      <c r="AN17" s="15"/>
      <c r="AO17" s="15"/>
      <c r="AP17" s="22"/>
      <c r="AQ17" s="9"/>
      <c r="AR17" s="15"/>
      <c r="AS17" s="15"/>
      <c r="AT17" s="9"/>
    </row>
    <row r="18" spans="1:72" s="44" customFormat="1" ht="15" customHeight="1" x14ac:dyDescent="0.25">
      <c r="A18" s="45" t="s">
        <v>54</v>
      </c>
      <c r="F18" s="20"/>
      <c r="I18" s="46"/>
      <c r="J18" s="47"/>
      <c r="K18" s="15"/>
      <c r="L18" s="15"/>
      <c r="M18" s="9"/>
      <c r="N18" s="15"/>
      <c r="O18" s="15"/>
      <c r="P18" s="15"/>
      <c r="Q18" s="9"/>
      <c r="R18" s="9"/>
      <c r="S18" s="15"/>
      <c r="T18" s="15"/>
      <c r="U18" s="15"/>
      <c r="V18" s="9"/>
      <c r="W18" s="15"/>
      <c r="X18" s="15"/>
      <c r="Y18" s="15"/>
      <c r="Z18" s="9"/>
      <c r="AA18" s="22"/>
      <c r="AB18" s="23"/>
      <c r="AC18" s="9"/>
      <c r="AD18" s="9"/>
      <c r="AE18" s="22"/>
      <c r="AF18" s="9"/>
      <c r="AG18" s="23"/>
      <c r="AH18" s="9"/>
      <c r="AI18" s="22"/>
      <c r="AJ18" s="23"/>
      <c r="AK18" s="22"/>
      <c r="AL18" s="15"/>
      <c r="AM18" s="22"/>
      <c r="AN18" s="15"/>
      <c r="AO18" s="15"/>
      <c r="AP18" s="22"/>
      <c r="AQ18" s="9"/>
      <c r="AR18" s="15"/>
      <c r="AS18" s="15"/>
      <c r="AT18" s="9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</row>
    <row r="19" spans="1:72" s="20" customFormat="1" ht="15" customHeight="1" x14ac:dyDescent="0.25">
      <c r="A19" s="14" t="s">
        <v>90</v>
      </c>
      <c r="B19" s="20">
        <v>62755</v>
      </c>
      <c r="I19" s="21"/>
      <c r="J19" s="15">
        <v>0.2</v>
      </c>
      <c r="K19" s="15">
        <v>10.3</v>
      </c>
      <c r="L19" s="15">
        <v>21.3</v>
      </c>
      <c r="M19" s="9">
        <v>26</v>
      </c>
      <c r="N19" s="15" t="s">
        <v>35</v>
      </c>
      <c r="O19" s="15">
        <v>1.5</v>
      </c>
      <c r="P19" s="15">
        <v>0.9</v>
      </c>
      <c r="Q19" s="9">
        <v>205</v>
      </c>
      <c r="R19" s="9">
        <v>0.45</v>
      </c>
      <c r="S19" s="15">
        <v>7.5</v>
      </c>
      <c r="T19" s="15" t="s">
        <v>34</v>
      </c>
      <c r="U19" s="15">
        <v>3.2</v>
      </c>
      <c r="V19" s="9">
        <v>54</v>
      </c>
      <c r="W19" s="15">
        <v>0.1</v>
      </c>
      <c r="X19" s="15">
        <v>0.1</v>
      </c>
      <c r="Y19" s="15" t="s">
        <v>35</v>
      </c>
      <c r="Z19" s="9">
        <v>19</v>
      </c>
      <c r="AA19" s="22">
        <v>1.06</v>
      </c>
      <c r="AB19" s="23">
        <v>0.20899999999999999</v>
      </c>
      <c r="AC19" s="9">
        <v>14</v>
      </c>
      <c r="AD19" s="9">
        <v>18</v>
      </c>
      <c r="AE19" s="22">
        <v>0.16</v>
      </c>
      <c r="AF19" s="9">
        <v>10</v>
      </c>
      <c r="AG19" s="23">
        <v>9.9000000000000005E-2</v>
      </c>
      <c r="AH19" s="9" t="s">
        <v>32</v>
      </c>
      <c r="AI19" s="22">
        <v>0.85</v>
      </c>
      <c r="AJ19" s="23">
        <v>0.1</v>
      </c>
      <c r="AK19" s="22">
        <v>0.02</v>
      </c>
      <c r="AL19" s="15">
        <v>0.2</v>
      </c>
      <c r="AM19" s="22" t="s">
        <v>36</v>
      </c>
      <c r="AN19" s="15">
        <v>1.6</v>
      </c>
      <c r="AO19" s="15" t="s">
        <v>35</v>
      </c>
      <c r="AP19" s="22" t="s">
        <v>41</v>
      </c>
      <c r="AQ19" s="9">
        <v>3</v>
      </c>
      <c r="AR19" s="15" t="s">
        <v>34</v>
      </c>
      <c r="AS19" s="15" t="s">
        <v>37</v>
      </c>
      <c r="AT19" s="9" t="s">
        <v>81</v>
      </c>
    </row>
    <row r="20" spans="1:72" s="20" customFormat="1" ht="15" customHeight="1" x14ac:dyDescent="0.25">
      <c r="A20" s="14" t="s">
        <v>91</v>
      </c>
      <c r="B20" s="20">
        <v>62756</v>
      </c>
      <c r="I20" s="21" t="s">
        <v>109</v>
      </c>
      <c r="J20" s="15">
        <v>0.3</v>
      </c>
      <c r="K20" s="15">
        <v>42.5</v>
      </c>
      <c r="L20" s="15">
        <v>21.3</v>
      </c>
      <c r="M20" s="9">
        <v>31</v>
      </c>
      <c r="N20" s="15" t="s">
        <v>35</v>
      </c>
      <c r="O20" s="15">
        <v>1.6</v>
      </c>
      <c r="P20" s="15">
        <v>0.8</v>
      </c>
      <c r="Q20" s="9">
        <v>220</v>
      </c>
      <c r="R20" s="9">
        <v>0.45</v>
      </c>
      <c r="S20" s="15">
        <v>5.8</v>
      </c>
      <c r="T20" s="15" t="s">
        <v>34</v>
      </c>
      <c r="U20" s="15">
        <v>3.1</v>
      </c>
      <c r="V20" s="9">
        <v>55</v>
      </c>
      <c r="W20" s="15" t="s">
        <v>35</v>
      </c>
      <c r="X20" s="15">
        <v>0.1</v>
      </c>
      <c r="Y20" s="15" t="s">
        <v>35</v>
      </c>
      <c r="Z20" s="9">
        <v>19</v>
      </c>
      <c r="AA20" s="22">
        <v>1.1200000000000001</v>
      </c>
      <c r="AB20" s="23">
        <v>0.21099999999999999</v>
      </c>
      <c r="AC20" s="9">
        <v>12</v>
      </c>
      <c r="AD20" s="9">
        <v>15</v>
      </c>
      <c r="AE20" s="22">
        <v>0.16</v>
      </c>
      <c r="AF20" s="9">
        <v>9</v>
      </c>
      <c r="AG20" s="23">
        <v>9.2999999999999999E-2</v>
      </c>
      <c r="AH20" s="9" t="s">
        <v>32</v>
      </c>
      <c r="AI20" s="22">
        <v>0.93</v>
      </c>
      <c r="AJ20" s="23">
        <v>0.104</v>
      </c>
      <c r="AK20" s="22">
        <v>0.02</v>
      </c>
      <c r="AL20" s="15">
        <v>0.3</v>
      </c>
      <c r="AM20" s="22" t="s">
        <v>36</v>
      </c>
      <c r="AN20" s="15">
        <v>1.3</v>
      </c>
      <c r="AO20" s="15" t="s">
        <v>35</v>
      </c>
      <c r="AP20" s="22" t="s">
        <v>41</v>
      </c>
      <c r="AQ20" s="9">
        <v>3</v>
      </c>
      <c r="AR20" s="15" t="s">
        <v>34</v>
      </c>
      <c r="AS20" s="15" t="s">
        <v>37</v>
      </c>
      <c r="AT20" s="9" t="s">
        <v>81</v>
      </c>
    </row>
    <row r="21" spans="1:72" s="48" customFormat="1" ht="15" customHeight="1" x14ac:dyDescent="0.25">
      <c r="A21" s="48" t="s">
        <v>49</v>
      </c>
      <c r="I21" s="49"/>
      <c r="J21" s="50">
        <f>ABS(0.5*((J19-J20)/(J19+J20)))</f>
        <v>9.9999999999999978E-2</v>
      </c>
      <c r="K21" s="50">
        <f>ABS(0.5*((K19-K20)/(K19+K20)))</f>
        <v>0.30492424242424249</v>
      </c>
      <c r="L21" s="50">
        <f>ABS(0.5*((L19-L20)/(L19+L20)))</f>
        <v>0</v>
      </c>
      <c r="M21" s="50">
        <f t="shared" ref="M21:AQ21" si="0">ABS(0.5*((M19-M20)/(M19+M20)))</f>
        <v>4.3859649122807015E-2</v>
      </c>
      <c r="N21" s="50"/>
      <c r="O21" s="50">
        <f t="shared" si="0"/>
        <v>1.612903225806453E-2</v>
      </c>
      <c r="P21" s="50">
        <f t="shared" si="0"/>
        <v>2.9411764705882342E-2</v>
      </c>
      <c r="Q21" s="50">
        <f t="shared" si="0"/>
        <v>1.7647058823529412E-2</v>
      </c>
      <c r="R21" s="50">
        <f t="shared" si="0"/>
        <v>0</v>
      </c>
      <c r="S21" s="50">
        <f t="shared" si="0"/>
        <v>6.3909774436090222E-2</v>
      </c>
      <c r="T21" s="50"/>
      <c r="U21" s="50">
        <f t="shared" si="0"/>
        <v>7.936507936507943E-3</v>
      </c>
      <c r="V21" s="50">
        <f t="shared" si="0"/>
        <v>4.5871559633027525E-3</v>
      </c>
      <c r="W21" s="50"/>
      <c r="X21" s="50">
        <f t="shared" si="0"/>
        <v>0</v>
      </c>
      <c r="Y21" s="50"/>
      <c r="Z21" s="50">
        <f t="shared" si="0"/>
        <v>0</v>
      </c>
      <c r="AA21" s="50">
        <f t="shared" si="0"/>
        <v>1.3761467889908268E-2</v>
      </c>
      <c r="AB21" s="50">
        <f t="shared" si="0"/>
        <v>2.3809523809523833E-3</v>
      </c>
      <c r="AC21" s="50">
        <f t="shared" si="0"/>
        <v>3.8461538461538464E-2</v>
      </c>
      <c r="AD21" s="50">
        <f t="shared" si="0"/>
        <v>4.5454545454545456E-2</v>
      </c>
      <c r="AE21" s="50">
        <f t="shared" si="0"/>
        <v>0</v>
      </c>
      <c r="AF21" s="50">
        <f t="shared" si="0"/>
        <v>2.6315789473684209E-2</v>
      </c>
      <c r="AG21" s="50">
        <f t="shared" si="0"/>
        <v>1.5625000000000014E-2</v>
      </c>
      <c r="AH21" s="50"/>
      <c r="AI21" s="50">
        <f t="shared" si="0"/>
        <v>2.2471910112359571E-2</v>
      </c>
      <c r="AJ21" s="50">
        <f t="shared" si="0"/>
        <v>9.8039215686274248E-3</v>
      </c>
      <c r="AK21" s="50">
        <f t="shared" si="0"/>
        <v>0</v>
      </c>
      <c r="AL21" s="50">
        <f t="shared" si="0"/>
        <v>9.9999999999999978E-2</v>
      </c>
      <c r="AM21" s="50"/>
      <c r="AN21" s="50">
        <f t="shared" si="0"/>
        <v>5.1724137931034482E-2</v>
      </c>
      <c r="AO21" s="50"/>
      <c r="AP21" s="50"/>
      <c r="AQ21" s="50">
        <f t="shared" si="0"/>
        <v>0</v>
      </c>
      <c r="AR21" s="50"/>
      <c r="AS21" s="50"/>
      <c r="AT21" s="50"/>
    </row>
    <row r="22" spans="1:72" s="44" customFormat="1" ht="15" customHeight="1" x14ac:dyDescent="0.25">
      <c r="A22" s="45" t="s">
        <v>38</v>
      </c>
      <c r="F22" s="20"/>
      <c r="I22" s="51"/>
      <c r="J22" s="47"/>
      <c r="K22" s="15"/>
      <c r="L22" s="15"/>
      <c r="M22" s="9"/>
      <c r="N22" s="15"/>
      <c r="O22" s="15"/>
      <c r="P22" s="15"/>
      <c r="Q22" s="9"/>
      <c r="R22" s="9"/>
      <c r="S22" s="15"/>
      <c r="T22" s="15"/>
      <c r="U22" s="15"/>
      <c r="V22" s="9"/>
      <c r="W22" s="15"/>
      <c r="X22" s="15"/>
      <c r="Y22" s="15"/>
      <c r="Z22" s="9"/>
      <c r="AA22" s="22"/>
      <c r="AB22" s="23"/>
      <c r="AC22" s="9"/>
      <c r="AD22" s="9"/>
      <c r="AE22" s="22"/>
      <c r="AF22" s="9"/>
      <c r="AG22" s="23"/>
      <c r="AH22" s="9"/>
      <c r="AI22" s="22"/>
      <c r="AJ22" s="23"/>
      <c r="AK22" s="22"/>
      <c r="AL22" s="15"/>
      <c r="AM22" s="22"/>
      <c r="AN22" s="15"/>
      <c r="AO22" s="15"/>
      <c r="AP22" s="22"/>
      <c r="AQ22" s="9"/>
      <c r="AR22" s="15"/>
      <c r="AS22" s="15"/>
      <c r="AT22" s="9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</row>
    <row r="23" spans="1:72" s="20" customFormat="1" ht="15" customHeight="1" x14ac:dyDescent="0.25">
      <c r="A23" s="19" t="s">
        <v>55</v>
      </c>
      <c r="B23" s="20">
        <v>62751</v>
      </c>
      <c r="E23" s="21"/>
      <c r="F23" s="21"/>
      <c r="G23" s="21"/>
      <c r="H23" s="21"/>
      <c r="I23" s="21" t="s">
        <v>108</v>
      </c>
      <c r="J23" s="15">
        <v>0.7</v>
      </c>
      <c r="K23" s="15">
        <v>170.1</v>
      </c>
      <c r="L23" s="15">
        <v>225.9</v>
      </c>
      <c r="M23" s="9">
        <v>399</v>
      </c>
      <c r="N23" s="15">
        <v>1.8</v>
      </c>
      <c r="O23" s="15">
        <v>212.2</v>
      </c>
      <c r="P23" s="15">
        <v>50</v>
      </c>
      <c r="Q23" s="9">
        <v>1644</v>
      </c>
      <c r="R23" s="9">
        <v>7.63</v>
      </c>
      <c r="S23" s="15">
        <v>64.3</v>
      </c>
      <c r="T23" s="15">
        <v>22.9</v>
      </c>
      <c r="U23" s="15">
        <v>4</v>
      </c>
      <c r="V23" s="9">
        <v>19</v>
      </c>
      <c r="W23" s="15">
        <v>1.1000000000000001</v>
      </c>
      <c r="X23" s="15">
        <v>6.4</v>
      </c>
      <c r="Y23" s="15">
        <v>0.3</v>
      </c>
      <c r="Z23" s="9">
        <v>107</v>
      </c>
      <c r="AA23" s="22">
        <v>0.36</v>
      </c>
      <c r="AB23" s="23">
        <v>0.1</v>
      </c>
      <c r="AC23" s="9">
        <v>14</v>
      </c>
      <c r="AD23" s="9">
        <v>251</v>
      </c>
      <c r="AE23" s="22">
        <v>2.98</v>
      </c>
      <c r="AF23" s="9">
        <v>255</v>
      </c>
      <c r="AG23" s="23">
        <v>8.5999999999999993E-2</v>
      </c>
      <c r="AH23" s="9" t="s">
        <v>32</v>
      </c>
      <c r="AI23" s="22">
        <v>3.09</v>
      </c>
      <c r="AJ23" s="23">
        <v>3.0000000000000001E-3</v>
      </c>
      <c r="AK23" s="22">
        <v>0.05</v>
      </c>
      <c r="AL23" s="15" t="s">
        <v>35</v>
      </c>
      <c r="AM23" s="22">
        <v>0.35</v>
      </c>
      <c r="AN23" s="15">
        <v>16.5</v>
      </c>
      <c r="AO23" s="15">
        <v>0.1</v>
      </c>
      <c r="AP23" s="22" t="s">
        <v>41</v>
      </c>
      <c r="AQ23" s="9">
        <v>9</v>
      </c>
      <c r="AR23" s="15">
        <v>0.7</v>
      </c>
      <c r="AS23" s="15">
        <v>0.3</v>
      </c>
      <c r="AT23" s="9">
        <v>26</v>
      </c>
    </row>
    <row r="24" spans="1:72" s="52" customFormat="1" ht="15" customHeight="1" x14ac:dyDescent="0.25">
      <c r="A24" s="52" t="s">
        <v>48</v>
      </c>
      <c r="I24" s="53"/>
      <c r="J24" s="54">
        <v>0.82</v>
      </c>
      <c r="K24" s="54">
        <v>173</v>
      </c>
      <c r="L24" s="54">
        <v>232</v>
      </c>
      <c r="M24" s="55">
        <v>374</v>
      </c>
      <c r="N24" s="54">
        <v>1.976</v>
      </c>
      <c r="O24" s="54">
        <v>223</v>
      </c>
      <c r="P24" s="54">
        <v>51.2</v>
      </c>
      <c r="Q24" s="56">
        <v>1680</v>
      </c>
      <c r="R24" s="57">
        <v>7.1</v>
      </c>
      <c r="S24" s="54">
        <v>65.3</v>
      </c>
      <c r="T24" s="54">
        <v>22.6</v>
      </c>
      <c r="U24" s="54">
        <v>3.78</v>
      </c>
      <c r="V24" s="55">
        <v>17.399999999999999</v>
      </c>
      <c r="W24" s="54">
        <v>0.87</v>
      </c>
      <c r="X24" s="54">
        <v>8.5</v>
      </c>
      <c r="Y24" s="54">
        <v>0.25900000000000001</v>
      </c>
      <c r="Z24" s="56">
        <v>100</v>
      </c>
      <c r="AA24" s="57">
        <v>0.32700000000000001</v>
      </c>
      <c r="AB24" s="58">
        <v>0.10639999999999999</v>
      </c>
      <c r="AC24" s="55">
        <v>14</v>
      </c>
      <c r="AD24" s="56">
        <v>260</v>
      </c>
      <c r="AE24" s="57">
        <v>2.85</v>
      </c>
      <c r="AF24" s="56">
        <v>270</v>
      </c>
      <c r="AG24" s="58">
        <v>7.2999999999999995E-2</v>
      </c>
      <c r="AH24" s="56" t="s">
        <v>32</v>
      </c>
      <c r="AI24" s="57">
        <v>3.16</v>
      </c>
      <c r="AJ24" s="58">
        <v>8.0000000000000004E-4</v>
      </c>
      <c r="AK24" s="57">
        <v>4.9000000000000002E-2</v>
      </c>
      <c r="AL24" s="54">
        <v>5.8000000000000003E-2</v>
      </c>
      <c r="AM24" s="57">
        <v>0.36</v>
      </c>
      <c r="AN24" s="54">
        <v>16.5</v>
      </c>
      <c r="AO24" s="54">
        <v>0.10100000000000001</v>
      </c>
      <c r="AP24" s="57" t="s">
        <v>120</v>
      </c>
      <c r="AQ24" s="55">
        <v>9.01</v>
      </c>
      <c r="AR24" s="54">
        <v>0.51</v>
      </c>
      <c r="AS24" s="54">
        <v>0.33</v>
      </c>
      <c r="AT24" s="55">
        <v>22.6</v>
      </c>
    </row>
    <row r="25" spans="1:72" s="48" customFormat="1" ht="15" customHeight="1" x14ac:dyDescent="0.25">
      <c r="A25" s="59" t="s">
        <v>49</v>
      </c>
      <c r="I25" s="49"/>
      <c r="J25" s="50">
        <f>-(J24-J23)/J24</f>
        <v>-0.14634146341463414</v>
      </c>
      <c r="K25" s="50">
        <f>-(K24-K23)/K24</f>
        <v>-1.6763005780346854E-2</v>
      </c>
      <c r="L25" s="50">
        <f t="shared" ref="L25:Z25" si="1">-(L24-L23)/L24</f>
        <v>-2.6293103448275838E-2</v>
      </c>
      <c r="M25" s="50">
        <f t="shared" si="1"/>
        <v>6.684491978609626E-2</v>
      </c>
      <c r="N25" s="50">
        <f t="shared" si="1"/>
        <v>-8.906882591093114E-2</v>
      </c>
      <c r="O25" s="50">
        <f t="shared" si="1"/>
        <v>-4.8430493273542652E-2</v>
      </c>
      <c r="P25" s="50">
        <f t="shared" si="1"/>
        <v>-2.3437500000000056E-2</v>
      </c>
      <c r="Q25" s="50">
        <f t="shared" si="1"/>
        <v>-2.1428571428571429E-2</v>
      </c>
      <c r="R25" s="50">
        <f t="shared" si="1"/>
        <v>7.4647887323943701E-2</v>
      </c>
      <c r="S25" s="50">
        <f t="shared" si="1"/>
        <v>-1.5313935681470138E-2</v>
      </c>
      <c r="T25" s="50">
        <f t="shared" si="1"/>
        <v>1.3274336283185714E-2</v>
      </c>
      <c r="U25" s="50">
        <f t="shared" si="1"/>
        <v>5.8201058201058253E-2</v>
      </c>
      <c r="V25" s="50">
        <f t="shared" si="1"/>
        <v>9.1954022988505843E-2</v>
      </c>
      <c r="W25" s="50">
        <f t="shared" si="1"/>
        <v>0.26436781609195414</v>
      </c>
      <c r="X25" s="50">
        <f t="shared" si="1"/>
        <v>-0.24705882352941172</v>
      </c>
      <c r="Y25" s="50">
        <f t="shared" si="1"/>
        <v>0.15830115830115823</v>
      </c>
      <c r="Z25" s="50">
        <f t="shared" si="1"/>
        <v>7.0000000000000007E-2</v>
      </c>
      <c r="AA25" s="50">
        <f t="shared" ref="AA25" si="2">-(AA24-AA23)/AA24</f>
        <v>0.10091743119266047</v>
      </c>
      <c r="AB25" s="50">
        <f t="shared" ref="AB25" si="3">-(AB24-AB23)/AB24</f>
        <v>-6.0150375939849524E-2</v>
      </c>
      <c r="AC25" s="50">
        <f t="shared" ref="AC25" si="4">-(AC24-AC23)/AC24</f>
        <v>0</v>
      </c>
      <c r="AD25" s="50">
        <f t="shared" ref="AD25" si="5">-(AD24-AD23)/AD24</f>
        <v>-3.4615384615384617E-2</v>
      </c>
      <c r="AE25" s="50">
        <f t="shared" ref="AE25" si="6">-(AE24-AE23)/AE24</f>
        <v>4.561403508771926E-2</v>
      </c>
      <c r="AF25" s="50">
        <f t="shared" ref="AF25" si="7">-(AF24-AF23)/AF24</f>
        <v>-5.5555555555555552E-2</v>
      </c>
      <c r="AG25" s="50">
        <f t="shared" ref="AG25" si="8">-(AG24-AG23)/AG24</f>
        <v>0.17808219178082191</v>
      </c>
      <c r="AH25" s="50"/>
      <c r="AI25" s="50">
        <f t="shared" ref="AI25" si="9">-(AI24-AI23)/AI24</f>
        <v>-2.2151898734177305E-2</v>
      </c>
      <c r="AJ25" s="50">
        <f t="shared" ref="AJ25" si="10">-(AJ24-AJ23)/AJ24</f>
        <v>2.75</v>
      </c>
      <c r="AK25" s="50">
        <f t="shared" ref="AK25" si="11">-(AK24-AK23)/AK24</f>
        <v>2.0408163265306138E-2</v>
      </c>
      <c r="AL25" s="50"/>
      <c r="AM25" s="50">
        <f t="shared" ref="AM25:AN25" si="12">-(AM24-AM23)/AM24</f>
        <v>-2.7777777777777804E-2</v>
      </c>
      <c r="AN25" s="50">
        <f t="shared" si="12"/>
        <v>0</v>
      </c>
      <c r="AO25" s="50">
        <f t="shared" ref="AO25" si="13">-(AO24-AO23)/AO24</f>
        <v>-9.9009900990099098E-3</v>
      </c>
      <c r="AP25" s="50"/>
      <c r="AQ25" s="50">
        <f t="shared" ref="AQ25" si="14">-(AQ24-AQ23)/AQ24</f>
        <v>-1.1098779134294991E-3</v>
      </c>
      <c r="AR25" s="50">
        <f t="shared" ref="AR25:AT25" si="15">-(AR24-AR23)/AR24</f>
        <v>0.37254901960784303</v>
      </c>
      <c r="AS25" s="50">
        <f t="shared" si="15"/>
        <v>-9.0909090909090981E-2</v>
      </c>
      <c r="AT25" s="50">
        <f t="shared" si="15"/>
        <v>0.15044247787610612</v>
      </c>
    </row>
    <row r="26" spans="1:72" s="44" customFormat="1" ht="15" customHeight="1" x14ac:dyDescent="0.25">
      <c r="A26" s="4" t="s">
        <v>56</v>
      </c>
      <c r="F26" s="20"/>
      <c r="I26" s="51"/>
      <c r="J26" s="47"/>
      <c r="K26" s="15"/>
      <c r="L26" s="15"/>
      <c r="M26" s="9"/>
      <c r="N26" s="15"/>
      <c r="O26" s="15"/>
      <c r="P26" s="15"/>
      <c r="Q26" s="9"/>
      <c r="R26" s="9"/>
      <c r="S26" s="15"/>
      <c r="T26" s="15"/>
      <c r="U26" s="15"/>
      <c r="V26" s="9"/>
      <c r="W26" s="15"/>
      <c r="X26" s="15"/>
      <c r="Y26" s="15"/>
      <c r="Z26" s="9"/>
      <c r="AA26" s="22"/>
      <c r="AB26" s="23"/>
      <c r="AC26" s="9"/>
      <c r="AD26" s="9"/>
      <c r="AE26" s="22"/>
      <c r="AF26" s="9"/>
      <c r="AG26" s="23"/>
      <c r="AH26" s="9"/>
      <c r="AI26" s="22"/>
      <c r="AJ26" s="23"/>
      <c r="AK26" s="22"/>
      <c r="AL26" s="15"/>
      <c r="AM26" s="22"/>
      <c r="AN26" s="15"/>
      <c r="AO26" s="15"/>
      <c r="AP26" s="22"/>
      <c r="AQ26" s="9"/>
      <c r="AR26" s="15"/>
      <c r="AS26" s="15"/>
      <c r="AT26" s="9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</row>
    <row r="27" spans="1:72" s="44" customFormat="1" ht="15" customHeight="1" x14ac:dyDescent="0.25">
      <c r="A27" s="5" t="s">
        <v>110</v>
      </c>
      <c r="F27" s="20"/>
      <c r="I27" s="51"/>
      <c r="J27" s="47"/>
      <c r="K27" s="15"/>
      <c r="L27" s="15"/>
      <c r="M27" s="9"/>
      <c r="N27" s="15"/>
      <c r="O27" s="15"/>
      <c r="P27" s="15"/>
      <c r="Q27" s="9"/>
      <c r="R27" s="9"/>
      <c r="S27" s="15"/>
      <c r="T27" s="15"/>
      <c r="U27" s="15"/>
      <c r="V27" s="9"/>
      <c r="W27" s="15"/>
      <c r="X27" s="15"/>
      <c r="Y27" s="15"/>
      <c r="Z27" s="9"/>
      <c r="AA27" s="22"/>
      <c r="AB27" s="23"/>
      <c r="AC27" s="9"/>
      <c r="AD27" s="9"/>
      <c r="AE27" s="22"/>
      <c r="AF27" s="9"/>
      <c r="AG27" s="23"/>
      <c r="AH27" s="9"/>
      <c r="AI27" s="22"/>
      <c r="AJ27" s="23"/>
      <c r="AK27" s="22"/>
      <c r="AL27" s="15"/>
      <c r="AM27" s="22"/>
      <c r="AN27" s="15"/>
      <c r="AO27" s="15"/>
      <c r="AP27" s="22"/>
      <c r="AQ27" s="9"/>
      <c r="AR27" s="15"/>
      <c r="AS27" s="15"/>
      <c r="AT27" s="9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</row>
    <row r="28" spans="1:72" s="20" customFormat="1" ht="15" customHeight="1" x14ac:dyDescent="0.25">
      <c r="A28" s="14" t="s">
        <v>91</v>
      </c>
      <c r="B28" s="20">
        <v>62756</v>
      </c>
      <c r="I28" s="21"/>
      <c r="J28" s="15">
        <v>0.3</v>
      </c>
      <c r="K28" s="15">
        <v>42.5</v>
      </c>
      <c r="L28" s="15">
        <v>21.3</v>
      </c>
      <c r="M28" s="9">
        <v>31</v>
      </c>
      <c r="N28" s="15" t="s">
        <v>35</v>
      </c>
      <c r="O28" s="15">
        <v>1.6</v>
      </c>
      <c r="P28" s="15">
        <v>0.8</v>
      </c>
      <c r="Q28" s="9">
        <v>220</v>
      </c>
      <c r="R28" s="9">
        <v>0.45</v>
      </c>
      <c r="S28" s="15">
        <v>5.8</v>
      </c>
      <c r="T28" s="15" t="s">
        <v>34</v>
      </c>
      <c r="U28" s="15">
        <v>3.1</v>
      </c>
      <c r="V28" s="9">
        <v>55</v>
      </c>
      <c r="W28" s="15" t="s">
        <v>35</v>
      </c>
      <c r="X28" s="15">
        <v>0.1</v>
      </c>
      <c r="Y28" s="15" t="s">
        <v>35</v>
      </c>
      <c r="Z28" s="9">
        <v>19</v>
      </c>
      <c r="AA28" s="22">
        <v>1.1200000000000001</v>
      </c>
      <c r="AB28" s="23">
        <v>0.21099999999999999</v>
      </c>
      <c r="AC28" s="9">
        <v>12</v>
      </c>
      <c r="AD28" s="9">
        <v>15</v>
      </c>
      <c r="AE28" s="22">
        <v>0.16</v>
      </c>
      <c r="AF28" s="9">
        <v>9</v>
      </c>
      <c r="AG28" s="23">
        <v>9.2999999999999999E-2</v>
      </c>
      <c r="AH28" s="9" t="s">
        <v>32</v>
      </c>
      <c r="AI28" s="22">
        <v>0.93</v>
      </c>
      <c r="AJ28" s="23">
        <v>0.104</v>
      </c>
      <c r="AK28" s="22">
        <v>0.02</v>
      </c>
      <c r="AL28" s="15">
        <v>0.3</v>
      </c>
      <c r="AM28" s="22" t="s">
        <v>36</v>
      </c>
      <c r="AN28" s="15">
        <v>1.3</v>
      </c>
      <c r="AO28" s="15" t="s">
        <v>35</v>
      </c>
      <c r="AP28" s="22" t="s">
        <v>41</v>
      </c>
      <c r="AQ28" s="9">
        <v>3</v>
      </c>
      <c r="AR28" s="15" t="s">
        <v>34</v>
      </c>
      <c r="AS28" s="15" t="s">
        <v>37</v>
      </c>
      <c r="AT28" s="9" t="s">
        <v>81</v>
      </c>
    </row>
    <row r="29" spans="1:72" s="20" customFormat="1" ht="15" customHeight="1" x14ac:dyDescent="0.25">
      <c r="A29" s="14" t="s">
        <v>91</v>
      </c>
      <c r="B29" s="20">
        <v>62756</v>
      </c>
      <c r="I29" s="21" t="s">
        <v>130</v>
      </c>
      <c r="J29" s="15">
        <v>0.3</v>
      </c>
      <c r="K29" s="15">
        <v>44.9</v>
      </c>
      <c r="L29" s="15">
        <v>21.9</v>
      </c>
      <c r="M29" s="9">
        <v>33</v>
      </c>
      <c r="N29" s="15" t="s">
        <v>35</v>
      </c>
      <c r="O29" s="15">
        <v>1.8</v>
      </c>
      <c r="P29" s="15">
        <v>0.9</v>
      </c>
      <c r="Q29" s="9">
        <v>203</v>
      </c>
      <c r="R29" s="9">
        <v>0.43</v>
      </c>
      <c r="S29" s="15">
        <v>9.6999999999999993</v>
      </c>
      <c r="T29" s="15" t="s">
        <v>34</v>
      </c>
      <c r="U29" s="15">
        <v>3.2</v>
      </c>
      <c r="V29" s="9">
        <v>57</v>
      </c>
      <c r="W29" s="15">
        <v>0.2</v>
      </c>
      <c r="X29" s="15">
        <v>0.2</v>
      </c>
      <c r="Y29" s="15" t="s">
        <v>35</v>
      </c>
      <c r="Z29" s="9">
        <v>19</v>
      </c>
      <c r="AA29" s="22">
        <v>1.1100000000000001</v>
      </c>
      <c r="AB29" s="23">
        <v>0.22</v>
      </c>
      <c r="AC29" s="9">
        <v>13</v>
      </c>
      <c r="AD29" s="9">
        <v>17</v>
      </c>
      <c r="AE29" s="22">
        <v>0.15</v>
      </c>
      <c r="AF29" s="9">
        <v>10</v>
      </c>
      <c r="AG29" s="23">
        <v>9.5000000000000001E-2</v>
      </c>
      <c r="AH29" s="9" t="s">
        <v>32</v>
      </c>
      <c r="AI29" s="22">
        <v>0.93</v>
      </c>
      <c r="AJ29" s="23">
        <v>0.10199999999999999</v>
      </c>
      <c r="AK29" s="22">
        <v>0.02</v>
      </c>
      <c r="AL29" s="15">
        <v>0.3</v>
      </c>
      <c r="AM29" s="22" t="s">
        <v>36</v>
      </c>
      <c r="AN29" s="15">
        <v>1.7</v>
      </c>
      <c r="AO29" s="15" t="s">
        <v>35</v>
      </c>
      <c r="AP29" s="22" t="s">
        <v>41</v>
      </c>
      <c r="AQ29" s="9">
        <v>3</v>
      </c>
      <c r="AR29" s="15" t="s">
        <v>34</v>
      </c>
      <c r="AS29" s="15" t="s">
        <v>37</v>
      </c>
      <c r="AT29" s="9" t="s">
        <v>81</v>
      </c>
    </row>
    <row r="30" spans="1:72" s="48" customFormat="1" ht="15" customHeight="1" x14ac:dyDescent="0.25">
      <c r="A30" s="59" t="s">
        <v>49</v>
      </c>
      <c r="I30" s="49"/>
      <c r="J30" s="50">
        <f>ABS(0.5*((J28-J29)/(J28+J29)))</f>
        <v>0</v>
      </c>
      <c r="K30" s="50">
        <f>ABS(0.5*((K28-K29)/(K28+K29)))</f>
        <v>1.3729977116704796E-2</v>
      </c>
      <c r="L30" s="50">
        <f>ABS(0.5*((L28-L29)/(L28+L29)))</f>
        <v>6.9444444444444189E-3</v>
      </c>
      <c r="M30" s="50">
        <f>ABS(0.5*((M28-M29)/(M28+M29)))</f>
        <v>1.5625E-2</v>
      </c>
      <c r="N30" s="50"/>
      <c r="O30" s="50">
        <f t="shared" ref="O30:AQ30" si="16">ABS(0.5*((O28-O29)/(O28+O29)))</f>
        <v>2.9411764705882342E-2</v>
      </c>
      <c r="P30" s="50">
        <f t="shared" si="16"/>
        <v>2.9411764705882342E-2</v>
      </c>
      <c r="Q30" s="50">
        <f t="shared" si="16"/>
        <v>2.0094562647754138E-2</v>
      </c>
      <c r="R30" s="50">
        <f t="shared" si="16"/>
        <v>1.1363636363636374E-2</v>
      </c>
      <c r="S30" s="50">
        <f t="shared" si="16"/>
        <v>0.12580645161290321</v>
      </c>
      <c r="T30" s="50"/>
      <c r="U30" s="50">
        <f t="shared" si="16"/>
        <v>7.936507936507943E-3</v>
      </c>
      <c r="V30" s="50">
        <f t="shared" si="16"/>
        <v>8.9285714285714281E-3</v>
      </c>
      <c r="W30" s="50"/>
      <c r="X30" s="50">
        <f t="shared" si="16"/>
        <v>0.16666666666666666</v>
      </c>
      <c r="Y30" s="50"/>
      <c r="Z30" s="50">
        <f t="shared" si="16"/>
        <v>0</v>
      </c>
      <c r="AA30" s="50">
        <f t="shared" si="16"/>
        <v>2.2421524663677147E-3</v>
      </c>
      <c r="AB30" s="50">
        <f t="shared" si="16"/>
        <v>1.0440835266821356E-2</v>
      </c>
      <c r="AC30" s="50">
        <f t="shared" si="16"/>
        <v>0.02</v>
      </c>
      <c r="AD30" s="50">
        <f t="shared" si="16"/>
        <v>3.125E-2</v>
      </c>
      <c r="AE30" s="50">
        <f t="shared" si="16"/>
        <v>1.612903225806453E-2</v>
      </c>
      <c r="AF30" s="50">
        <f t="shared" si="16"/>
        <v>2.6315789473684209E-2</v>
      </c>
      <c r="AG30" s="50">
        <f t="shared" si="16"/>
        <v>5.3191489361702178E-3</v>
      </c>
      <c r="AH30" s="50"/>
      <c r="AI30" s="50">
        <f t="shared" si="16"/>
        <v>0</v>
      </c>
      <c r="AJ30" s="50">
        <f t="shared" si="16"/>
        <v>4.8543689320388397E-3</v>
      </c>
      <c r="AK30" s="50">
        <f t="shared" si="16"/>
        <v>0</v>
      </c>
      <c r="AL30" s="50">
        <f t="shared" si="16"/>
        <v>0</v>
      </c>
      <c r="AM30" s="50"/>
      <c r="AN30" s="50">
        <f t="shared" si="16"/>
        <v>6.6666666666666652E-2</v>
      </c>
      <c r="AO30" s="50"/>
      <c r="AP30" s="50"/>
      <c r="AQ30" s="50">
        <f t="shared" si="16"/>
        <v>0</v>
      </c>
      <c r="AR30" s="50"/>
      <c r="AS30" s="50"/>
      <c r="AT30" s="50"/>
    </row>
    <row r="31" spans="1:72" s="44" customFormat="1" ht="15" customHeight="1" x14ac:dyDescent="0.25">
      <c r="A31" s="45" t="s">
        <v>38</v>
      </c>
      <c r="F31" s="20"/>
      <c r="I31" s="51"/>
      <c r="J31" s="47"/>
      <c r="K31" s="15"/>
      <c r="L31" s="15"/>
      <c r="M31" s="9"/>
      <c r="N31" s="15"/>
      <c r="O31" s="15"/>
      <c r="P31" s="15"/>
      <c r="Q31" s="9"/>
      <c r="R31" s="9"/>
      <c r="S31" s="15"/>
      <c r="T31" s="15"/>
      <c r="U31" s="15"/>
      <c r="V31" s="9"/>
      <c r="W31" s="15"/>
      <c r="X31" s="15"/>
      <c r="Y31" s="15"/>
      <c r="Z31" s="9"/>
      <c r="AA31" s="22"/>
      <c r="AB31" s="23"/>
      <c r="AC31" s="9"/>
      <c r="AD31" s="9"/>
      <c r="AE31" s="22"/>
      <c r="AF31" s="9"/>
      <c r="AG31" s="23"/>
      <c r="AH31" s="9"/>
      <c r="AI31" s="22"/>
      <c r="AJ31" s="23"/>
      <c r="AK31" s="22"/>
      <c r="AL31" s="15"/>
      <c r="AM31" s="22"/>
      <c r="AN31" s="15"/>
      <c r="AO31" s="15"/>
      <c r="AP31" s="22"/>
      <c r="AQ31" s="9"/>
      <c r="AR31" s="15"/>
      <c r="AS31" s="15"/>
      <c r="AT31" s="9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</row>
    <row r="32" spans="1:72" s="20" customFormat="1" ht="15" customHeight="1" x14ac:dyDescent="0.25">
      <c r="A32" s="20" t="s">
        <v>113</v>
      </c>
      <c r="I32" s="21" t="s">
        <v>108</v>
      </c>
      <c r="J32" s="15"/>
      <c r="K32" s="15"/>
      <c r="L32" s="15"/>
      <c r="M32" s="9"/>
      <c r="N32" s="15"/>
      <c r="O32" s="15"/>
      <c r="P32" s="15"/>
      <c r="Q32" s="9"/>
      <c r="R32" s="9"/>
      <c r="S32" s="15"/>
      <c r="T32" s="15"/>
      <c r="U32" s="15"/>
      <c r="V32" s="9"/>
      <c r="W32" s="15"/>
      <c r="X32" s="15"/>
      <c r="Y32" s="15"/>
      <c r="Z32" s="9"/>
      <c r="AA32" s="22"/>
      <c r="AB32" s="23"/>
      <c r="AC32" s="9"/>
      <c r="AD32" s="9"/>
      <c r="AE32" s="22"/>
      <c r="AF32" s="9"/>
      <c r="AG32" s="23"/>
      <c r="AH32" s="9"/>
      <c r="AI32" s="22"/>
      <c r="AJ32" s="23"/>
      <c r="AK32" s="22"/>
      <c r="AL32" s="15"/>
      <c r="AM32" s="22"/>
      <c r="AN32" s="15"/>
      <c r="AO32" s="15"/>
      <c r="AP32" s="22"/>
      <c r="AQ32" s="9"/>
      <c r="AR32" s="15"/>
      <c r="AS32" s="15"/>
      <c r="AT32" s="9">
        <v>219</v>
      </c>
    </row>
    <row r="33" spans="1:72" s="20" customFormat="1" ht="15" customHeight="1" x14ac:dyDescent="0.25">
      <c r="A33" s="20" t="s">
        <v>48</v>
      </c>
      <c r="I33" s="21"/>
      <c r="J33" s="15"/>
      <c r="K33" s="15"/>
      <c r="L33" s="15"/>
      <c r="M33" s="9"/>
      <c r="N33" s="15"/>
      <c r="O33" s="15"/>
      <c r="P33" s="15"/>
      <c r="Q33" s="9"/>
      <c r="R33" s="9"/>
      <c r="S33" s="15"/>
      <c r="T33" s="15"/>
      <c r="U33" s="15"/>
      <c r="V33" s="9"/>
      <c r="W33" s="15"/>
      <c r="X33" s="15"/>
      <c r="Y33" s="15"/>
      <c r="Z33" s="9"/>
      <c r="AA33" s="22"/>
      <c r="AB33" s="23"/>
      <c r="AC33" s="9"/>
      <c r="AD33" s="9"/>
      <c r="AE33" s="22"/>
      <c r="AF33" s="9"/>
      <c r="AG33" s="23"/>
      <c r="AH33" s="9"/>
      <c r="AI33" s="22"/>
      <c r="AJ33" s="23"/>
      <c r="AK33" s="22"/>
      <c r="AL33" s="15"/>
      <c r="AM33" s="22"/>
      <c r="AN33" s="15"/>
      <c r="AO33" s="15"/>
      <c r="AP33" s="22"/>
      <c r="AQ33" s="9"/>
      <c r="AR33" s="15"/>
      <c r="AS33" s="15"/>
      <c r="AT33" s="9">
        <v>212</v>
      </c>
    </row>
    <row r="34" spans="1:72" s="48" customFormat="1" ht="15" customHeight="1" x14ac:dyDescent="0.25">
      <c r="A34" s="59" t="s">
        <v>49</v>
      </c>
      <c r="I34" s="49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>
        <f t="shared" ref="AT34" si="17">-(AT33-AT32)/AT33</f>
        <v>3.3018867924528301E-2</v>
      </c>
    </row>
    <row r="35" spans="1:72" s="20" customFormat="1" ht="15" customHeight="1" x14ac:dyDescent="0.25">
      <c r="A35" s="20" t="s">
        <v>39</v>
      </c>
      <c r="I35" s="21" t="s">
        <v>108</v>
      </c>
      <c r="J35" s="15">
        <v>1.3</v>
      </c>
      <c r="K35" s="15">
        <v>691.1</v>
      </c>
      <c r="L35" s="15">
        <v>13.9</v>
      </c>
      <c r="M35" s="9">
        <v>32</v>
      </c>
      <c r="N35" s="15">
        <v>0.3</v>
      </c>
      <c r="O35" s="15">
        <v>369.6</v>
      </c>
      <c r="P35" s="15">
        <v>47.5</v>
      </c>
      <c r="Q35" s="9">
        <v>394</v>
      </c>
      <c r="R35" s="9">
        <v>21.51</v>
      </c>
      <c r="S35" s="15">
        <v>10.199999999999999</v>
      </c>
      <c r="T35" s="15">
        <v>55.2</v>
      </c>
      <c r="U35" s="15">
        <v>10.5</v>
      </c>
      <c r="V35" s="9">
        <v>4</v>
      </c>
      <c r="W35" s="15" t="s">
        <v>35</v>
      </c>
      <c r="X35" s="15">
        <v>0.2</v>
      </c>
      <c r="Y35" s="15">
        <v>0.3</v>
      </c>
      <c r="Z35" s="9">
        <v>303</v>
      </c>
      <c r="AA35" s="22">
        <v>0.03</v>
      </c>
      <c r="AB35" s="23">
        <v>2.8000000000000001E-2</v>
      </c>
      <c r="AC35" s="9">
        <v>7</v>
      </c>
      <c r="AD35" s="9">
        <v>804</v>
      </c>
      <c r="AE35" s="22">
        <v>0.09</v>
      </c>
      <c r="AF35" s="9">
        <v>150</v>
      </c>
      <c r="AG35" s="23">
        <v>9.8000000000000004E-2</v>
      </c>
      <c r="AH35" s="9" t="s">
        <v>32</v>
      </c>
      <c r="AI35" s="22">
        <v>3.14</v>
      </c>
      <c r="AJ35" s="23">
        <v>2.3E-2</v>
      </c>
      <c r="AK35" s="22">
        <v>0.05</v>
      </c>
      <c r="AL35" s="15" t="s">
        <v>35</v>
      </c>
      <c r="AM35" s="22">
        <v>0.01</v>
      </c>
      <c r="AN35" s="15">
        <v>73.5</v>
      </c>
      <c r="AO35" s="15" t="s">
        <v>35</v>
      </c>
      <c r="AP35" s="22" t="s">
        <v>41</v>
      </c>
      <c r="AQ35" s="9">
        <v>11</v>
      </c>
      <c r="AR35" s="15">
        <v>0.9</v>
      </c>
      <c r="AS35" s="15" t="s">
        <v>37</v>
      </c>
      <c r="AT35" s="9" t="s">
        <v>81</v>
      </c>
    </row>
    <row r="36" spans="1:72" s="20" customFormat="1" ht="15" customHeight="1" x14ac:dyDescent="0.25">
      <c r="A36" s="20" t="s">
        <v>48</v>
      </c>
      <c r="I36" s="21"/>
      <c r="J36" s="15">
        <v>1.6</v>
      </c>
      <c r="K36" s="15">
        <v>709</v>
      </c>
      <c r="L36" s="15">
        <v>14.3</v>
      </c>
      <c r="M36" s="25">
        <v>31.4</v>
      </c>
      <c r="N36" s="15">
        <v>0.26</v>
      </c>
      <c r="O36" s="15">
        <v>381</v>
      </c>
      <c r="P36" s="15">
        <v>52</v>
      </c>
      <c r="Q36" s="9">
        <v>400</v>
      </c>
      <c r="R36" s="9">
        <v>23.51</v>
      </c>
      <c r="S36" s="15">
        <v>10.3</v>
      </c>
      <c r="T36" s="15">
        <v>53</v>
      </c>
      <c r="U36" s="15">
        <v>10.7</v>
      </c>
      <c r="V36" s="25">
        <v>3.5</v>
      </c>
      <c r="W36" s="15">
        <v>0.03</v>
      </c>
      <c r="X36" s="15">
        <v>0.32</v>
      </c>
      <c r="Y36" s="15">
        <v>0.26</v>
      </c>
      <c r="Z36" s="9">
        <v>303</v>
      </c>
      <c r="AA36" s="22">
        <v>3.5999999999999997E-2</v>
      </c>
      <c r="AB36" s="23">
        <v>2.9000000000000001E-2</v>
      </c>
      <c r="AC36" s="25">
        <v>7.06</v>
      </c>
      <c r="AD36" s="9">
        <v>849</v>
      </c>
      <c r="AE36" s="22">
        <v>9.5000000000000001E-2</v>
      </c>
      <c r="AF36" s="9">
        <v>148</v>
      </c>
      <c r="AG36" s="23">
        <v>9.8400000000000001E-2</v>
      </c>
      <c r="AH36" s="9" t="s">
        <v>73</v>
      </c>
      <c r="AI36" s="22">
        <v>3.13</v>
      </c>
      <c r="AJ36" s="23">
        <v>0.02</v>
      </c>
      <c r="AK36" s="22">
        <v>5.2999999999999999E-2</v>
      </c>
      <c r="AL36" s="15" t="s">
        <v>73</v>
      </c>
      <c r="AM36" s="22">
        <v>0.01</v>
      </c>
      <c r="AN36" s="15">
        <v>78</v>
      </c>
      <c r="AO36" s="15">
        <v>7.1999999999999995E-2</v>
      </c>
      <c r="AP36" s="22">
        <v>4.3999999999999997E-2</v>
      </c>
      <c r="AQ36" s="25">
        <v>12.4</v>
      </c>
      <c r="AR36" s="15">
        <v>0.78</v>
      </c>
      <c r="AS36" s="15">
        <v>7.0000000000000007E-2</v>
      </c>
      <c r="AT36" s="9"/>
    </row>
    <row r="37" spans="1:72" s="48" customFormat="1" ht="15" customHeight="1" x14ac:dyDescent="0.25">
      <c r="A37" s="59" t="s">
        <v>49</v>
      </c>
      <c r="I37" s="49"/>
      <c r="J37" s="50">
        <f>-(J36-J35)/J36</f>
        <v>-0.18750000000000003</v>
      </c>
      <c r="K37" s="50">
        <f t="shared" ref="K37:AR37" si="18">-(K36-K35)/K36</f>
        <v>-2.5246826516219997E-2</v>
      </c>
      <c r="L37" s="50">
        <f t="shared" si="18"/>
        <v>-2.7972027972027996E-2</v>
      </c>
      <c r="M37" s="50">
        <f t="shared" si="18"/>
        <v>1.9108280254777118E-2</v>
      </c>
      <c r="N37" s="50">
        <f t="shared" si="18"/>
        <v>0.15384615384615377</v>
      </c>
      <c r="O37" s="50">
        <f t="shared" si="18"/>
        <v>-2.9921259842519626E-2</v>
      </c>
      <c r="P37" s="50">
        <f t="shared" si="18"/>
        <v>-8.6538461538461536E-2</v>
      </c>
      <c r="Q37" s="50">
        <f t="shared" si="18"/>
        <v>-1.4999999999999999E-2</v>
      </c>
      <c r="R37" s="50">
        <f t="shared" si="18"/>
        <v>-8.5070182900893229E-2</v>
      </c>
      <c r="S37" s="50">
        <f t="shared" si="18"/>
        <v>-9.7087378640778078E-3</v>
      </c>
      <c r="T37" s="50">
        <f t="shared" si="18"/>
        <v>4.1509433962264204E-2</v>
      </c>
      <c r="U37" s="50">
        <f t="shared" si="18"/>
        <v>-1.8691588785046665E-2</v>
      </c>
      <c r="V37" s="50">
        <f t="shared" si="18"/>
        <v>0.14285714285714285</v>
      </c>
      <c r="W37" s="50"/>
      <c r="X37" s="50">
        <f t="shared" si="18"/>
        <v>-0.375</v>
      </c>
      <c r="Y37" s="50">
        <f t="shared" si="18"/>
        <v>0.15384615384615377</v>
      </c>
      <c r="Z37" s="50">
        <f t="shared" si="18"/>
        <v>0</v>
      </c>
      <c r="AA37" s="50">
        <f t="shared" si="18"/>
        <v>-0.16666666666666663</v>
      </c>
      <c r="AB37" s="50">
        <f t="shared" si="18"/>
        <v>-3.4482758620689682E-2</v>
      </c>
      <c r="AC37" s="50">
        <f t="shared" si="18"/>
        <v>-8.4985835694050445E-3</v>
      </c>
      <c r="AD37" s="50">
        <f t="shared" si="18"/>
        <v>-5.3003533568904596E-2</v>
      </c>
      <c r="AE37" s="50">
        <f t="shared" si="18"/>
        <v>-5.2631578947368467E-2</v>
      </c>
      <c r="AF37" s="50">
        <f t="shared" si="18"/>
        <v>1.3513513513513514E-2</v>
      </c>
      <c r="AG37" s="50">
        <f t="shared" si="18"/>
        <v>-4.0650406504064793E-3</v>
      </c>
      <c r="AH37" s="50"/>
      <c r="AI37" s="50">
        <f t="shared" si="18"/>
        <v>3.194888178913812E-3</v>
      </c>
      <c r="AJ37" s="50">
        <f t="shared" si="18"/>
        <v>0.14999999999999997</v>
      </c>
      <c r="AK37" s="50">
        <f t="shared" si="18"/>
        <v>-5.6603773584905578E-2</v>
      </c>
      <c r="AL37" s="50"/>
      <c r="AM37" s="50">
        <f t="shared" si="18"/>
        <v>0</v>
      </c>
      <c r="AN37" s="50">
        <f t="shared" si="18"/>
        <v>-5.7692307692307696E-2</v>
      </c>
      <c r="AO37" s="50"/>
      <c r="AP37" s="50"/>
      <c r="AQ37" s="50">
        <f t="shared" si="18"/>
        <v>-0.11290322580645164</v>
      </c>
      <c r="AR37" s="50">
        <f t="shared" si="18"/>
        <v>0.15384615384615383</v>
      </c>
      <c r="AS37" s="50"/>
      <c r="AT37" s="50"/>
    </row>
    <row r="38" spans="1:72" s="20" customFormat="1" ht="15" customHeight="1" x14ac:dyDescent="0.25">
      <c r="A38" s="20" t="s">
        <v>114</v>
      </c>
      <c r="I38" s="21" t="s">
        <v>108</v>
      </c>
      <c r="J38" s="15">
        <v>13.8</v>
      </c>
      <c r="K38" s="15">
        <v>146.5</v>
      </c>
      <c r="L38" s="15">
        <v>141.5</v>
      </c>
      <c r="M38" s="9">
        <v>359</v>
      </c>
      <c r="N38" s="15">
        <v>1.9</v>
      </c>
      <c r="O38" s="15">
        <v>83</v>
      </c>
      <c r="P38" s="15">
        <v>13.7</v>
      </c>
      <c r="Q38" s="9">
        <v>926</v>
      </c>
      <c r="R38" s="9">
        <v>3.05</v>
      </c>
      <c r="S38" s="15">
        <v>46.6</v>
      </c>
      <c r="T38" s="15">
        <v>99</v>
      </c>
      <c r="U38" s="15">
        <v>8.6</v>
      </c>
      <c r="V38" s="9">
        <v>71</v>
      </c>
      <c r="W38" s="15">
        <v>2.7</v>
      </c>
      <c r="X38" s="15">
        <v>7.1</v>
      </c>
      <c r="Y38" s="15">
        <v>13.5</v>
      </c>
      <c r="Z38" s="9">
        <v>47</v>
      </c>
      <c r="AA38" s="22">
        <v>1.01</v>
      </c>
      <c r="AB38" s="23">
        <v>6.5000000000000002E-2</v>
      </c>
      <c r="AC38" s="9">
        <v>18</v>
      </c>
      <c r="AD38" s="9">
        <v>62</v>
      </c>
      <c r="AE38" s="22">
        <v>0.8</v>
      </c>
      <c r="AF38" s="9">
        <v>429</v>
      </c>
      <c r="AG38" s="23">
        <v>9.0999999999999998E-2</v>
      </c>
      <c r="AH38" s="9" t="s">
        <v>32</v>
      </c>
      <c r="AI38" s="22">
        <v>1.08</v>
      </c>
      <c r="AJ38" s="23">
        <v>6.6000000000000003E-2</v>
      </c>
      <c r="AK38" s="22">
        <v>0.39</v>
      </c>
      <c r="AL38" s="15">
        <v>2.9</v>
      </c>
      <c r="AM38" s="22">
        <v>0.31</v>
      </c>
      <c r="AN38" s="15">
        <v>3.2</v>
      </c>
      <c r="AO38" s="15">
        <v>4.9000000000000004</v>
      </c>
      <c r="AP38" s="22">
        <v>0.27</v>
      </c>
      <c r="AQ38" s="9">
        <v>5</v>
      </c>
      <c r="AR38" s="15">
        <v>2</v>
      </c>
      <c r="AS38" s="15">
        <v>4.7</v>
      </c>
      <c r="AT38" s="9" t="s">
        <v>81</v>
      </c>
    </row>
    <row r="39" spans="1:72" ht="15" customHeight="1" x14ac:dyDescent="0.25">
      <c r="A39" s="20" t="s">
        <v>48</v>
      </c>
      <c r="E39" s="20"/>
      <c r="F39" s="20"/>
      <c r="G39" s="20"/>
      <c r="H39" s="20"/>
      <c r="I39" s="21"/>
      <c r="J39" s="15">
        <v>13.9</v>
      </c>
      <c r="K39" s="15">
        <v>149</v>
      </c>
      <c r="L39" s="15">
        <v>138</v>
      </c>
      <c r="M39" s="9">
        <v>345</v>
      </c>
      <c r="N39" s="15">
        <v>1.71</v>
      </c>
      <c r="O39" s="15">
        <v>77.7</v>
      </c>
      <c r="P39" s="15">
        <v>14.2</v>
      </c>
      <c r="Q39" s="9">
        <v>1055</v>
      </c>
      <c r="R39" s="22">
        <v>3.1</v>
      </c>
      <c r="S39" s="15">
        <v>42.8</v>
      </c>
      <c r="T39" s="15">
        <v>80</v>
      </c>
      <c r="U39" s="15">
        <v>7.65</v>
      </c>
      <c r="V39" s="25">
        <v>67.3</v>
      </c>
      <c r="W39" s="15">
        <v>2.37</v>
      </c>
      <c r="X39" s="15">
        <v>7.2</v>
      </c>
      <c r="Y39" s="15">
        <v>12.2</v>
      </c>
      <c r="Z39" s="9">
        <v>50</v>
      </c>
      <c r="AA39" s="22">
        <v>1.0629999999999999</v>
      </c>
      <c r="AB39" s="23">
        <v>7.0000000000000007E-2</v>
      </c>
      <c r="AC39" s="25">
        <v>18.600000000000001</v>
      </c>
      <c r="AD39" s="25">
        <v>61.5</v>
      </c>
      <c r="AE39" s="22">
        <v>0.85</v>
      </c>
      <c r="AF39" s="9">
        <v>417</v>
      </c>
      <c r="AG39" s="23">
        <v>9.7600000000000006E-2</v>
      </c>
      <c r="AH39" s="9">
        <v>6</v>
      </c>
      <c r="AI39" s="22">
        <v>1.129</v>
      </c>
      <c r="AJ39" s="23">
        <v>6.9400000000000003E-2</v>
      </c>
      <c r="AK39" s="22">
        <v>0.4</v>
      </c>
      <c r="AL39" s="15">
        <v>2.9</v>
      </c>
      <c r="AM39" s="22">
        <v>0.26</v>
      </c>
      <c r="AN39" s="15">
        <v>3.1</v>
      </c>
      <c r="AO39" s="15">
        <v>4.9000000000000004</v>
      </c>
      <c r="AP39" s="22">
        <v>0.28349999999999997</v>
      </c>
      <c r="AQ39" s="25">
        <v>4.7</v>
      </c>
      <c r="AR39" s="15">
        <v>2.2000000000000002</v>
      </c>
      <c r="AS39" s="15">
        <v>4.5599999999999996</v>
      </c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</row>
    <row r="40" spans="1:72" s="50" customFormat="1" ht="15" customHeight="1" x14ac:dyDescent="0.25">
      <c r="A40" s="48" t="s">
        <v>49</v>
      </c>
      <c r="B40" s="48"/>
      <c r="C40" s="48"/>
      <c r="D40" s="48"/>
      <c r="E40" s="48"/>
      <c r="F40" s="48"/>
      <c r="G40" s="48"/>
      <c r="H40" s="48"/>
      <c r="I40" s="49"/>
      <c r="J40" s="50">
        <f>-(J39-J38)/J39</f>
        <v>-7.1942446043165211E-3</v>
      </c>
      <c r="K40" s="50">
        <f t="shared" ref="K40:AS40" si="19">-(K39-K38)/K39</f>
        <v>-1.6778523489932886E-2</v>
      </c>
      <c r="L40" s="50">
        <f t="shared" si="19"/>
        <v>2.5362318840579712E-2</v>
      </c>
      <c r="M40" s="50">
        <f t="shared" si="19"/>
        <v>4.0579710144927533E-2</v>
      </c>
      <c r="N40" s="50">
        <f t="shared" si="19"/>
        <v>0.11111111111111108</v>
      </c>
      <c r="O40" s="50">
        <f t="shared" si="19"/>
        <v>6.8211068211068177E-2</v>
      </c>
      <c r="P40" s="50">
        <f t="shared" si="19"/>
        <v>-3.5211267605633804E-2</v>
      </c>
      <c r="Q40" s="50">
        <f t="shared" si="19"/>
        <v>-0.12227488151658768</v>
      </c>
      <c r="R40" s="50">
        <f t="shared" si="19"/>
        <v>-1.6129032258064602E-2</v>
      </c>
      <c r="S40" s="50">
        <f t="shared" si="19"/>
        <v>8.878504672897207E-2</v>
      </c>
      <c r="T40" s="50">
        <f t="shared" si="19"/>
        <v>0.23749999999999999</v>
      </c>
      <c r="U40" s="50">
        <f t="shared" si="19"/>
        <v>0.12418300653594762</v>
      </c>
      <c r="V40" s="50">
        <f t="shared" si="19"/>
        <v>5.4977711738484446E-2</v>
      </c>
      <c r="W40" s="50">
        <f t="shared" si="19"/>
        <v>0.13924050632911394</v>
      </c>
      <c r="X40" s="50">
        <f t="shared" si="19"/>
        <v>-1.3888888888888963E-2</v>
      </c>
      <c r="Y40" s="50">
        <f t="shared" si="19"/>
        <v>0.10655737704918039</v>
      </c>
      <c r="Z40" s="50">
        <f t="shared" si="19"/>
        <v>-0.06</v>
      </c>
      <c r="AA40" s="50">
        <f t="shared" si="19"/>
        <v>-4.9858889934148581E-2</v>
      </c>
      <c r="AB40" s="50">
        <f t="shared" si="19"/>
        <v>-7.142857142857148E-2</v>
      </c>
      <c r="AC40" s="50">
        <f t="shared" si="19"/>
        <v>-3.2258064516129108E-2</v>
      </c>
      <c r="AD40" s="50">
        <f t="shared" si="19"/>
        <v>8.130081300813009E-3</v>
      </c>
      <c r="AE40" s="50">
        <f t="shared" si="19"/>
        <v>-5.8823529411764629E-2</v>
      </c>
      <c r="AF40" s="50">
        <f t="shared" si="19"/>
        <v>2.8776978417266189E-2</v>
      </c>
      <c r="AG40" s="50">
        <f t="shared" si="19"/>
        <v>-6.762295081967222E-2</v>
      </c>
      <c r="AI40" s="50">
        <f t="shared" si="19"/>
        <v>-4.3401240035429521E-2</v>
      </c>
      <c r="AJ40" s="50">
        <f t="shared" si="19"/>
        <v>-4.8991354466858789E-2</v>
      </c>
      <c r="AK40" s="50">
        <f t="shared" si="19"/>
        <v>-2.5000000000000022E-2</v>
      </c>
      <c r="AL40" s="50">
        <f t="shared" si="19"/>
        <v>0</v>
      </c>
      <c r="AM40" s="50">
        <f t="shared" si="19"/>
        <v>0.19230769230769226</v>
      </c>
      <c r="AN40" s="50">
        <f t="shared" si="19"/>
        <v>3.2258064516129059E-2</v>
      </c>
      <c r="AO40" s="50">
        <f t="shared" si="19"/>
        <v>0</v>
      </c>
      <c r="AP40" s="50">
        <f t="shared" si="19"/>
        <v>-4.7619047619047471E-2</v>
      </c>
      <c r="AQ40" s="50">
        <f t="shared" si="19"/>
        <v>6.3829787234042507E-2</v>
      </c>
      <c r="AR40" s="50">
        <f t="shared" si="19"/>
        <v>-9.0909090909090981E-2</v>
      </c>
      <c r="AS40" s="50">
        <f t="shared" si="19"/>
        <v>3.0701754385965039E-2</v>
      </c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</row>
    <row r="41" spans="1:72" ht="15" customHeight="1" x14ac:dyDescent="0.25">
      <c r="A41" s="45" t="s">
        <v>47</v>
      </c>
      <c r="E41" s="20"/>
      <c r="F41" s="20"/>
      <c r="G41" s="20"/>
      <c r="H41" s="20"/>
      <c r="I41" s="21"/>
      <c r="J41" s="15"/>
      <c r="K41" s="15"/>
      <c r="L41" s="15"/>
      <c r="N41" s="15"/>
      <c r="O41" s="15"/>
      <c r="P41" s="15"/>
      <c r="S41" s="15"/>
      <c r="T41" s="15"/>
      <c r="U41" s="15"/>
      <c r="W41" s="15"/>
      <c r="X41" s="15"/>
      <c r="Y41" s="15"/>
      <c r="AA41" s="22"/>
      <c r="AB41" s="23"/>
      <c r="AE41" s="22"/>
      <c r="AG41" s="23"/>
      <c r="AI41" s="22"/>
      <c r="AJ41" s="23"/>
      <c r="AK41" s="22"/>
      <c r="AL41" s="15"/>
      <c r="AM41" s="22"/>
      <c r="AN41" s="15"/>
      <c r="AO41" s="15"/>
      <c r="AP41" s="22"/>
      <c r="AR41" s="15"/>
      <c r="AS41" s="15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</row>
    <row r="42" spans="1:72" ht="15" customHeight="1" x14ac:dyDescent="0.25">
      <c r="A42" s="20" t="s">
        <v>40</v>
      </c>
      <c r="E42" s="20"/>
      <c r="F42" s="20"/>
      <c r="I42" s="21" t="s">
        <v>131</v>
      </c>
      <c r="J42" s="9" t="s">
        <v>81</v>
      </c>
      <c r="K42" s="9" t="s">
        <v>81</v>
      </c>
      <c r="L42" s="9" t="s">
        <v>81</v>
      </c>
      <c r="M42" s="9" t="s">
        <v>81</v>
      </c>
      <c r="N42" s="9" t="s">
        <v>81</v>
      </c>
      <c r="O42" s="9" t="s">
        <v>81</v>
      </c>
      <c r="P42" s="9" t="s">
        <v>81</v>
      </c>
      <c r="Q42" s="9" t="s">
        <v>81</v>
      </c>
      <c r="R42" s="9" t="s">
        <v>81</v>
      </c>
      <c r="S42" s="9" t="s">
        <v>81</v>
      </c>
      <c r="T42" s="9" t="s">
        <v>81</v>
      </c>
      <c r="U42" s="9" t="s">
        <v>81</v>
      </c>
      <c r="V42" s="9" t="s">
        <v>81</v>
      </c>
      <c r="W42" s="9" t="s">
        <v>81</v>
      </c>
      <c r="X42" s="9" t="s">
        <v>81</v>
      </c>
      <c r="Y42" s="9" t="s">
        <v>81</v>
      </c>
      <c r="Z42" s="9" t="s">
        <v>81</v>
      </c>
      <c r="AA42" s="9" t="s">
        <v>81</v>
      </c>
      <c r="AB42" s="9" t="s">
        <v>81</v>
      </c>
      <c r="AC42" s="9" t="s">
        <v>81</v>
      </c>
      <c r="AD42" s="9" t="s">
        <v>81</v>
      </c>
      <c r="AE42" s="9" t="s">
        <v>81</v>
      </c>
      <c r="AF42" s="9" t="s">
        <v>81</v>
      </c>
      <c r="AG42" s="9" t="s">
        <v>81</v>
      </c>
      <c r="AH42" s="9" t="s">
        <v>81</v>
      </c>
      <c r="AI42" s="9" t="s">
        <v>81</v>
      </c>
      <c r="AJ42" s="9" t="s">
        <v>81</v>
      </c>
      <c r="AK42" s="9" t="s">
        <v>81</v>
      </c>
      <c r="AL42" s="9" t="s">
        <v>81</v>
      </c>
      <c r="AM42" s="9" t="s">
        <v>81</v>
      </c>
      <c r="AN42" s="9" t="s">
        <v>81</v>
      </c>
      <c r="AO42" s="9" t="s">
        <v>81</v>
      </c>
      <c r="AP42" s="9" t="s">
        <v>81</v>
      </c>
      <c r="AQ42" s="9" t="s">
        <v>81</v>
      </c>
      <c r="AR42" s="9" t="s">
        <v>81</v>
      </c>
      <c r="AS42" s="9" t="s">
        <v>81</v>
      </c>
      <c r="AT42" s="9">
        <v>2</v>
      </c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</row>
    <row r="43" spans="1:72" ht="15" customHeight="1" x14ac:dyDescent="0.25">
      <c r="A43" s="20" t="s">
        <v>40</v>
      </c>
      <c r="E43" s="20"/>
      <c r="F43" s="20"/>
      <c r="I43" s="21" t="s">
        <v>131</v>
      </c>
      <c r="J43" s="15" t="s">
        <v>35</v>
      </c>
      <c r="K43" s="15" t="s">
        <v>35</v>
      </c>
      <c r="L43" s="15" t="s">
        <v>35</v>
      </c>
      <c r="M43" s="9" t="s">
        <v>33</v>
      </c>
      <c r="N43" s="15" t="s">
        <v>35</v>
      </c>
      <c r="O43" s="15" t="s">
        <v>35</v>
      </c>
      <c r="P43" s="15" t="s">
        <v>35</v>
      </c>
      <c r="Q43" s="9" t="s">
        <v>33</v>
      </c>
      <c r="R43" s="9" t="s">
        <v>36</v>
      </c>
      <c r="S43" s="15" t="s">
        <v>34</v>
      </c>
      <c r="T43" s="15" t="s">
        <v>34</v>
      </c>
      <c r="U43" s="15" t="s">
        <v>35</v>
      </c>
      <c r="V43" s="9" t="s">
        <v>33</v>
      </c>
      <c r="W43" s="15" t="s">
        <v>35</v>
      </c>
      <c r="X43" s="15" t="s">
        <v>35</v>
      </c>
      <c r="Y43" s="15" t="s">
        <v>35</v>
      </c>
      <c r="Z43" s="9" t="s">
        <v>71</v>
      </c>
      <c r="AA43" s="22" t="s">
        <v>36</v>
      </c>
      <c r="AB43" s="23" t="s">
        <v>72</v>
      </c>
      <c r="AC43" s="9" t="s">
        <v>33</v>
      </c>
      <c r="AD43" s="9" t="s">
        <v>33</v>
      </c>
      <c r="AE43" s="22" t="s">
        <v>36</v>
      </c>
      <c r="AF43" s="9" t="s">
        <v>33</v>
      </c>
      <c r="AG43" s="23" t="s">
        <v>72</v>
      </c>
      <c r="AH43" s="9" t="s">
        <v>32</v>
      </c>
      <c r="AI43" s="22" t="s">
        <v>36</v>
      </c>
      <c r="AJ43" s="23" t="s">
        <v>72</v>
      </c>
      <c r="AK43" s="22" t="s">
        <v>36</v>
      </c>
      <c r="AL43" s="15" t="s">
        <v>35</v>
      </c>
      <c r="AM43" s="22" t="s">
        <v>36</v>
      </c>
      <c r="AN43" s="15" t="s">
        <v>35</v>
      </c>
      <c r="AO43" s="15" t="s">
        <v>35</v>
      </c>
      <c r="AP43" s="22" t="s">
        <v>41</v>
      </c>
      <c r="AQ43" s="9" t="s">
        <v>33</v>
      </c>
      <c r="AR43" s="15" t="s">
        <v>34</v>
      </c>
      <c r="AS43" s="15" t="s">
        <v>37</v>
      </c>
      <c r="AT43" s="9" t="s">
        <v>81</v>
      </c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</row>
    <row r="44" spans="1:72" ht="15" customHeight="1" x14ac:dyDescent="0.25">
      <c r="A44" s="21" t="s">
        <v>115</v>
      </c>
      <c r="I44" s="21" t="s">
        <v>116</v>
      </c>
      <c r="J44" s="15">
        <v>1.1000000000000001</v>
      </c>
      <c r="K44" s="15">
        <v>6</v>
      </c>
      <c r="L44" s="15">
        <v>1</v>
      </c>
      <c r="M44" s="9">
        <v>36</v>
      </c>
      <c r="N44" s="15" t="s">
        <v>35</v>
      </c>
      <c r="O44" s="15">
        <v>1.3</v>
      </c>
      <c r="P44" s="15">
        <v>4</v>
      </c>
      <c r="Q44" s="9">
        <v>635</v>
      </c>
      <c r="R44" s="22">
        <v>1.7</v>
      </c>
      <c r="S44" s="15">
        <v>1.1000000000000001</v>
      </c>
      <c r="T44" s="15" t="s">
        <v>34</v>
      </c>
      <c r="U44" s="15">
        <v>1.7</v>
      </c>
      <c r="V44" s="9">
        <v>30</v>
      </c>
      <c r="W44" s="15" t="s">
        <v>35</v>
      </c>
      <c r="X44" s="15" t="s">
        <v>35</v>
      </c>
      <c r="Y44" s="15" t="s">
        <v>35</v>
      </c>
      <c r="Z44" s="9">
        <v>20</v>
      </c>
      <c r="AA44" s="22">
        <v>0.71</v>
      </c>
      <c r="AB44" s="23">
        <v>3.5999999999999997E-2</v>
      </c>
      <c r="AC44" s="9">
        <v>6</v>
      </c>
      <c r="AD44" s="9">
        <v>3</v>
      </c>
      <c r="AE44" s="22">
        <v>0.53</v>
      </c>
      <c r="AF44" s="9">
        <v>45</v>
      </c>
      <c r="AG44" s="23">
        <v>6.3E-2</v>
      </c>
      <c r="AH44" s="9" t="s">
        <v>32</v>
      </c>
      <c r="AI44" s="22">
        <v>1.06</v>
      </c>
      <c r="AJ44" s="23">
        <v>6.5000000000000002E-2</v>
      </c>
      <c r="AK44" s="22">
        <v>0.08</v>
      </c>
      <c r="AL44" s="15" t="s">
        <v>35</v>
      </c>
      <c r="AM44" s="22" t="s">
        <v>36</v>
      </c>
      <c r="AN44" s="15">
        <v>2.8</v>
      </c>
      <c r="AO44" s="15" t="s">
        <v>35</v>
      </c>
      <c r="AP44" s="22">
        <v>7.0000000000000007E-2</v>
      </c>
      <c r="AQ44" s="9">
        <v>3</v>
      </c>
      <c r="AR44" s="15" t="s">
        <v>34</v>
      </c>
      <c r="AS44" s="15" t="s">
        <v>37</v>
      </c>
      <c r="AT44" s="9" t="s">
        <v>71</v>
      </c>
    </row>
    <row r="45" spans="1:72" ht="15" customHeight="1" x14ac:dyDescent="0.25"/>
    <row r="46" spans="1:72" ht="15" customHeight="1" x14ac:dyDescent="0.25">
      <c r="A46" s="41" t="s">
        <v>53</v>
      </c>
    </row>
    <row r="47" spans="1:72" ht="15" customHeight="1" x14ac:dyDescent="0.25">
      <c r="A47" s="60" t="s">
        <v>121</v>
      </c>
    </row>
    <row r="48" spans="1:72" ht="15" customHeight="1" x14ac:dyDescent="0.25">
      <c r="A48" s="21" t="s">
        <v>80</v>
      </c>
    </row>
    <row r="49" spans="1:1" ht="15" customHeight="1" x14ac:dyDescent="0.25">
      <c r="A49" s="61" t="s">
        <v>117</v>
      </c>
    </row>
    <row r="50" spans="1:1" ht="15" customHeight="1" x14ac:dyDescent="0.25">
      <c r="A50" s="61" t="s">
        <v>118</v>
      </c>
    </row>
    <row r="51" spans="1:1" ht="15" customHeight="1" x14ac:dyDescent="0.25">
      <c r="A51" s="61" t="s">
        <v>132</v>
      </c>
    </row>
    <row r="52" spans="1:1" ht="15" customHeight="1" x14ac:dyDescent="0.25">
      <c r="A52" s="60" t="s">
        <v>77</v>
      </c>
    </row>
    <row r="53" spans="1:1" ht="15" customHeight="1" x14ac:dyDescent="0.25">
      <c r="A53" s="21" t="s">
        <v>119</v>
      </c>
    </row>
    <row r="54" spans="1:1" x14ac:dyDescent="0.25">
      <c r="A54" s="21" t="s">
        <v>79</v>
      </c>
    </row>
    <row r="55" spans="1:1" x14ac:dyDescent="0.25">
      <c r="A55" s="21" t="s">
        <v>78</v>
      </c>
    </row>
  </sheetData>
  <pageMargins left="0.75" right="0.75" top="1" bottom="1" header="0.5" footer="0.5"/>
  <pageSetup paperSize="17" scale="4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6"/>
  <sheetViews>
    <sheetView zoomScale="85" zoomScaleNormal="85" workbookViewId="0">
      <pane xSplit="4" ySplit="4" topLeftCell="E5" activePane="bottomRight" state="frozen"/>
      <selection pane="topRight" activeCell="G1" sqref="G1"/>
      <selection pane="bottomLeft" activeCell="A5" sqref="A5"/>
      <selection pane="bottomRight" activeCell="C13" sqref="C13"/>
    </sheetView>
  </sheetViews>
  <sheetFormatPr defaultRowHeight="15" x14ac:dyDescent="0.25"/>
  <cols>
    <col min="1" max="1" width="16.140625" style="36" customWidth="1"/>
    <col min="2" max="4" width="9.140625" style="37" customWidth="1"/>
    <col min="5" max="17" width="9.140625" style="7"/>
    <col min="18" max="18" width="9.140625" style="9"/>
    <col min="19" max="39" width="9.140625" style="7"/>
    <col min="40" max="16384" width="9.140625" style="63"/>
  </cols>
  <sheetData>
    <row r="1" spans="1:72" x14ac:dyDescent="0.25">
      <c r="A1" s="26" t="s">
        <v>74</v>
      </c>
      <c r="E1" s="37"/>
      <c r="F1" s="37"/>
      <c r="G1" s="37"/>
      <c r="H1" s="37"/>
      <c r="I1" s="6" t="s">
        <v>0</v>
      </c>
      <c r="J1" s="7" t="s">
        <v>1</v>
      </c>
      <c r="K1" s="7" t="s">
        <v>1</v>
      </c>
      <c r="L1" s="7" t="s">
        <v>1</v>
      </c>
      <c r="M1" s="7" t="s">
        <v>1</v>
      </c>
      <c r="N1" s="7" t="s">
        <v>1</v>
      </c>
      <c r="O1" s="7" t="s">
        <v>1</v>
      </c>
      <c r="P1" s="7" t="s">
        <v>1</v>
      </c>
      <c r="Q1" s="7" t="s">
        <v>1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  <c r="AB1" s="7" t="s">
        <v>1</v>
      </c>
      <c r="AC1" s="7" t="s">
        <v>1</v>
      </c>
      <c r="AD1" s="7" t="s">
        <v>1</v>
      </c>
      <c r="AE1" s="7" t="s">
        <v>1</v>
      </c>
      <c r="AF1" s="7" t="s">
        <v>1</v>
      </c>
      <c r="AG1" s="7" t="s">
        <v>1</v>
      </c>
      <c r="AH1" s="7" t="s">
        <v>1</v>
      </c>
      <c r="AI1" s="7" t="s">
        <v>1</v>
      </c>
      <c r="AJ1" s="7" t="s">
        <v>1</v>
      </c>
      <c r="AK1" s="7" t="s">
        <v>1</v>
      </c>
      <c r="AL1" s="7" t="s">
        <v>1</v>
      </c>
      <c r="AM1" s="7" t="s">
        <v>1</v>
      </c>
      <c r="AN1" s="7" t="s">
        <v>1</v>
      </c>
      <c r="AO1" s="7" t="s">
        <v>1</v>
      </c>
      <c r="AP1" s="7" t="s">
        <v>1</v>
      </c>
      <c r="AQ1" s="7" t="s">
        <v>1</v>
      </c>
      <c r="AR1" s="7" t="s">
        <v>1</v>
      </c>
      <c r="AS1" s="7" t="s">
        <v>1</v>
      </c>
      <c r="AT1" s="7" t="s">
        <v>58</v>
      </c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</row>
    <row r="2" spans="1:72" x14ac:dyDescent="0.25">
      <c r="A2" s="26" t="s">
        <v>134</v>
      </c>
      <c r="E2" s="37"/>
      <c r="F2" s="37"/>
      <c r="G2" s="37"/>
      <c r="H2" s="37"/>
      <c r="I2" s="6" t="s">
        <v>2</v>
      </c>
      <c r="J2" s="7" t="s">
        <v>13</v>
      </c>
      <c r="K2" s="7" t="s">
        <v>14</v>
      </c>
      <c r="L2" s="7" t="s">
        <v>15</v>
      </c>
      <c r="M2" s="7" t="s">
        <v>16</v>
      </c>
      <c r="N2" s="7" t="s">
        <v>21</v>
      </c>
      <c r="O2" s="7" t="s">
        <v>3</v>
      </c>
      <c r="P2" s="7" t="s">
        <v>6</v>
      </c>
      <c r="Q2" s="7" t="s">
        <v>59</v>
      </c>
      <c r="R2" s="7" t="s">
        <v>60</v>
      </c>
      <c r="S2" s="7" t="s">
        <v>17</v>
      </c>
      <c r="T2" s="7" t="s">
        <v>22</v>
      </c>
      <c r="U2" s="7" t="s">
        <v>9</v>
      </c>
      <c r="V2" s="7" t="s">
        <v>8</v>
      </c>
      <c r="W2" s="7" t="s">
        <v>18</v>
      </c>
      <c r="X2" s="7" t="s">
        <v>19</v>
      </c>
      <c r="Y2" s="7" t="s">
        <v>20</v>
      </c>
      <c r="Z2" s="7" t="s">
        <v>10</v>
      </c>
      <c r="AA2" s="7" t="s">
        <v>61</v>
      </c>
      <c r="AB2" s="7" t="s">
        <v>62</v>
      </c>
      <c r="AC2" s="7" t="s">
        <v>12</v>
      </c>
      <c r="AD2" s="7" t="s">
        <v>63</v>
      </c>
      <c r="AE2" s="7" t="s">
        <v>64</v>
      </c>
      <c r="AF2" s="7" t="s">
        <v>5</v>
      </c>
      <c r="AG2" s="7" t="s">
        <v>65</v>
      </c>
      <c r="AH2" s="7" t="s">
        <v>66</v>
      </c>
      <c r="AI2" s="7" t="s">
        <v>67</v>
      </c>
      <c r="AJ2" s="7" t="s">
        <v>68</v>
      </c>
      <c r="AK2" s="7" t="s">
        <v>69</v>
      </c>
      <c r="AL2" s="7" t="s">
        <v>11</v>
      </c>
      <c r="AM2" s="7" t="s">
        <v>23</v>
      </c>
      <c r="AN2" s="7" t="s">
        <v>4</v>
      </c>
      <c r="AO2" s="7" t="s">
        <v>24</v>
      </c>
      <c r="AP2" s="7" t="s">
        <v>42</v>
      </c>
      <c r="AQ2" s="7" t="s">
        <v>7</v>
      </c>
      <c r="AR2" s="7" t="s">
        <v>25</v>
      </c>
      <c r="AS2" s="7" t="s">
        <v>70</v>
      </c>
      <c r="AT2" s="7" t="s">
        <v>22</v>
      </c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</row>
    <row r="3" spans="1:72" x14ac:dyDescent="0.25">
      <c r="A3" s="26" t="s">
        <v>135</v>
      </c>
      <c r="E3" s="37"/>
      <c r="F3" s="37"/>
      <c r="G3" s="37"/>
      <c r="H3" s="37"/>
      <c r="I3" s="6" t="s">
        <v>26</v>
      </c>
      <c r="J3" s="7" t="s">
        <v>43</v>
      </c>
      <c r="K3" s="7" t="s">
        <v>43</v>
      </c>
      <c r="L3" s="7" t="s">
        <v>43</v>
      </c>
      <c r="M3" s="7" t="s">
        <v>43</v>
      </c>
      <c r="N3" s="7" t="s">
        <v>43</v>
      </c>
      <c r="O3" s="7" t="s">
        <v>43</v>
      </c>
      <c r="P3" s="7" t="s">
        <v>43</v>
      </c>
      <c r="Q3" s="7" t="s">
        <v>43</v>
      </c>
      <c r="R3" s="7" t="s">
        <v>27</v>
      </c>
      <c r="S3" s="7" t="s">
        <v>43</v>
      </c>
      <c r="T3" s="7" t="s">
        <v>28</v>
      </c>
      <c r="U3" s="7" t="s">
        <v>43</v>
      </c>
      <c r="V3" s="7" t="s">
        <v>43</v>
      </c>
      <c r="W3" s="7" t="s">
        <v>43</v>
      </c>
      <c r="X3" s="7" t="s">
        <v>43</v>
      </c>
      <c r="Y3" s="7" t="s">
        <v>43</v>
      </c>
      <c r="Z3" s="7" t="s">
        <v>43</v>
      </c>
      <c r="AA3" s="7" t="s">
        <v>27</v>
      </c>
      <c r="AB3" s="7" t="s">
        <v>27</v>
      </c>
      <c r="AC3" s="7" t="s">
        <v>43</v>
      </c>
      <c r="AD3" s="7" t="s">
        <v>43</v>
      </c>
      <c r="AE3" s="7" t="s">
        <v>27</v>
      </c>
      <c r="AF3" s="7" t="s">
        <v>43</v>
      </c>
      <c r="AG3" s="7" t="s">
        <v>27</v>
      </c>
      <c r="AH3" s="7" t="s">
        <v>43</v>
      </c>
      <c r="AI3" s="7" t="s">
        <v>27</v>
      </c>
      <c r="AJ3" s="7" t="s">
        <v>27</v>
      </c>
      <c r="AK3" s="7" t="s">
        <v>27</v>
      </c>
      <c r="AL3" s="7" t="s">
        <v>43</v>
      </c>
      <c r="AM3" s="7" t="s">
        <v>43</v>
      </c>
      <c r="AN3" s="7" t="s">
        <v>43</v>
      </c>
      <c r="AO3" s="7" t="s">
        <v>43</v>
      </c>
      <c r="AP3" s="7" t="s">
        <v>27</v>
      </c>
      <c r="AQ3" s="7" t="s">
        <v>43</v>
      </c>
      <c r="AR3" s="7" t="s">
        <v>43</v>
      </c>
      <c r="AS3" s="7" t="s">
        <v>43</v>
      </c>
      <c r="AT3" s="7" t="s">
        <v>28</v>
      </c>
      <c r="AU3" s="27"/>
      <c r="AV3" s="3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</row>
    <row r="4" spans="1:72" x14ac:dyDescent="0.25">
      <c r="A4" s="26" t="s">
        <v>136</v>
      </c>
      <c r="E4" s="37"/>
      <c r="F4" s="37"/>
      <c r="G4" s="37"/>
      <c r="H4" s="37"/>
      <c r="I4" s="6" t="s">
        <v>29</v>
      </c>
      <c r="J4" s="7">
        <v>0.1</v>
      </c>
      <c r="K4" s="7">
        <v>0.1</v>
      </c>
      <c r="L4" s="7">
        <v>0.1</v>
      </c>
      <c r="M4" s="7">
        <v>1</v>
      </c>
      <c r="N4" s="7">
        <v>0.1</v>
      </c>
      <c r="O4" s="7">
        <v>0.1</v>
      </c>
      <c r="P4" s="7">
        <v>0.1</v>
      </c>
      <c r="Q4" s="7">
        <v>1</v>
      </c>
      <c r="R4" s="7">
        <v>0.01</v>
      </c>
      <c r="S4" s="7">
        <v>0.5</v>
      </c>
      <c r="T4" s="7">
        <v>0.5</v>
      </c>
      <c r="U4" s="7">
        <v>0.1</v>
      </c>
      <c r="V4" s="7">
        <v>1</v>
      </c>
      <c r="W4" s="7">
        <v>0.1</v>
      </c>
      <c r="X4" s="7">
        <v>0.1</v>
      </c>
      <c r="Y4" s="7">
        <v>0.1</v>
      </c>
      <c r="Z4" s="7">
        <v>2</v>
      </c>
      <c r="AA4" s="7">
        <v>0.01</v>
      </c>
      <c r="AB4" s="7">
        <v>1E-3</v>
      </c>
      <c r="AC4" s="7">
        <v>1</v>
      </c>
      <c r="AD4" s="7">
        <v>1</v>
      </c>
      <c r="AE4" s="7">
        <v>0.01</v>
      </c>
      <c r="AF4" s="7">
        <v>1</v>
      </c>
      <c r="AG4" s="7">
        <v>1E-3</v>
      </c>
      <c r="AH4" s="7">
        <v>20</v>
      </c>
      <c r="AI4" s="7">
        <v>0.01</v>
      </c>
      <c r="AJ4" s="7">
        <v>1E-3</v>
      </c>
      <c r="AK4" s="7">
        <v>0.01</v>
      </c>
      <c r="AL4" s="7">
        <v>0.1</v>
      </c>
      <c r="AM4" s="7">
        <v>0.01</v>
      </c>
      <c r="AN4" s="7">
        <v>0.1</v>
      </c>
      <c r="AO4" s="7">
        <v>0.1</v>
      </c>
      <c r="AP4" s="7">
        <v>0.05</v>
      </c>
      <c r="AQ4" s="7">
        <v>1</v>
      </c>
      <c r="AR4" s="7">
        <v>0.5</v>
      </c>
      <c r="AS4" s="7">
        <v>0.2</v>
      </c>
      <c r="AT4" s="7">
        <v>2</v>
      </c>
    </row>
    <row r="5" spans="1:72" ht="15" customHeight="1" x14ac:dyDescent="0.25">
      <c r="E5" s="37"/>
      <c r="F5" s="37"/>
      <c r="G5" s="37"/>
      <c r="R5" s="7"/>
      <c r="X5" s="9"/>
      <c r="AN5" s="7"/>
      <c r="AO5" s="7"/>
      <c r="AP5" s="7"/>
      <c r="AQ5" s="7"/>
      <c r="AR5" s="7"/>
      <c r="AS5" s="7"/>
    </row>
    <row r="6" spans="1:72" s="29" customFormat="1" ht="15" customHeight="1" x14ac:dyDescent="0.25">
      <c r="A6" s="65" t="s">
        <v>30</v>
      </c>
      <c r="B6" s="65" t="s">
        <v>75</v>
      </c>
      <c r="C6" s="28" t="s">
        <v>44</v>
      </c>
      <c r="D6" s="28" t="s">
        <v>45</v>
      </c>
      <c r="E6" s="28" t="s">
        <v>129</v>
      </c>
      <c r="F6" s="28" t="s">
        <v>51</v>
      </c>
      <c r="G6" s="28" t="s">
        <v>52</v>
      </c>
      <c r="H6" s="28" t="s">
        <v>46</v>
      </c>
      <c r="I6" s="2" t="s">
        <v>31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72" ht="15" customHeight="1" x14ac:dyDescent="0.25">
      <c r="A7" s="14" t="s">
        <v>137</v>
      </c>
      <c r="B7" s="19">
        <v>62734</v>
      </c>
      <c r="C7" s="64">
        <v>467595</v>
      </c>
      <c r="D7" s="64">
        <v>6461887</v>
      </c>
      <c r="E7" s="37" t="s">
        <v>138</v>
      </c>
      <c r="F7" s="37" t="s">
        <v>139</v>
      </c>
      <c r="G7" s="14" t="s">
        <v>140</v>
      </c>
      <c r="H7" s="37" t="s">
        <v>141</v>
      </c>
      <c r="I7" s="37" t="s">
        <v>76</v>
      </c>
      <c r="J7" s="11">
        <v>116.7</v>
      </c>
      <c r="K7" s="11">
        <v>107.4</v>
      </c>
      <c r="L7" s="11">
        <v>49.8</v>
      </c>
      <c r="M7" s="24">
        <v>174</v>
      </c>
      <c r="N7" s="7">
        <v>2.4</v>
      </c>
      <c r="O7" s="11">
        <v>14.7</v>
      </c>
      <c r="P7" s="11">
        <v>25</v>
      </c>
      <c r="Q7" s="7">
        <v>1668</v>
      </c>
      <c r="R7" s="12">
        <v>6.73</v>
      </c>
      <c r="S7" s="11">
        <v>4.4000000000000004</v>
      </c>
      <c r="T7" s="11">
        <v>2.6</v>
      </c>
      <c r="U7" s="7">
        <v>2.2999999999999998</v>
      </c>
      <c r="V7" s="7">
        <v>31</v>
      </c>
      <c r="W7" s="7">
        <v>0.2</v>
      </c>
      <c r="X7" s="7">
        <v>0.1</v>
      </c>
      <c r="Y7" s="11">
        <v>11.5</v>
      </c>
      <c r="Z7" s="7">
        <v>168</v>
      </c>
      <c r="AA7" s="7">
        <v>0.32</v>
      </c>
      <c r="AB7" s="7">
        <v>0.14499999999999999</v>
      </c>
      <c r="AC7" s="7">
        <v>8</v>
      </c>
      <c r="AD7" s="7">
        <v>27</v>
      </c>
      <c r="AE7" s="12">
        <v>2.82</v>
      </c>
      <c r="AF7" s="7">
        <v>130</v>
      </c>
      <c r="AG7" s="7">
        <v>0.29599999999999999</v>
      </c>
      <c r="AH7" s="7" t="s">
        <v>32</v>
      </c>
      <c r="AI7" s="7">
        <v>2.67</v>
      </c>
      <c r="AJ7" s="13">
        <v>8.6999999999999994E-2</v>
      </c>
      <c r="AK7" s="12">
        <v>2.88</v>
      </c>
      <c r="AL7" s="7">
        <v>0.2</v>
      </c>
      <c r="AM7" s="7" t="s">
        <v>36</v>
      </c>
      <c r="AN7" s="7">
        <v>18.600000000000001</v>
      </c>
      <c r="AO7" s="7">
        <v>2.5</v>
      </c>
      <c r="AP7" s="12">
        <v>3.46</v>
      </c>
      <c r="AQ7" s="7">
        <v>9</v>
      </c>
      <c r="AR7" s="7">
        <v>4.4000000000000004</v>
      </c>
      <c r="AS7" s="7">
        <v>0.9</v>
      </c>
      <c r="AT7" s="7" t="s">
        <v>81</v>
      </c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</row>
    <row r="8" spans="1:72" ht="15" customHeight="1" x14ac:dyDescent="0.25">
      <c r="A8" s="14" t="s">
        <v>142</v>
      </c>
      <c r="B8" s="36">
        <v>62735</v>
      </c>
      <c r="C8" s="64">
        <v>468023</v>
      </c>
      <c r="D8" s="64">
        <v>6461906</v>
      </c>
      <c r="E8" s="37" t="s">
        <v>138</v>
      </c>
      <c r="F8" s="37" t="s">
        <v>139</v>
      </c>
      <c r="G8" s="14" t="s">
        <v>140</v>
      </c>
      <c r="H8" s="37" t="s">
        <v>143</v>
      </c>
      <c r="I8" s="37" t="s">
        <v>76</v>
      </c>
      <c r="J8" s="11">
        <v>1.5</v>
      </c>
      <c r="K8" s="11">
        <v>178.5</v>
      </c>
      <c r="L8" s="11">
        <v>6.3</v>
      </c>
      <c r="M8" s="24">
        <v>54</v>
      </c>
      <c r="N8" s="7">
        <v>0.1</v>
      </c>
      <c r="O8" s="11">
        <v>12.9</v>
      </c>
      <c r="P8" s="11">
        <v>25.8</v>
      </c>
      <c r="Q8" s="7">
        <v>483</v>
      </c>
      <c r="R8" s="12">
        <v>4.84</v>
      </c>
      <c r="S8" s="11">
        <v>1.2</v>
      </c>
      <c r="T8" s="11">
        <v>1.7</v>
      </c>
      <c r="U8" s="7">
        <v>2.2999999999999998</v>
      </c>
      <c r="V8" s="7">
        <v>278</v>
      </c>
      <c r="W8" s="7">
        <v>0.1</v>
      </c>
      <c r="X8" s="7">
        <v>0.2</v>
      </c>
      <c r="Y8" s="11">
        <v>1.2</v>
      </c>
      <c r="Z8" s="7">
        <v>125</v>
      </c>
      <c r="AA8" s="7">
        <v>2.79</v>
      </c>
      <c r="AB8" s="7">
        <v>0.17899999999999999</v>
      </c>
      <c r="AC8" s="7">
        <v>11</v>
      </c>
      <c r="AD8" s="7">
        <v>40</v>
      </c>
      <c r="AE8" s="12">
        <v>0.99</v>
      </c>
      <c r="AF8" s="7">
        <v>143</v>
      </c>
      <c r="AG8" s="7">
        <v>0.20799999999999999</v>
      </c>
      <c r="AH8" s="7" t="s">
        <v>32</v>
      </c>
      <c r="AI8" s="7">
        <v>5.09</v>
      </c>
      <c r="AJ8" s="13">
        <v>0.72</v>
      </c>
      <c r="AK8" s="12">
        <v>0.74</v>
      </c>
      <c r="AL8" s="7" t="s">
        <v>35</v>
      </c>
      <c r="AM8" s="7" t="s">
        <v>36</v>
      </c>
      <c r="AN8" s="7">
        <v>3.2</v>
      </c>
      <c r="AO8" s="7">
        <v>0.5</v>
      </c>
      <c r="AP8" s="12">
        <v>4.47</v>
      </c>
      <c r="AQ8" s="7">
        <v>11</v>
      </c>
      <c r="AR8" s="7">
        <v>7.5</v>
      </c>
      <c r="AS8" s="7">
        <v>0.5</v>
      </c>
      <c r="AT8" s="7" t="s">
        <v>81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</row>
    <row r="9" spans="1:72" ht="15" customHeight="1" x14ac:dyDescent="0.25">
      <c r="A9" s="14" t="s">
        <v>144</v>
      </c>
      <c r="B9" s="19">
        <v>62736</v>
      </c>
      <c r="C9" s="64">
        <v>475170</v>
      </c>
      <c r="D9" s="64">
        <v>6458269</v>
      </c>
      <c r="E9" s="37" t="s">
        <v>145</v>
      </c>
      <c r="F9" s="37" t="s">
        <v>146</v>
      </c>
      <c r="G9" s="14" t="s">
        <v>147</v>
      </c>
      <c r="H9" s="37" t="s">
        <v>148</v>
      </c>
      <c r="I9" s="37" t="s">
        <v>76</v>
      </c>
      <c r="J9" s="11">
        <v>1.4</v>
      </c>
      <c r="K9" s="11">
        <v>90.9</v>
      </c>
      <c r="L9" s="11">
        <v>3.6</v>
      </c>
      <c r="M9" s="24">
        <v>44</v>
      </c>
      <c r="N9" s="7" t="s">
        <v>35</v>
      </c>
      <c r="O9" s="11">
        <v>8.3000000000000007</v>
      </c>
      <c r="P9" s="11">
        <v>29.2</v>
      </c>
      <c r="Q9" s="7">
        <v>396</v>
      </c>
      <c r="R9" s="12">
        <v>5.87</v>
      </c>
      <c r="S9" s="11">
        <v>1</v>
      </c>
      <c r="T9" s="11">
        <v>2.4</v>
      </c>
      <c r="U9" s="7">
        <v>2.2000000000000002</v>
      </c>
      <c r="V9" s="7">
        <v>49</v>
      </c>
      <c r="W9" s="7" t="s">
        <v>35</v>
      </c>
      <c r="X9" s="7" t="s">
        <v>35</v>
      </c>
      <c r="Y9" s="11">
        <v>0.1</v>
      </c>
      <c r="Z9" s="7">
        <v>164</v>
      </c>
      <c r="AA9" s="7">
        <v>0.43</v>
      </c>
      <c r="AB9" s="7">
        <v>0.11700000000000001</v>
      </c>
      <c r="AC9" s="7">
        <v>5</v>
      </c>
      <c r="AD9" s="7">
        <v>17</v>
      </c>
      <c r="AE9" s="12">
        <v>1.7</v>
      </c>
      <c r="AF9" s="7">
        <v>284</v>
      </c>
      <c r="AG9" s="7">
        <v>7.2999999999999995E-2</v>
      </c>
      <c r="AH9" s="7" t="s">
        <v>32</v>
      </c>
      <c r="AI9" s="7">
        <v>3.06</v>
      </c>
      <c r="AJ9" s="13">
        <v>8.6999999999999994E-2</v>
      </c>
      <c r="AK9" s="12">
        <v>0.54</v>
      </c>
      <c r="AL9" s="7" t="s">
        <v>35</v>
      </c>
      <c r="AM9" s="7" t="s">
        <v>36</v>
      </c>
      <c r="AN9" s="7">
        <v>13.5</v>
      </c>
      <c r="AO9" s="7">
        <v>0.4</v>
      </c>
      <c r="AP9" s="12">
        <v>0.94</v>
      </c>
      <c r="AQ9" s="7">
        <v>9</v>
      </c>
      <c r="AR9" s="7">
        <v>1.1000000000000001</v>
      </c>
      <c r="AS9" s="7">
        <v>0.4</v>
      </c>
      <c r="AT9" s="7" t="s">
        <v>81</v>
      </c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</row>
    <row r="10" spans="1:72" ht="15" customHeight="1" x14ac:dyDescent="0.25">
      <c r="A10" s="14" t="s">
        <v>149</v>
      </c>
      <c r="B10" s="36">
        <v>62737</v>
      </c>
      <c r="C10" s="64">
        <v>468122</v>
      </c>
      <c r="D10" s="64">
        <v>6458865</v>
      </c>
      <c r="E10" s="37" t="s">
        <v>150</v>
      </c>
      <c r="F10" s="37" t="s">
        <v>151</v>
      </c>
      <c r="G10" s="14" t="s">
        <v>152</v>
      </c>
      <c r="H10" s="37" t="s">
        <v>153</v>
      </c>
      <c r="I10" s="37" t="s">
        <v>76</v>
      </c>
      <c r="J10" s="11">
        <v>0.3</v>
      </c>
      <c r="K10" s="11">
        <v>103</v>
      </c>
      <c r="L10" s="11">
        <v>5.6</v>
      </c>
      <c r="M10" s="24">
        <v>65</v>
      </c>
      <c r="N10" s="7">
        <v>0.1</v>
      </c>
      <c r="O10" s="11">
        <v>18</v>
      </c>
      <c r="P10" s="11">
        <v>18.100000000000001</v>
      </c>
      <c r="Q10" s="7">
        <v>1942</v>
      </c>
      <c r="R10" s="12">
        <v>3.9</v>
      </c>
      <c r="S10" s="11">
        <v>1</v>
      </c>
      <c r="T10" s="11">
        <v>3</v>
      </c>
      <c r="U10" s="7">
        <v>0.8</v>
      </c>
      <c r="V10" s="7">
        <v>119</v>
      </c>
      <c r="W10" s="7">
        <v>0.1</v>
      </c>
      <c r="X10" s="7">
        <v>0.2</v>
      </c>
      <c r="Y10" s="11" t="s">
        <v>35</v>
      </c>
      <c r="Z10" s="7">
        <v>95</v>
      </c>
      <c r="AA10" s="7">
        <v>8.51</v>
      </c>
      <c r="AB10" s="7">
        <v>8.8999999999999996E-2</v>
      </c>
      <c r="AC10" s="7">
        <v>7</v>
      </c>
      <c r="AD10" s="7">
        <v>29</v>
      </c>
      <c r="AE10" s="12">
        <v>1.89</v>
      </c>
      <c r="AF10" s="7">
        <v>244</v>
      </c>
      <c r="AG10" s="7">
        <v>1.2999999999999999E-2</v>
      </c>
      <c r="AH10" s="7" t="s">
        <v>32</v>
      </c>
      <c r="AI10" s="7">
        <v>0.68</v>
      </c>
      <c r="AJ10" s="13">
        <v>0.03</v>
      </c>
      <c r="AK10" s="12">
        <v>0.2</v>
      </c>
      <c r="AL10" s="7" t="s">
        <v>35</v>
      </c>
      <c r="AM10" s="7" t="s">
        <v>36</v>
      </c>
      <c r="AN10" s="7">
        <v>7.7</v>
      </c>
      <c r="AO10" s="7" t="s">
        <v>35</v>
      </c>
      <c r="AP10" s="12" t="s">
        <v>41</v>
      </c>
      <c r="AQ10" s="7">
        <v>2</v>
      </c>
      <c r="AR10" s="7" t="s">
        <v>34</v>
      </c>
      <c r="AS10" s="7" t="s">
        <v>37</v>
      </c>
      <c r="AT10" s="7" t="s">
        <v>81</v>
      </c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</row>
    <row r="11" spans="1:72" ht="15" customHeight="1" x14ac:dyDescent="0.25">
      <c r="A11" s="14" t="s">
        <v>154</v>
      </c>
      <c r="B11" s="19">
        <v>62738</v>
      </c>
      <c r="C11" s="64">
        <v>467983</v>
      </c>
      <c r="D11" s="64">
        <v>6458410</v>
      </c>
      <c r="E11" s="37" t="s">
        <v>155</v>
      </c>
      <c r="F11" s="37" t="s">
        <v>151</v>
      </c>
      <c r="G11" s="14" t="s">
        <v>152</v>
      </c>
      <c r="H11" s="37" t="s">
        <v>156</v>
      </c>
      <c r="I11" s="37" t="s">
        <v>76</v>
      </c>
      <c r="J11" s="11">
        <v>0.5</v>
      </c>
      <c r="K11" s="11">
        <v>62.9</v>
      </c>
      <c r="L11" s="11">
        <v>2.7</v>
      </c>
      <c r="M11" s="24">
        <v>104</v>
      </c>
      <c r="N11" s="7" t="s">
        <v>35</v>
      </c>
      <c r="O11" s="11">
        <v>25.5</v>
      </c>
      <c r="P11" s="11">
        <v>35.200000000000003</v>
      </c>
      <c r="Q11" s="7">
        <v>943</v>
      </c>
      <c r="R11" s="12">
        <v>4.8600000000000003</v>
      </c>
      <c r="S11" s="11">
        <v>1.6</v>
      </c>
      <c r="T11" s="11" t="s">
        <v>34</v>
      </c>
      <c r="U11" s="7">
        <v>0.3</v>
      </c>
      <c r="V11" s="7">
        <v>61</v>
      </c>
      <c r="W11" s="7">
        <v>0.1</v>
      </c>
      <c r="X11" s="7" t="s">
        <v>35</v>
      </c>
      <c r="Y11" s="11">
        <v>0.3</v>
      </c>
      <c r="Z11" s="7">
        <v>142</v>
      </c>
      <c r="AA11" s="7">
        <v>0.75</v>
      </c>
      <c r="AB11" s="7">
        <v>0.154</v>
      </c>
      <c r="AC11" s="7">
        <v>1</v>
      </c>
      <c r="AD11" s="7">
        <v>34</v>
      </c>
      <c r="AE11" s="12">
        <v>2.69</v>
      </c>
      <c r="AF11" s="7">
        <v>401</v>
      </c>
      <c r="AG11" s="7">
        <v>0.27600000000000002</v>
      </c>
      <c r="AH11" s="7" t="s">
        <v>32</v>
      </c>
      <c r="AI11" s="7">
        <v>3.06</v>
      </c>
      <c r="AJ11" s="13">
        <v>7.2999999999999995E-2</v>
      </c>
      <c r="AK11" s="12">
        <v>2.75</v>
      </c>
      <c r="AL11" s="7">
        <v>0.1</v>
      </c>
      <c r="AM11" s="7" t="s">
        <v>36</v>
      </c>
      <c r="AN11" s="7">
        <v>2.2999999999999998</v>
      </c>
      <c r="AO11" s="7">
        <v>0.5</v>
      </c>
      <c r="AP11" s="12">
        <v>0.44</v>
      </c>
      <c r="AQ11" s="7">
        <v>9</v>
      </c>
      <c r="AR11" s="7" t="s">
        <v>34</v>
      </c>
      <c r="AS11" s="7" t="s">
        <v>37</v>
      </c>
      <c r="AT11" s="7" t="s">
        <v>81</v>
      </c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</row>
    <row r="12" spans="1:72" ht="15" customHeight="1" x14ac:dyDescent="0.25">
      <c r="A12" s="14" t="s">
        <v>157</v>
      </c>
      <c r="B12" s="19">
        <v>62740</v>
      </c>
      <c r="C12" s="64">
        <v>469745</v>
      </c>
      <c r="D12" s="64">
        <v>6457873</v>
      </c>
      <c r="E12" s="37" t="s">
        <v>158</v>
      </c>
      <c r="F12" s="37" t="s">
        <v>151</v>
      </c>
      <c r="G12" s="14" t="s">
        <v>152</v>
      </c>
      <c r="H12" s="37" t="s">
        <v>159</v>
      </c>
      <c r="I12" s="37" t="s">
        <v>76</v>
      </c>
      <c r="J12" s="11">
        <v>1.4</v>
      </c>
      <c r="K12" s="11">
        <v>13.2</v>
      </c>
      <c r="L12" s="11">
        <v>4.7</v>
      </c>
      <c r="M12" s="24">
        <v>67</v>
      </c>
      <c r="N12" s="7" t="s">
        <v>35</v>
      </c>
      <c r="O12" s="11">
        <v>8.8000000000000007</v>
      </c>
      <c r="P12" s="11">
        <v>8.4</v>
      </c>
      <c r="Q12" s="7">
        <v>579</v>
      </c>
      <c r="R12" s="12">
        <v>3.79</v>
      </c>
      <c r="S12" s="11">
        <v>1</v>
      </c>
      <c r="T12" s="11">
        <v>7.4</v>
      </c>
      <c r="U12" s="7">
        <v>0.3</v>
      </c>
      <c r="V12" s="7">
        <v>58</v>
      </c>
      <c r="W12" s="7" t="s">
        <v>35</v>
      </c>
      <c r="X12" s="7">
        <v>0.2</v>
      </c>
      <c r="Y12" s="11">
        <v>0.4</v>
      </c>
      <c r="Z12" s="7">
        <v>105</v>
      </c>
      <c r="AA12" s="7">
        <v>0.56999999999999995</v>
      </c>
      <c r="AB12" s="7">
        <v>0.10299999999999999</v>
      </c>
      <c r="AC12" s="7">
        <v>3</v>
      </c>
      <c r="AD12" s="7">
        <v>41</v>
      </c>
      <c r="AE12" s="12">
        <v>1.58</v>
      </c>
      <c r="AF12" s="7">
        <v>13</v>
      </c>
      <c r="AG12" s="7">
        <v>0.22600000000000001</v>
      </c>
      <c r="AH12" s="7" t="s">
        <v>32</v>
      </c>
      <c r="AI12" s="7">
        <v>1.64</v>
      </c>
      <c r="AJ12" s="13">
        <v>4.8000000000000001E-2</v>
      </c>
      <c r="AK12" s="12">
        <v>0.16</v>
      </c>
      <c r="AL12" s="7">
        <v>0.2</v>
      </c>
      <c r="AM12" s="7" t="s">
        <v>36</v>
      </c>
      <c r="AN12" s="7">
        <v>2.9</v>
      </c>
      <c r="AO12" s="7" t="s">
        <v>35</v>
      </c>
      <c r="AP12" s="12">
        <v>0.89</v>
      </c>
      <c r="AQ12" s="7">
        <v>6</v>
      </c>
      <c r="AR12" s="7" t="s">
        <v>34</v>
      </c>
      <c r="AS12" s="7">
        <v>1.8</v>
      </c>
      <c r="AT12" s="7" t="s">
        <v>81</v>
      </c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</row>
    <row r="13" spans="1:72" ht="15" customHeight="1" x14ac:dyDescent="0.25">
      <c r="A13" s="14" t="s">
        <v>160</v>
      </c>
      <c r="B13" s="36">
        <v>62741</v>
      </c>
      <c r="C13" s="64">
        <v>479941</v>
      </c>
      <c r="D13" s="64">
        <v>6455080</v>
      </c>
      <c r="E13" s="37" t="s">
        <v>161</v>
      </c>
      <c r="F13" s="37" t="s">
        <v>139</v>
      </c>
      <c r="G13" s="14" t="s">
        <v>140</v>
      </c>
      <c r="H13" s="37" t="s">
        <v>162</v>
      </c>
      <c r="I13" s="37" t="s">
        <v>76</v>
      </c>
      <c r="J13" s="11">
        <v>1.2</v>
      </c>
      <c r="K13" s="11">
        <v>25.3</v>
      </c>
      <c r="L13" s="11">
        <v>9.4</v>
      </c>
      <c r="M13" s="24">
        <v>67</v>
      </c>
      <c r="N13" s="7" t="s">
        <v>35</v>
      </c>
      <c r="O13" s="11">
        <v>7.2</v>
      </c>
      <c r="P13" s="11">
        <v>6.6</v>
      </c>
      <c r="Q13" s="7">
        <v>766</v>
      </c>
      <c r="R13" s="12">
        <v>7.09</v>
      </c>
      <c r="S13" s="11">
        <v>2.7</v>
      </c>
      <c r="T13" s="11">
        <v>5.5</v>
      </c>
      <c r="U13" s="7">
        <v>0.5</v>
      </c>
      <c r="V13" s="7">
        <v>83</v>
      </c>
      <c r="W13" s="7" t="s">
        <v>35</v>
      </c>
      <c r="X13" s="7">
        <v>0.2</v>
      </c>
      <c r="Y13" s="11">
        <v>0.3</v>
      </c>
      <c r="Z13" s="7">
        <v>89</v>
      </c>
      <c r="AA13" s="7">
        <v>0.21</v>
      </c>
      <c r="AB13" s="7">
        <v>8.8999999999999996E-2</v>
      </c>
      <c r="AC13" s="7">
        <v>5</v>
      </c>
      <c r="AD13" s="7">
        <v>11</v>
      </c>
      <c r="AE13" s="12">
        <v>1.1100000000000001</v>
      </c>
      <c r="AF13" s="7">
        <v>52</v>
      </c>
      <c r="AG13" s="7">
        <v>0.221</v>
      </c>
      <c r="AH13" s="7" t="s">
        <v>32</v>
      </c>
      <c r="AI13" s="7">
        <v>1.95</v>
      </c>
      <c r="AJ13" s="13">
        <v>8.9999999999999993E-3</v>
      </c>
      <c r="AK13" s="12">
        <v>0.1</v>
      </c>
      <c r="AL13" s="7" t="s">
        <v>35</v>
      </c>
      <c r="AM13" s="7" t="s">
        <v>36</v>
      </c>
      <c r="AN13" s="7">
        <v>5.8</v>
      </c>
      <c r="AO13" s="7" t="s">
        <v>35</v>
      </c>
      <c r="AP13" s="12">
        <v>0.9</v>
      </c>
      <c r="AQ13" s="7">
        <v>7</v>
      </c>
      <c r="AR13" s="7">
        <v>3.5</v>
      </c>
      <c r="AS13" s="7" t="s">
        <v>37</v>
      </c>
      <c r="AT13" s="7" t="s">
        <v>81</v>
      </c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</row>
    <row r="14" spans="1:72" ht="15" customHeight="1" x14ac:dyDescent="0.25">
      <c r="A14" s="14" t="s">
        <v>163</v>
      </c>
      <c r="B14" s="19">
        <v>62742</v>
      </c>
      <c r="C14" s="64">
        <v>478726</v>
      </c>
      <c r="D14" s="64">
        <v>6455187</v>
      </c>
      <c r="E14" s="37" t="s">
        <v>164</v>
      </c>
      <c r="F14" s="37" t="s">
        <v>139</v>
      </c>
      <c r="G14" s="14" t="s">
        <v>140</v>
      </c>
      <c r="H14" s="37" t="s">
        <v>165</v>
      </c>
      <c r="I14" s="37" t="s">
        <v>76</v>
      </c>
      <c r="J14" s="11">
        <v>2.9</v>
      </c>
      <c r="K14" s="11">
        <v>84.8</v>
      </c>
      <c r="L14" s="11">
        <v>2.1</v>
      </c>
      <c r="M14" s="24">
        <v>74</v>
      </c>
      <c r="N14" s="7">
        <v>0.1</v>
      </c>
      <c r="O14" s="11">
        <v>5.0999999999999996</v>
      </c>
      <c r="P14" s="11">
        <v>21.4</v>
      </c>
      <c r="Q14" s="7">
        <v>1165</v>
      </c>
      <c r="R14" s="12">
        <v>4.22</v>
      </c>
      <c r="S14" s="11">
        <v>2.4</v>
      </c>
      <c r="T14" s="11">
        <v>6</v>
      </c>
      <c r="U14" s="7">
        <v>0.7</v>
      </c>
      <c r="V14" s="7">
        <v>48</v>
      </c>
      <c r="W14" s="7" t="s">
        <v>35</v>
      </c>
      <c r="X14" s="7">
        <v>0.3</v>
      </c>
      <c r="Y14" s="11">
        <v>0.2</v>
      </c>
      <c r="Z14" s="7">
        <v>94</v>
      </c>
      <c r="AA14" s="7">
        <v>0.57999999999999996</v>
      </c>
      <c r="AB14" s="7">
        <v>6.5000000000000002E-2</v>
      </c>
      <c r="AC14" s="7">
        <v>4</v>
      </c>
      <c r="AD14" s="7">
        <v>24</v>
      </c>
      <c r="AE14" s="12">
        <v>1.83</v>
      </c>
      <c r="AF14" s="7">
        <v>52</v>
      </c>
      <c r="AG14" s="7">
        <v>0.14799999999999999</v>
      </c>
      <c r="AH14" s="7" t="s">
        <v>32</v>
      </c>
      <c r="AI14" s="7">
        <v>2.15</v>
      </c>
      <c r="AJ14" s="13">
        <v>2.5999999999999999E-2</v>
      </c>
      <c r="AK14" s="12">
        <v>0.2</v>
      </c>
      <c r="AL14" s="7">
        <v>0.2</v>
      </c>
      <c r="AM14" s="7" t="s">
        <v>36</v>
      </c>
      <c r="AN14" s="7">
        <v>5.4</v>
      </c>
      <c r="AO14" s="7" t="s">
        <v>35</v>
      </c>
      <c r="AP14" s="12">
        <v>0.25</v>
      </c>
      <c r="AQ14" s="7">
        <v>6</v>
      </c>
      <c r="AR14" s="7" t="s">
        <v>34</v>
      </c>
      <c r="AS14" s="7">
        <v>0.4</v>
      </c>
      <c r="AT14" s="7" t="s">
        <v>81</v>
      </c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</row>
    <row r="15" spans="1:72" ht="15" customHeight="1" x14ac:dyDescent="0.25">
      <c r="A15" s="14" t="s">
        <v>166</v>
      </c>
      <c r="B15" s="36">
        <v>62743</v>
      </c>
      <c r="C15" s="64">
        <v>473885</v>
      </c>
      <c r="D15" s="64">
        <v>6449426</v>
      </c>
      <c r="E15" s="37" t="s">
        <v>167</v>
      </c>
      <c r="F15" s="37" t="s">
        <v>168</v>
      </c>
      <c r="G15" s="14" t="s">
        <v>169</v>
      </c>
      <c r="H15" s="37" t="s">
        <v>170</v>
      </c>
      <c r="I15" s="37" t="s">
        <v>76</v>
      </c>
      <c r="J15" s="11">
        <v>18.8</v>
      </c>
      <c r="K15" s="11">
        <v>3524.4</v>
      </c>
      <c r="L15" s="11">
        <v>6.8</v>
      </c>
      <c r="M15" s="24">
        <v>54</v>
      </c>
      <c r="N15" s="7">
        <v>0.8</v>
      </c>
      <c r="O15" s="11">
        <v>3.7</v>
      </c>
      <c r="P15" s="11">
        <v>22.2</v>
      </c>
      <c r="Q15" s="7">
        <v>895</v>
      </c>
      <c r="R15" s="12">
        <v>3.98</v>
      </c>
      <c r="S15" s="11">
        <v>5</v>
      </c>
      <c r="T15" s="11">
        <v>82.2</v>
      </c>
      <c r="U15" s="7">
        <v>1.4</v>
      </c>
      <c r="V15" s="7">
        <v>3</v>
      </c>
      <c r="W15" s="7" t="s">
        <v>35</v>
      </c>
      <c r="X15" s="7">
        <v>0.1</v>
      </c>
      <c r="Y15" s="11">
        <v>49</v>
      </c>
      <c r="Z15" s="7">
        <v>35</v>
      </c>
      <c r="AA15" s="7">
        <v>0.05</v>
      </c>
      <c r="AB15" s="7">
        <v>1.7000000000000001E-2</v>
      </c>
      <c r="AC15" s="7">
        <v>2</v>
      </c>
      <c r="AD15" s="7">
        <v>74</v>
      </c>
      <c r="AE15" s="12">
        <v>0.94</v>
      </c>
      <c r="AF15" s="7">
        <v>13</v>
      </c>
      <c r="AG15" s="7">
        <v>1.2E-2</v>
      </c>
      <c r="AH15" s="7" t="s">
        <v>32</v>
      </c>
      <c r="AI15" s="7">
        <v>1.42</v>
      </c>
      <c r="AJ15" s="13">
        <v>1.7999999999999999E-2</v>
      </c>
      <c r="AK15" s="12">
        <v>7.0000000000000007E-2</v>
      </c>
      <c r="AL15" s="7">
        <v>0.1</v>
      </c>
      <c r="AM15" s="7" t="s">
        <v>36</v>
      </c>
      <c r="AN15" s="7">
        <v>2.4</v>
      </c>
      <c r="AO15" s="7" t="s">
        <v>35</v>
      </c>
      <c r="AP15" s="12">
        <v>0.27</v>
      </c>
      <c r="AQ15" s="7">
        <v>6</v>
      </c>
      <c r="AR15" s="7">
        <v>2.2999999999999998</v>
      </c>
      <c r="AS15" s="7">
        <v>0.3</v>
      </c>
      <c r="AT15" s="7" t="s">
        <v>81</v>
      </c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</row>
    <row r="16" spans="1:72" ht="15" customHeight="1" x14ac:dyDescent="0.25">
      <c r="A16" s="14" t="s">
        <v>171</v>
      </c>
      <c r="B16" s="19">
        <v>62744</v>
      </c>
      <c r="C16" s="64">
        <v>476351</v>
      </c>
      <c r="D16" s="64">
        <v>6454777</v>
      </c>
      <c r="E16" s="37" t="s">
        <v>172</v>
      </c>
      <c r="F16" s="37" t="s">
        <v>151</v>
      </c>
      <c r="G16" s="14" t="s">
        <v>152</v>
      </c>
      <c r="H16" s="37" t="s">
        <v>173</v>
      </c>
      <c r="I16" s="37" t="s">
        <v>76</v>
      </c>
      <c r="J16" s="11">
        <v>6.2</v>
      </c>
      <c r="K16" s="11">
        <v>89.6</v>
      </c>
      <c r="L16" s="11">
        <v>8.6</v>
      </c>
      <c r="M16" s="24">
        <v>16</v>
      </c>
      <c r="N16" s="7">
        <v>0.1</v>
      </c>
      <c r="O16" s="11">
        <v>22.9</v>
      </c>
      <c r="P16" s="11">
        <v>37.299999999999997</v>
      </c>
      <c r="Q16" s="7">
        <v>140</v>
      </c>
      <c r="R16" s="12">
        <v>5.58</v>
      </c>
      <c r="S16" s="11">
        <v>27.4</v>
      </c>
      <c r="T16" s="11">
        <v>2.1</v>
      </c>
      <c r="U16" s="7">
        <v>0.7</v>
      </c>
      <c r="V16" s="7">
        <v>74</v>
      </c>
      <c r="W16" s="7" t="s">
        <v>35</v>
      </c>
      <c r="X16" s="7">
        <v>0.3</v>
      </c>
      <c r="Y16" s="11" t="s">
        <v>35</v>
      </c>
      <c r="Z16" s="7">
        <v>57</v>
      </c>
      <c r="AA16" s="7">
        <v>0.62</v>
      </c>
      <c r="AB16" s="7">
        <v>8.4000000000000005E-2</v>
      </c>
      <c r="AC16" s="7">
        <v>3</v>
      </c>
      <c r="AD16" s="7">
        <v>27</v>
      </c>
      <c r="AE16" s="12">
        <v>0.77</v>
      </c>
      <c r="AF16" s="7">
        <v>75</v>
      </c>
      <c r="AG16" s="7">
        <v>0.14299999999999999</v>
      </c>
      <c r="AH16" s="7" t="s">
        <v>32</v>
      </c>
      <c r="AI16" s="7">
        <v>1.65</v>
      </c>
      <c r="AJ16" s="13">
        <v>0.13200000000000001</v>
      </c>
      <c r="AK16" s="12">
        <v>0.28000000000000003</v>
      </c>
      <c r="AL16" s="7" t="s">
        <v>35</v>
      </c>
      <c r="AM16" s="7" t="s">
        <v>36</v>
      </c>
      <c r="AN16" s="7">
        <v>3.2</v>
      </c>
      <c r="AO16" s="7">
        <v>0.1</v>
      </c>
      <c r="AP16" s="12">
        <v>5.35</v>
      </c>
      <c r="AQ16" s="7">
        <v>4</v>
      </c>
      <c r="AR16" s="7" t="s">
        <v>34</v>
      </c>
      <c r="AS16" s="7" t="s">
        <v>37</v>
      </c>
      <c r="AT16" s="7" t="s">
        <v>81</v>
      </c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</row>
    <row r="17" spans="1:69" ht="15" customHeight="1" x14ac:dyDescent="0.25">
      <c r="A17" s="19"/>
      <c r="B17" s="36"/>
      <c r="C17" s="36"/>
      <c r="F17" s="30"/>
      <c r="R17" s="7"/>
      <c r="AN17" s="7"/>
      <c r="AO17" s="7"/>
      <c r="AP17" s="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</row>
    <row r="18" spans="1:69" s="37" customFormat="1" ht="15" customHeight="1" x14ac:dyDescent="0.25">
      <c r="A18" s="66" t="s">
        <v>50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9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:69" s="37" customFormat="1" ht="15" customHeight="1" x14ac:dyDescent="0.25">
      <c r="A19" s="66" t="s">
        <v>57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9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69" s="31" customFormat="1" ht="15" customHeight="1" x14ac:dyDescent="0.25">
      <c r="A20" s="32" t="s">
        <v>54</v>
      </c>
      <c r="F20" s="16"/>
      <c r="G20" s="1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</row>
    <row r="21" spans="1:69" s="37" customFormat="1" ht="15" customHeight="1" x14ac:dyDescent="0.25">
      <c r="A21" s="14" t="s">
        <v>171</v>
      </c>
      <c r="B21" s="19">
        <v>62744</v>
      </c>
      <c r="F21" s="7"/>
      <c r="G21" s="7">
        <v>6.2</v>
      </c>
      <c r="H21" s="7">
        <v>89.6</v>
      </c>
      <c r="I21" s="7">
        <v>8.6</v>
      </c>
      <c r="J21" s="7">
        <v>16</v>
      </c>
      <c r="K21" s="7">
        <v>0.1</v>
      </c>
      <c r="L21" s="7">
        <v>22.9</v>
      </c>
      <c r="M21" s="7">
        <v>37.299999999999997</v>
      </c>
      <c r="N21" s="7">
        <v>140</v>
      </c>
      <c r="O21" s="7">
        <v>5.58</v>
      </c>
      <c r="P21" s="7">
        <v>27.4</v>
      </c>
      <c r="Q21" s="7">
        <v>2.1</v>
      </c>
      <c r="R21" s="7">
        <v>0.7</v>
      </c>
      <c r="S21" s="7">
        <v>74</v>
      </c>
      <c r="T21" s="7" t="s">
        <v>35</v>
      </c>
      <c r="U21" s="7">
        <v>0.3</v>
      </c>
      <c r="V21" s="7" t="s">
        <v>35</v>
      </c>
      <c r="W21" s="7">
        <v>57</v>
      </c>
      <c r="X21" s="7">
        <v>0.62</v>
      </c>
      <c r="Y21" s="7">
        <v>8.4000000000000005E-2</v>
      </c>
      <c r="Z21" s="7">
        <v>3</v>
      </c>
      <c r="AA21" s="7">
        <v>27</v>
      </c>
      <c r="AB21" s="7">
        <v>0.77</v>
      </c>
      <c r="AC21" s="7">
        <v>75</v>
      </c>
      <c r="AD21" s="7">
        <v>0.14299999999999999</v>
      </c>
      <c r="AE21" s="7" t="s">
        <v>32</v>
      </c>
      <c r="AF21" s="7">
        <v>1.65</v>
      </c>
      <c r="AG21" s="7">
        <v>0.13200000000000001</v>
      </c>
      <c r="AH21" s="7">
        <v>0.28000000000000003</v>
      </c>
      <c r="AI21" s="7" t="s">
        <v>35</v>
      </c>
      <c r="AJ21" s="7" t="s">
        <v>36</v>
      </c>
      <c r="AK21" s="7">
        <v>3.2</v>
      </c>
      <c r="AL21" s="7">
        <v>0.1</v>
      </c>
      <c r="AM21" s="7">
        <v>5.35</v>
      </c>
      <c r="AN21" s="7">
        <v>4</v>
      </c>
      <c r="AO21" s="7" t="s">
        <v>34</v>
      </c>
      <c r="AP21" s="7" t="s">
        <v>37</v>
      </c>
      <c r="AQ21" s="7" t="s">
        <v>81</v>
      </c>
    </row>
    <row r="22" spans="1:69" s="37" customFormat="1" ht="15" customHeight="1" x14ac:dyDescent="0.25">
      <c r="A22" s="14" t="s">
        <v>174</v>
      </c>
      <c r="B22" s="36">
        <v>62745</v>
      </c>
      <c r="F22" s="8" t="s">
        <v>109</v>
      </c>
      <c r="G22" s="7">
        <v>6.7</v>
      </c>
      <c r="H22" s="7">
        <v>89.7</v>
      </c>
      <c r="I22" s="7">
        <v>9</v>
      </c>
      <c r="J22" s="7">
        <v>16</v>
      </c>
      <c r="K22" s="7">
        <v>0.1</v>
      </c>
      <c r="L22" s="7">
        <v>23.4</v>
      </c>
      <c r="M22" s="7">
        <v>38.200000000000003</v>
      </c>
      <c r="N22" s="7">
        <v>135</v>
      </c>
      <c r="O22" s="7">
        <v>5.41</v>
      </c>
      <c r="P22" s="7">
        <v>28.8</v>
      </c>
      <c r="Q22" s="7">
        <v>1.9</v>
      </c>
      <c r="R22" s="7">
        <v>0.7</v>
      </c>
      <c r="S22" s="7">
        <v>80</v>
      </c>
      <c r="T22" s="7" t="s">
        <v>35</v>
      </c>
      <c r="U22" s="7">
        <v>0.4</v>
      </c>
      <c r="V22" s="7">
        <v>0.1</v>
      </c>
      <c r="W22" s="7">
        <v>56</v>
      </c>
      <c r="X22" s="7">
        <v>0.67</v>
      </c>
      <c r="Y22" s="7">
        <v>8.6999999999999994E-2</v>
      </c>
      <c r="Z22" s="7">
        <v>3</v>
      </c>
      <c r="AA22" s="7">
        <v>28</v>
      </c>
      <c r="AB22" s="7">
        <v>0.74</v>
      </c>
      <c r="AC22" s="7">
        <v>75</v>
      </c>
      <c r="AD22" s="7">
        <v>0.14499999999999999</v>
      </c>
      <c r="AE22" s="7" t="s">
        <v>32</v>
      </c>
      <c r="AF22" s="7">
        <v>1.7</v>
      </c>
      <c r="AG22" s="7">
        <v>0.14000000000000001</v>
      </c>
      <c r="AH22" s="7">
        <v>0.28999999999999998</v>
      </c>
      <c r="AI22" s="7" t="s">
        <v>35</v>
      </c>
      <c r="AJ22" s="7" t="s">
        <v>36</v>
      </c>
      <c r="AK22" s="7">
        <v>3.5</v>
      </c>
      <c r="AL22" s="7">
        <v>0.2</v>
      </c>
      <c r="AM22" s="7">
        <v>5.51</v>
      </c>
      <c r="AN22" s="7">
        <v>4</v>
      </c>
      <c r="AO22" s="7" t="s">
        <v>34</v>
      </c>
      <c r="AP22" s="7" t="s">
        <v>37</v>
      </c>
      <c r="AQ22" s="7" t="s">
        <v>81</v>
      </c>
    </row>
    <row r="23" spans="1:69" s="31" customFormat="1" ht="15" customHeight="1" x14ac:dyDescent="0.25">
      <c r="A23" s="33" t="s">
        <v>49</v>
      </c>
      <c r="B23" s="34"/>
      <c r="F23" s="18"/>
      <c r="G23" s="17">
        <f t="shared" ref="G23:S23" si="0">ABS(0.5*((G21-G22)/(G21+G22)))</f>
        <v>1.937984496124031E-2</v>
      </c>
      <c r="H23" s="17">
        <f t="shared" si="0"/>
        <v>2.7886224205244986E-4</v>
      </c>
      <c r="I23" s="17">
        <f t="shared" si="0"/>
        <v>1.1363636363636373E-2</v>
      </c>
      <c r="J23" s="17">
        <f t="shared" si="0"/>
        <v>0</v>
      </c>
      <c r="K23" s="17">
        <f t="shared" si="0"/>
        <v>0</v>
      </c>
      <c r="L23" s="17">
        <f t="shared" si="0"/>
        <v>5.399568034557236E-3</v>
      </c>
      <c r="M23" s="17">
        <f t="shared" si="0"/>
        <v>5.9602649006622894E-3</v>
      </c>
      <c r="N23" s="17">
        <f t="shared" si="0"/>
        <v>9.0909090909090905E-3</v>
      </c>
      <c r="O23" s="17">
        <f t="shared" si="0"/>
        <v>7.734303912647858E-3</v>
      </c>
      <c r="P23" s="17">
        <f t="shared" si="0"/>
        <v>1.2455516014234894E-2</v>
      </c>
      <c r="Q23" s="17">
        <f t="shared" si="0"/>
        <v>2.5000000000000022E-2</v>
      </c>
      <c r="R23" s="17">
        <f t="shared" si="0"/>
        <v>0</v>
      </c>
      <c r="S23" s="17">
        <f t="shared" si="0"/>
        <v>1.948051948051948E-2</v>
      </c>
      <c r="T23" s="17"/>
      <c r="U23" s="17">
        <f>ABS(0.5*((U21-U22)/(U21+U22)))</f>
        <v>7.1428571428571452E-2</v>
      </c>
      <c r="V23" s="17"/>
      <c r="W23" s="17">
        <f t="shared" ref="W23:AD23" si="1">ABS(0.5*((W21-W22)/(W21+W22)))</f>
        <v>4.4247787610619468E-3</v>
      </c>
      <c r="X23" s="17">
        <f t="shared" si="1"/>
        <v>1.9379844961240327E-2</v>
      </c>
      <c r="Y23" s="17">
        <f t="shared" si="1"/>
        <v>8.7719298245613718E-3</v>
      </c>
      <c r="Z23" s="17">
        <f t="shared" si="1"/>
        <v>0</v>
      </c>
      <c r="AA23" s="17">
        <f t="shared" si="1"/>
        <v>9.0909090909090905E-3</v>
      </c>
      <c r="AB23" s="17">
        <f t="shared" si="1"/>
        <v>9.9337748344370952E-3</v>
      </c>
      <c r="AC23" s="17">
        <f t="shared" si="1"/>
        <v>0</v>
      </c>
      <c r="AD23" s="17">
        <f t="shared" si="1"/>
        <v>3.4722222222222255E-3</v>
      </c>
      <c r="AE23" s="17"/>
      <c r="AF23" s="17">
        <f>ABS(0.5*((AF21-AF22)/(AF21+AF22)))</f>
        <v>7.4626865671641868E-3</v>
      </c>
      <c r="AG23" s="17">
        <f>ABS(0.5*((AG21-AG22)/(AG21+AG22)))</f>
        <v>1.4705882352941188E-2</v>
      </c>
      <c r="AH23" s="17">
        <f>ABS(0.5*((AH21-AH22)/(AH21+AH22)))</f>
        <v>8.7719298245613614E-3</v>
      </c>
      <c r="AI23" s="17"/>
      <c r="AJ23" s="17"/>
      <c r="AK23" s="17">
        <f>ABS(0.5*((AK21-AK22)/(AK21+AK22)))</f>
        <v>2.2388059701492522E-2</v>
      </c>
      <c r="AL23" s="17">
        <f>ABS(0.5*((AL21-AL22)/(AL21+AL22)))</f>
        <v>0.16666666666666666</v>
      </c>
      <c r="AM23" s="17">
        <f>ABS(0.5*((AM21-AM22)/(AM21+AM22)))</f>
        <v>7.3664825046040588E-3</v>
      </c>
      <c r="AN23" s="17">
        <f>ABS(0.5*((AN21-AN22)/(AN21+AN22)))</f>
        <v>0</v>
      </c>
      <c r="AO23" s="17"/>
      <c r="AP23" s="17"/>
      <c r="AQ23" s="17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</row>
    <row r="24" spans="1:69" s="31" customFormat="1" ht="15" customHeight="1" x14ac:dyDescent="0.25">
      <c r="A24" s="32" t="s">
        <v>38</v>
      </c>
      <c r="B24" s="34"/>
      <c r="F24" s="18"/>
      <c r="G24" s="1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</row>
    <row r="25" spans="1:69" s="37" customFormat="1" ht="15" customHeight="1" x14ac:dyDescent="0.25">
      <c r="A25" s="19" t="s">
        <v>175</v>
      </c>
      <c r="B25" s="36">
        <v>62746</v>
      </c>
      <c r="F25" s="8" t="s">
        <v>108</v>
      </c>
      <c r="G25" s="7">
        <v>18.100000000000001</v>
      </c>
      <c r="H25" s="7">
        <v>1221</v>
      </c>
      <c r="I25" s="7">
        <v>693</v>
      </c>
      <c r="J25" s="7">
        <v>750</v>
      </c>
      <c r="K25" s="7">
        <v>32.4</v>
      </c>
      <c r="L25" s="7">
        <v>40.200000000000003</v>
      </c>
      <c r="M25" s="7">
        <v>8.3000000000000007</v>
      </c>
      <c r="N25" s="7">
        <v>922</v>
      </c>
      <c r="O25" s="7">
        <v>24.43</v>
      </c>
      <c r="P25" s="7">
        <v>414.2</v>
      </c>
      <c r="Q25" s="7">
        <v>3794.8</v>
      </c>
      <c r="R25" s="7">
        <v>1.3</v>
      </c>
      <c r="S25" s="7">
        <v>155</v>
      </c>
      <c r="T25" s="11">
        <v>3</v>
      </c>
      <c r="U25" s="7">
        <v>86.7</v>
      </c>
      <c r="V25" s="7">
        <v>1546.6</v>
      </c>
      <c r="W25" s="7">
        <v>80</v>
      </c>
      <c r="X25" s="7">
        <v>0.81</v>
      </c>
      <c r="Y25" s="7">
        <v>3.7999999999999999E-2</v>
      </c>
      <c r="Z25" s="7">
        <v>5</v>
      </c>
      <c r="AA25" s="7">
        <v>8</v>
      </c>
      <c r="AB25" s="7">
        <v>0.14000000000000001</v>
      </c>
      <c r="AC25" s="7">
        <v>513</v>
      </c>
      <c r="AD25" s="7">
        <v>7.0000000000000001E-3</v>
      </c>
      <c r="AE25" s="7" t="s">
        <v>32</v>
      </c>
      <c r="AF25" s="7">
        <v>0.37</v>
      </c>
      <c r="AG25" s="7">
        <v>4.5999999999999999E-2</v>
      </c>
      <c r="AH25" s="7">
        <v>0.03</v>
      </c>
      <c r="AI25" s="7" t="s">
        <v>176</v>
      </c>
      <c r="AJ25" s="7">
        <v>4.01</v>
      </c>
      <c r="AK25" s="7">
        <v>1.4</v>
      </c>
      <c r="AL25" s="7">
        <v>0.3</v>
      </c>
      <c r="AM25" s="7">
        <v>0.22</v>
      </c>
      <c r="AN25" s="7">
        <v>5</v>
      </c>
      <c r="AO25" s="7">
        <v>15.9</v>
      </c>
      <c r="AP25" s="7">
        <v>13.4</v>
      </c>
      <c r="AQ25" s="7">
        <v>3585</v>
      </c>
    </row>
    <row r="26" spans="1:69" s="37" customFormat="1" ht="15" customHeight="1" x14ac:dyDescent="0.25">
      <c r="A26" s="31" t="s">
        <v>48</v>
      </c>
      <c r="B26" s="36"/>
      <c r="F26" s="8"/>
      <c r="G26" s="11">
        <v>18</v>
      </c>
      <c r="H26" s="7">
        <v>1110</v>
      </c>
      <c r="I26" s="7">
        <v>730</v>
      </c>
      <c r="J26" s="7">
        <v>760</v>
      </c>
      <c r="K26" s="11">
        <v>31</v>
      </c>
      <c r="L26" s="11">
        <v>41</v>
      </c>
      <c r="M26" s="7">
        <v>8.1999999999999993</v>
      </c>
      <c r="N26" s="7">
        <v>880</v>
      </c>
      <c r="O26" s="12">
        <v>25</v>
      </c>
      <c r="P26" s="11">
        <v>427</v>
      </c>
      <c r="Q26" s="11">
        <v>3300</v>
      </c>
      <c r="R26" s="11">
        <v>2.44</v>
      </c>
      <c r="S26" s="7">
        <v>275</v>
      </c>
      <c r="T26" s="11">
        <v>3.3</v>
      </c>
      <c r="U26" s="11">
        <v>122</v>
      </c>
      <c r="V26" s="15">
        <v>1380</v>
      </c>
      <c r="W26" s="9">
        <v>80</v>
      </c>
      <c r="X26" s="9">
        <v>0.96</v>
      </c>
      <c r="Y26" s="9">
        <v>6.4000000000000001E-2</v>
      </c>
      <c r="Z26" s="25">
        <v>7.5</v>
      </c>
      <c r="AA26" s="9">
        <v>12</v>
      </c>
      <c r="AB26" s="9">
        <v>0.22</v>
      </c>
      <c r="AC26" s="9">
        <v>750</v>
      </c>
      <c r="AD26" s="9">
        <v>3.7999999999999999E-2</v>
      </c>
      <c r="AE26" s="9">
        <v>15</v>
      </c>
      <c r="AF26" s="9">
        <v>3.51</v>
      </c>
      <c r="AG26" s="9">
        <v>5.1999999999999998E-2</v>
      </c>
      <c r="AH26" s="22">
        <v>4.9000000000000002E-2</v>
      </c>
      <c r="AI26" s="15">
        <v>164</v>
      </c>
      <c r="AJ26" s="22">
        <v>3.9</v>
      </c>
      <c r="AK26" s="15">
        <v>1.58</v>
      </c>
      <c r="AL26" s="15">
        <v>0.39</v>
      </c>
      <c r="AM26" s="22">
        <v>0.25700000000000001</v>
      </c>
      <c r="AN26" s="25">
        <v>13.8</v>
      </c>
      <c r="AO26" s="9">
        <v>16.600000000000001</v>
      </c>
      <c r="AP26" s="15">
        <v>13</v>
      </c>
      <c r="AQ26" s="9">
        <v>3300</v>
      </c>
      <c r="BB26" s="38"/>
      <c r="BC26" s="38"/>
    </row>
    <row r="27" spans="1:69" s="31" customFormat="1" ht="15" customHeight="1" x14ac:dyDescent="0.25">
      <c r="A27" s="39" t="s">
        <v>49</v>
      </c>
      <c r="B27" s="34"/>
      <c r="F27" s="18"/>
      <c r="G27" s="17">
        <f>-(G26-G25)/G26</f>
        <v>5.5555555555556347E-3</v>
      </c>
      <c r="H27" s="17">
        <f>-(H26-H25)/H26</f>
        <v>0.1</v>
      </c>
      <c r="I27" s="17">
        <f t="shared" ref="I27:AQ27" si="2">-(I26-I25)/I26</f>
        <v>-5.0684931506849315E-2</v>
      </c>
      <c r="J27" s="17">
        <f t="shared" si="2"/>
        <v>-1.3157894736842105E-2</v>
      </c>
      <c r="K27" s="17">
        <f t="shared" si="2"/>
        <v>4.5161290322580601E-2</v>
      </c>
      <c r="L27" s="17">
        <f t="shared" si="2"/>
        <v>-1.951219512195115E-2</v>
      </c>
      <c r="M27" s="17">
        <f t="shared" si="2"/>
        <v>1.2195121951219686E-2</v>
      </c>
      <c r="N27" s="17">
        <f t="shared" si="2"/>
        <v>4.7727272727272729E-2</v>
      </c>
      <c r="O27" s="17">
        <f t="shared" si="2"/>
        <v>-2.2800000000000011E-2</v>
      </c>
      <c r="P27" s="17">
        <f t="shared" si="2"/>
        <v>-2.9976580796252955E-2</v>
      </c>
      <c r="Q27" s="17">
        <f t="shared" si="2"/>
        <v>0.14993939393939398</v>
      </c>
      <c r="R27" s="17">
        <f t="shared" si="2"/>
        <v>-0.46721311475409832</v>
      </c>
      <c r="S27" s="17">
        <f t="shared" si="2"/>
        <v>-0.43636363636363634</v>
      </c>
      <c r="T27" s="17">
        <f t="shared" si="2"/>
        <v>-9.0909090909090856E-2</v>
      </c>
      <c r="U27" s="17">
        <f t="shared" si="2"/>
        <v>-0.28934426229508192</v>
      </c>
      <c r="V27" s="17">
        <f t="shared" si="2"/>
        <v>0.12072463768115936</v>
      </c>
      <c r="W27" s="17">
        <f t="shared" si="2"/>
        <v>0</v>
      </c>
      <c r="X27" s="17">
        <f t="shared" si="2"/>
        <v>-0.15624999999999992</v>
      </c>
      <c r="Y27" s="17">
        <f t="shared" si="2"/>
        <v>-0.40625</v>
      </c>
      <c r="Z27" s="17">
        <f t="shared" si="2"/>
        <v>-0.33333333333333331</v>
      </c>
      <c r="AA27" s="17">
        <f t="shared" si="2"/>
        <v>-0.33333333333333331</v>
      </c>
      <c r="AB27" s="17">
        <f t="shared" si="2"/>
        <v>-0.36363636363636359</v>
      </c>
      <c r="AC27" s="17">
        <f t="shared" si="2"/>
        <v>-0.316</v>
      </c>
      <c r="AD27" s="17">
        <f t="shared" si="2"/>
        <v>-0.81578947368421051</v>
      </c>
      <c r="AE27" s="17"/>
      <c r="AF27" s="17">
        <f t="shared" si="2"/>
        <v>-0.89458689458689455</v>
      </c>
      <c r="AG27" s="17">
        <f t="shared" si="2"/>
        <v>-0.11538461538461536</v>
      </c>
      <c r="AH27" s="17">
        <f t="shared" si="2"/>
        <v>-0.38775510204081637</v>
      </c>
      <c r="AI27" s="17"/>
      <c r="AJ27" s="17">
        <f t="shared" si="2"/>
        <v>2.8205128205128174E-2</v>
      </c>
      <c r="AK27" s="17">
        <f t="shared" si="2"/>
        <v>-0.11392405063291149</v>
      </c>
      <c r="AL27" s="17">
        <f t="shared" si="2"/>
        <v>-0.23076923076923084</v>
      </c>
      <c r="AM27" s="17">
        <f t="shared" si="2"/>
        <v>-0.14396887159533076</v>
      </c>
      <c r="AN27" s="17">
        <f t="shared" si="2"/>
        <v>-0.63768115942028991</v>
      </c>
      <c r="AO27" s="17">
        <f t="shared" si="2"/>
        <v>-4.216867469879524E-2</v>
      </c>
      <c r="AP27" s="17">
        <f t="shared" si="2"/>
        <v>3.0769230769230795E-2</v>
      </c>
      <c r="AQ27" s="17">
        <f t="shared" si="2"/>
        <v>8.6363636363636365E-2</v>
      </c>
      <c r="AR27" s="35"/>
      <c r="AS27" s="35"/>
      <c r="AT27" s="37"/>
      <c r="AU27" s="35"/>
      <c r="AV27" s="35"/>
      <c r="AW27" s="35"/>
      <c r="AX27" s="37"/>
      <c r="AY27" s="35"/>
      <c r="AZ27" s="35"/>
      <c r="BA27" s="35"/>
      <c r="BB27" s="37"/>
      <c r="BC27" s="37"/>
      <c r="BD27" s="35"/>
      <c r="BE27" s="35"/>
      <c r="BF27" s="35"/>
      <c r="BG27" s="35"/>
      <c r="BH27" s="35"/>
      <c r="BI27" s="35"/>
      <c r="BJ27" s="37"/>
      <c r="BK27" s="35"/>
      <c r="BL27" s="37"/>
      <c r="BM27" s="37"/>
      <c r="BN27" s="35"/>
      <c r="BO27" s="37"/>
      <c r="BP27" s="37"/>
      <c r="BQ27" s="37"/>
    </row>
    <row r="28" spans="1:69" s="37" customFormat="1" ht="15" customHeight="1" x14ac:dyDescent="0.25">
      <c r="A28" s="19" t="s">
        <v>55</v>
      </c>
      <c r="B28" s="36">
        <v>62739</v>
      </c>
      <c r="F28" s="8" t="s">
        <v>108</v>
      </c>
      <c r="G28" s="7">
        <v>0.9</v>
      </c>
      <c r="H28" s="7">
        <v>172.1</v>
      </c>
      <c r="I28" s="7">
        <v>215.3</v>
      </c>
      <c r="J28" s="7">
        <v>366</v>
      </c>
      <c r="K28" s="7">
        <v>1.9</v>
      </c>
      <c r="L28" s="7">
        <v>219.7</v>
      </c>
      <c r="M28" s="7">
        <v>51.7</v>
      </c>
      <c r="N28" s="7">
        <v>1611</v>
      </c>
      <c r="O28" s="7">
        <v>7.42</v>
      </c>
      <c r="P28" s="7">
        <v>66.599999999999994</v>
      </c>
      <c r="Q28" s="7">
        <v>20.7</v>
      </c>
      <c r="R28" s="7">
        <v>3.6</v>
      </c>
      <c r="S28" s="7">
        <v>18</v>
      </c>
      <c r="T28" s="7">
        <v>0.9</v>
      </c>
      <c r="U28" s="7">
        <v>9.1</v>
      </c>
      <c r="V28" s="7">
        <v>0.3</v>
      </c>
      <c r="W28" s="7">
        <v>106</v>
      </c>
      <c r="X28" s="7">
        <v>0.35</v>
      </c>
      <c r="Y28" s="7">
        <v>0.10100000000000001</v>
      </c>
      <c r="Z28" s="7">
        <v>14</v>
      </c>
      <c r="AA28" s="7">
        <v>245</v>
      </c>
      <c r="AB28" s="7">
        <v>2.9</v>
      </c>
      <c r="AC28" s="7">
        <v>271</v>
      </c>
      <c r="AD28" s="7">
        <v>8.7999999999999995E-2</v>
      </c>
      <c r="AE28" s="7" t="s">
        <v>32</v>
      </c>
      <c r="AF28" s="7">
        <v>3.21</v>
      </c>
      <c r="AG28" s="7">
        <v>5.0000000000000001E-3</v>
      </c>
      <c r="AH28" s="7">
        <v>0.05</v>
      </c>
      <c r="AI28" s="7" t="s">
        <v>35</v>
      </c>
      <c r="AJ28" s="7">
        <v>0.33</v>
      </c>
      <c r="AK28" s="7">
        <v>17.600000000000001</v>
      </c>
      <c r="AL28" s="7">
        <v>0.1</v>
      </c>
      <c r="AM28" s="7" t="s">
        <v>41</v>
      </c>
      <c r="AN28" s="7">
        <v>9</v>
      </c>
      <c r="AO28" s="7" t="s">
        <v>34</v>
      </c>
      <c r="AP28" s="7">
        <v>0.3</v>
      </c>
      <c r="AQ28" s="7" t="s">
        <v>81</v>
      </c>
    </row>
    <row r="29" spans="1:69" s="37" customFormat="1" ht="15" customHeight="1" x14ac:dyDescent="0.25">
      <c r="A29" s="31" t="s">
        <v>48</v>
      </c>
      <c r="F29" s="8"/>
      <c r="G29" s="11">
        <v>0.82</v>
      </c>
      <c r="H29" s="11">
        <v>173</v>
      </c>
      <c r="I29" s="11">
        <v>232</v>
      </c>
      <c r="J29" s="7">
        <v>374</v>
      </c>
      <c r="K29" s="11">
        <v>1.976</v>
      </c>
      <c r="L29" s="11">
        <v>223</v>
      </c>
      <c r="M29" s="7">
        <v>51.2</v>
      </c>
      <c r="N29" s="7">
        <v>1680</v>
      </c>
      <c r="O29" s="12">
        <v>7.1</v>
      </c>
      <c r="P29" s="7">
        <v>65.3</v>
      </c>
      <c r="Q29" s="7">
        <v>22.6</v>
      </c>
      <c r="R29" s="11">
        <v>3.78</v>
      </c>
      <c r="S29" s="24">
        <v>17.399999999999999</v>
      </c>
      <c r="T29" s="11">
        <v>0.87</v>
      </c>
      <c r="U29" s="7">
        <v>8.5</v>
      </c>
      <c r="V29" s="11">
        <v>0.25900000000000001</v>
      </c>
      <c r="W29" s="7">
        <v>100</v>
      </c>
      <c r="X29" s="12">
        <v>0.32700000000000001</v>
      </c>
      <c r="Y29" s="13">
        <v>0.10639999999999999</v>
      </c>
      <c r="Z29" s="7">
        <v>14</v>
      </c>
      <c r="AA29" s="7">
        <v>260</v>
      </c>
      <c r="AB29" s="11">
        <v>2.85</v>
      </c>
      <c r="AC29" s="7">
        <v>270</v>
      </c>
      <c r="AD29" s="7">
        <v>7.2999999999999995E-2</v>
      </c>
      <c r="AE29" s="7" t="s">
        <v>32</v>
      </c>
      <c r="AF29" s="7">
        <v>3.16</v>
      </c>
      <c r="AG29" s="13">
        <v>8.0000000000000004E-4</v>
      </c>
      <c r="AH29" s="12">
        <v>4.9000000000000002E-2</v>
      </c>
      <c r="AI29" s="12">
        <v>5.8000000000000003E-2</v>
      </c>
      <c r="AJ29" s="7">
        <v>0.36</v>
      </c>
      <c r="AK29" s="7">
        <v>16.5</v>
      </c>
      <c r="AL29" s="11">
        <v>0.10100000000000001</v>
      </c>
      <c r="AM29" s="7" t="s">
        <v>120</v>
      </c>
      <c r="AN29" s="24">
        <v>9.01</v>
      </c>
      <c r="AO29" s="11">
        <v>0.51</v>
      </c>
      <c r="AP29" s="11">
        <v>0.33</v>
      </c>
      <c r="AQ29" s="24"/>
    </row>
    <row r="30" spans="1:69" s="31" customFormat="1" ht="15" customHeight="1" x14ac:dyDescent="0.25">
      <c r="A30" s="39" t="s">
        <v>49</v>
      </c>
      <c r="F30" s="18"/>
      <c r="G30" s="17">
        <f>-(G29-G28)/G29</f>
        <v>9.7560975609756184E-2</v>
      </c>
      <c r="H30" s="17">
        <f>-(H29-H28)/H29</f>
        <v>-5.2023121387283567E-3</v>
      </c>
      <c r="I30" s="17">
        <f t="shared" ref="I30:AD30" si="3">-(I29-I28)/I29</f>
        <v>-7.1982758620689605E-2</v>
      </c>
      <c r="J30" s="17">
        <f t="shared" si="3"/>
        <v>-2.1390374331550801E-2</v>
      </c>
      <c r="K30" s="17">
        <f t="shared" si="3"/>
        <v>-3.8461538461538498E-2</v>
      </c>
      <c r="L30" s="17">
        <f t="shared" si="3"/>
        <v>-1.4798206278026957E-2</v>
      </c>
      <c r="M30" s="17">
        <f t="shared" si="3"/>
        <v>9.765625E-3</v>
      </c>
      <c r="N30" s="17">
        <f t="shared" si="3"/>
        <v>-4.1071428571428571E-2</v>
      </c>
      <c r="O30" s="17">
        <f t="shared" si="3"/>
        <v>4.5070422535211312E-2</v>
      </c>
      <c r="P30" s="17">
        <f t="shared" si="3"/>
        <v>1.9908116385911136E-2</v>
      </c>
      <c r="Q30" s="17">
        <f t="shared" si="3"/>
        <v>-8.407079646017708E-2</v>
      </c>
      <c r="R30" s="17">
        <f t="shared" si="3"/>
        <v>-4.7619047619047547E-2</v>
      </c>
      <c r="S30" s="17">
        <f t="shared" si="3"/>
        <v>3.4482758620689738E-2</v>
      </c>
      <c r="T30" s="17">
        <f t="shared" si="3"/>
        <v>3.4482758620689689E-2</v>
      </c>
      <c r="U30" s="17">
        <f t="shared" si="3"/>
        <v>7.0588235294117604E-2</v>
      </c>
      <c r="V30" s="17">
        <f t="shared" si="3"/>
        <v>0.15830115830115823</v>
      </c>
      <c r="W30" s="17">
        <f t="shared" si="3"/>
        <v>0.06</v>
      </c>
      <c r="X30" s="17">
        <f t="shared" si="3"/>
        <v>7.0336391437308757E-2</v>
      </c>
      <c r="Y30" s="17">
        <f t="shared" si="3"/>
        <v>-5.0751879699248013E-2</v>
      </c>
      <c r="Z30" s="17">
        <f t="shared" si="3"/>
        <v>0</v>
      </c>
      <c r="AA30" s="17">
        <f t="shared" si="3"/>
        <v>-5.7692307692307696E-2</v>
      </c>
      <c r="AB30" s="17">
        <f t="shared" si="3"/>
        <v>1.7543859649122744E-2</v>
      </c>
      <c r="AC30" s="17">
        <f t="shared" si="3"/>
        <v>3.7037037037037038E-3</v>
      </c>
      <c r="AD30" s="17">
        <f t="shared" si="3"/>
        <v>0.20547945205479454</v>
      </c>
      <c r="AE30" s="17"/>
      <c r="AF30" s="17">
        <f t="shared" ref="AF30:AH30" si="4">-(AF29-AF28)/AF29</f>
        <v>1.5822784810126524E-2</v>
      </c>
      <c r="AG30" s="17">
        <f t="shared" si="4"/>
        <v>5.2499999999999991</v>
      </c>
      <c r="AH30" s="17">
        <f t="shared" si="4"/>
        <v>2.0408163265306138E-2</v>
      </c>
      <c r="AI30" s="17"/>
      <c r="AJ30" s="17"/>
      <c r="AK30" s="17">
        <f t="shared" ref="AK30:AL30" si="5">-(AK29-AK28)/AK29</f>
        <v>6.6666666666666749E-2</v>
      </c>
      <c r="AL30" s="17">
        <f t="shared" si="5"/>
        <v>-9.9009900990099098E-3</v>
      </c>
      <c r="AM30" s="17"/>
      <c r="AN30" s="17">
        <f t="shared" ref="AN30" si="6">-(AN29-AN28)/AN29</f>
        <v>-1.1098779134294991E-3</v>
      </c>
      <c r="AO30" s="17"/>
      <c r="AP30" s="17">
        <f t="shared" ref="AP30" si="7">-(AP29-AP28)/AP29</f>
        <v>-9.0909090909090981E-2</v>
      </c>
      <c r="AQ30" s="17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</row>
    <row r="31" spans="1:69" s="31" customFormat="1" ht="15" customHeight="1" x14ac:dyDescent="0.25">
      <c r="A31" s="66" t="s">
        <v>56</v>
      </c>
      <c r="F31" s="18"/>
      <c r="G31" s="1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</row>
    <row r="32" spans="1:69" s="31" customFormat="1" ht="15" customHeight="1" x14ac:dyDescent="0.25">
      <c r="A32" s="32" t="s">
        <v>38</v>
      </c>
      <c r="F32" s="18"/>
      <c r="G32" s="1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</row>
    <row r="33" spans="1:69" s="37" customFormat="1" ht="15" customHeight="1" x14ac:dyDescent="0.25">
      <c r="A33" s="37" t="s">
        <v>177</v>
      </c>
      <c r="F33" s="8" t="s">
        <v>108</v>
      </c>
      <c r="G33" s="7">
        <v>15.1</v>
      </c>
      <c r="H33" s="7">
        <v>157.80000000000001</v>
      </c>
      <c r="I33" s="7">
        <v>153</v>
      </c>
      <c r="J33" s="7">
        <v>350</v>
      </c>
      <c r="K33" s="7">
        <v>1.9</v>
      </c>
      <c r="L33" s="11">
        <v>71</v>
      </c>
      <c r="M33" s="7">
        <v>12.7</v>
      </c>
      <c r="N33" s="7">
        <v>855</v>
      </c>
      <c r="O33" s="7">
        <v>2.61</v>
      </c>
      <c r="P33" s="7">
        <v>46.3</v>
      </c>
      <c r="Q33" s="7">
        <v>65.900000000000006</v>
      </c>
      <c r="R33" s="7">
        <v>7.7</v>
      </c>
      <c r="S33" s="7">
        <v>68</v>
      </c>
      <c r="T33" s="11">
        <v>3</v>
      </c>
      <c r="U33" s="7">
        <v>8.1999999999999993</v>
      </c>
      <c r="V33" s="7">
        <v>13.4</v>
      </c>
      <c r="W33" s="7">
        <v>42</v>
      </c>
      <c r="X33" s="7">
        <v>1.04</v>
      </c>
      <c r="Y33" s="7">
        <v>7.0999999999999994E-2</v>
      </c>
      <c r="Z33" s="7">
        <v>18</v>
      </c>
      <c r="AA33" s="7">
        <v>54</v>
      </c>
      <c r="AB33" s="7">
        <v>0.75</v>
      </c>
      <c r="AC33" s="7">
        <v>420</v>
      </c>
      <c r="AD33" s="7">
        <v>7.8E-2</v>
      </c>
      <c r="AE33" s="7" t="s">
        <v>32</v>
      </c>
      <c r="AF33" s="12">
        <v>1</v>
      </c>
      <c r="AG33" s="7">
        <v>6.6000000000000003E-2</v>
      </c>
      <c r="AH33" s="7">
        <v>0.32</v>
      </c>
      <c r="AI33" s="11">
        <v>3.3</v>
      </c>
      <c r="AJ33" s="12">
        <v>0.27</v>
      </c>
      <c r="AK33" s="7">
        <v>2.8</v>
      </c>
      <c r="AL33" s="7">
        <v>5.6</v>
      </c>
      <c r="AM33" s="7">
        <v>0.28999999999999998</v>
      </c>
      <c r="AN33" s="7">
        <v>4</v>
      </c>
      <c r="AO33" s="7">
        <v>2.2000000000000002</v>
      </c>
      <c r="AP33" s="7">
        <v>4.7</v>
      </c>
      <c r="AQ33" s="7" t="s">
        <v>81</v>
      </c>
    </row>
    <row r="34" spans="1:69" s="37" customFormat="1" ht="15" customHeight="1" x14ac:dyDescent="0.25">
      <c r="A34" s="31" t="s">
        <v>48</v>
      </c>
      <c r="F34" s="8"/>
      <c r="G34" s="7">
        <v>13.6</v>
      </c>
      <c r="H34" s="11">
        <v>154.61000000000001</v>
      </c>
      <c r="I34" s="24">
        <v>150.55000000000001</v>
      </c>
      <c r="J34" s="7">
        <v>370</v>
      </c>
      <c r="K34" s="11">
        <v>2.02</v>
      </c>
      <c r="L34" s="11">
        <v>74.599999999999994</v>
      </c>
      <c r="M34" s="7">
        <v>12.9</v>
      </c>
      <c r="N34" s="7">
        <v>875</v>
      </c>
      <c r="O34" s="12">
        <v>2.7187999999999999</v>
      </c>
      <c r="P34" s="7">
        <v>46.2</v>
      </c>
      <c r="Q34" s="7">
        <v>91.9</v>
      </c>
      <c r="R34" s="7">
        <v>7.5</v>
      </c>
      <c r="S34" s="24">
        <v>67.099999999999994</v>
      </c>
      <c r="T34" s="11">
        <v>2.62</v>
      </c>
      <c r="U34" s="11">
        <v>9</v>
      </c>
      <c r="V34" s="11">
        <v>11.65</v>
      </c>
      <c r="W34" s="7">
        <v>43</v>
      </c>
      <c r="X34" s="12">
        <v>1.0625</v>
      </c>
      <c r="Y34" s="13">
        <v>7.6499999999999999E-2</v>
      </c>
      <c r="Z34" s="24">
        <v>17.5</v>
      </c>
      <c r="AA34" s="24">
        <v>54.6</v>
      </c>
      <c r="AB34" s="12">
        <v>0.77500000000000002</v>
      </c>
      <c r="AC34" s="7">
        <v>412</v>
      </c>
      <c r="AD34" s="13">
        <v>8.1699999999999995E-2</v>
      </c>
      <c r="AE34" s="7">
        <v>7</v>
      </c>
      <c r="AF34" s="12">
        <v>1.0259</v>
      </c>
      <c r="AG34" s="7">
        <v>6.7000000000000004E-2</v>
      </c>
      <c r="AH34" s="12">
        <v>0.33800000000000002</v>
      </c>
      <c r="AI34" s="11">
        <v>3.32</v>
      </c>
      <c r="AJ34" s="12">
        <v>0.3</v>
      </c>
      <c r="AK34" s="7">
        <v>2.8</v>
      </c>
      <c r="AL34" s="7">
        <v>5.0999999999999996</v>
      </c>
      <c r="AM34" s="7">
        <v>0.28999999999999998</v>
      </c>
      <c r="AN34" s="24">
        <v>4.3</v>
      </c>
      <c r="AO34" s="7">
        <v>2.2999999999999998</v>
      </c>
      <c r="AP34" s="11">
        <v>5.01</v>
      </c>
      <c r="AQ34" s="7"/>
    </row>
    <row r="35" spans="1:69" s="37" customFormat="1" ht="15" customHeight="1" x14ac:dyDescent="0.25">
      <c r="A35" s="39" t="s">
        <v>49</v>
      </c>
      <c r="F35" s="8"/>
      <c r="G35" s="17">
        <f>-(G34-G33)/G34</f>
        <v>0.11029411764705882</v>
      </c>
      <c r="H35" s="17">
        <f>-(H34-H33)/H34</f>
        <v>2.0632559342862671E-2</v>
      </c>
      <c r="I35" s="17">
        <f t="shared" ref="I35:AP35" si="8">-(I34-I33)/I34</f>
        <v>1.6273663234805634E-2</v>
      </c>
      <c r="J35" s="17">
        <f t="shared" si="8"/>
        <v>-5.4054054054054057E-2</v>
      </c>
      <c r="K35" s="17">
        <f t="shared" si="8"/>
        <v>-5.9405940594059459E-2</v>
      </c>
      <c r="L35" s="17">
        <f t="shared" si="8"/>
        <v>-4.8257372654155424E-2</v>
      </c>
      <c r="M35" s="17">
        <f t="shared" si="8"/>
        <v>-1.5503875968992331E-2</v>
      </c>
      <c r="N35" s="17">
        <f t="shared" si="8"/>
        <v>-2.2857142857142857E-2</v>
      </c>
      <c r="O35" s="17">
        <f t="shared" si="8"/>
        <v>-4.0017654847726944E-2</v>
      </c>
      <c r="P35" s="17">
        <f t="shared" si="8"/>
        <v>2.1645021645020413E-3</v>
      </c>
      <c r="Q35" s="17">
        <f t="shared" si="8"/>
        <v>-0.2829162132752992</v>
      </c>
      <c r="R35" s="17">
        <f t="shared" si="8"/>
        <v>2.6666666666666689E-2</v>
      </c>
      <c r="S35" s="17">
        <f t="shared" si="8"/>
        <v>1.3412816691505302E-2</v>
      </c>
      <c r="T35" s="17">
        <f t="shared" si="8"/>
        <v>0.14503816793893126</v>
      </c>
      <c r="U35" s="17">
        <f t="shared" si="8"/>
        <v>-8.8888888888888962E-2</v>
      </c>
      <c r="V35" s="17">
        <f t="shared" si="8"/>
        <v>0.15021459227467809</v>
      </c>
      <c r="W35" s="17">
        <f t="shared" si="8"/>
        <v>-2.3255813953488372E-2</v>
      </c>
      <c r="X35" s="17">
        <f t="shared" si="8"/>
        <v>-2.1176470588235262E-2</v>
      </c>
      <c r="Y35" s="17">
        <f t="shared" si="8"/>
        <v>-7.1895424836601371E-2</v>
      </c>
      <c r="Z35" s="17">
        <f t="shared" si="8"/>
        <v>2.8571428571428571E-2</v>
      </c>
      <c r="AA35" s="17">
        <f t="shared" si="8"/>
        <v>-1.0989010989011014E-2</v>
      </c>
      <c r="AB35" s="17">
        <f t="shared" si="8"/>
        <v>-3.2258064516129059E-2</v>
      </c>
      <c r="AC35" s="17">
        <f t="shared" si="8"/>
        <v>1.9417475728155338E-2</v>
      </c>
      <c r="AD35" s="17">
        <f t="shared" si="8"/>
        <v>-4.5287637698898348E-2</v>
      </c>
      <c r="AE35" s="17"/>
      <c r="AF35" s="17">
        <f t="shared" si="8"/>
        <v>-2.5246125353348314E-2</v>
      </c>
      <c r="AG35" s="17">
        <f t="shared" si="8"/>
        <v>-1.492537313432837E-2</v>
      </c>
      <c r="AH35" s="17">
        <f t="shared" si="8"/>
        <v>-5.3254437869822528E-2</v>
      </c>
      <c r="AI35" s="17">
        <f t="shared" si="8"/>
        <v>-6.0240963855421742E-3</v>
      </c>
      <c r="AJ35" s="17">
        <f t="shared" si="8"/>
        <v>-9.9999999999999908E-2</v>
      </c>
      <c r="AK35" s="17">
        <f t="shared" si="8"/>
        <v>0</v>
      </c>
      <c r="AL35" s="17">
        <f t="shared" si="8"/>
        <v>9.8039215686274522E-2</v>
      </c>
      <c r="AM35" s="17">
        <f t="shared" si="8"/>
        <v>0</v>
      </c>
      <c r="AN35" s="17">
        <f t="shared" si="8"/>
        <v>-6.9767441860465074E-2</v>
      </c>
      <c r="AO35" s="17">
        <f t="shared" si="8"/>
        <v>-4.3478260869565064E-2</v>
      </c>
      <c r="AP35" s="17">
        <f t="shared" si="8"/>
        <v>-6.1876247504989948E-2</v>
      </c>
      <c r="AQ35" s="17"/>
      <c r="BB35" s="35"/>
      <c r="BC35" s="35"/>
    </row>
    <row r="36" spans="1:69" s="37" customFormat="1" ht="15" customHeight="1" x14ac:dyDescent="0.25">
      <c r="A36" s="37" t="s">
        <v>39</v>
      </c>
      <c r="F36" s="8" t="s">
        <v>108</v>
      </c>
      <c r="G36" s="7">
        <v>1.5</v>
      </c>
      <c r="H36" s="7">
        <v>709.7</v>
      </c>
      <c r="I36" s="7">
        <v>14.2</v>
      </c>
      <c r="J36" s="7">
        <v>31</v>
      </c>
      <c r="K36" s="7">
        <v>0.3</v>
      </c>
      <c r="L36" s="11">
        <v>388.8</v>
      </c>
      <c r="M36" s="11">
        <v>53</v>
      </c>
      <c r="N36" s="7">
        <v>418</v>
      </c>
      <c r="O36" s="7">
        <v>21.5</v>
      </c>
      <c r="P36" s="7">
        <v>11.1</v>
      </c>
      <c r="Q36" s="7">
        <v>54.1</v>
      </c>
      <c r="R36" s="7">
        <v>9.3000000000000007</v>
      </c>
      <c r="S36" s="7">
        <v>4</v>
      </c>
      <c r="T36" s="7" t="s">
        <v>35</v>
      </c>
      <c r="U36" s="7">
        <v>0.3</v>
      </c>
      <c r="V36" s="7">
        <v>0.2</v>
      </c>
      <c r="W36" s="7">
        <v>300</v>
      </c>
      <c r="X36" s="7">
        <v>0.03</v>
      </c>
      <c r="Y36" s="7">
        <v>2.8000000000000001E-2</v>
      </c>
      <c r="Z36" s="7">
        <v>7</v>
      </c>
      <c r="AA36" s="7">
        <v>793</v>
      </c>
      <c r="AB36" s="7">
        <v>0.09</v>
      </c>
      <c r="AC36" s="7">
        <v>148</v>
      </c>
      <c r="AD36" s="7">
        <v>0.10199999999999999</v>
      </c>
      <c r="AE36" s="7" t="s">
        <v>32</v>
      </c>
      <c r="AF36" s="7">
        <v>3.22</v>
      </c>
      <c r="AG36" s="7">
        <v>2.3E-2</v>
      </c>
      <c r="AH36" s="12">
        <v>0.06</v>
      </c>
      <c r="AI36" s="7" t="s">
        <v>35</v>
      </c>
      <c r="AJ36" s="7" t="s">
        <v>36</v>
      </c>
      <c r="AK36" s="7">
        <v>77.8</v>
      </c>
      <c r="AL36" s="7" t="s">
        <v>35</v>
      </c>
      <c r="AM36" s="7" t="s">
        <v>41</v>
      </c>
      <c r="AN36" s="7">
        <v>13</v>
      </c>
      <c r="AO36" s="7">
        <v>0.5</v>
      </c>
      <c r="AP36" s="7" t="s">
        <v>37</v>
      </c>
      <c r="AQ36" s="7" t="s">
        <v>81</v>
      </c>
    </row>
    <row r="37" spans="1:69" s="37" customFormat="1" ht="15" customHeight="1" x14ac:dyDescent="0.25">
      <c r="A37" s="31" t="s">
        <v>48</v>
      </c>
      <c r="F37" s="8"/>
      <c r="G37" s="7">
        <v>1.6</v>
      </c>
      <c r="H37" s="11">
        <v>709</v>
      </c>
      <c r="I37" s="7">
        <v>14.3</v>
      </c>
      <c r="J37" s="24">
        <v>31.4</v>
      </c>
      <c r="K37" s="11">
        <v>0.26</v>
      </c>
      <c r="L37" s="11">
        <v>381</v>
      </c>
      <c r="M37" s="11">
        <v>52</v>
      </c>
      <c r="N37" s="7">
        <v>400</v>
      </c>
      <c r="O37" s="11">
        <v>23.51</v>
      </c>
      <c r="P37" s="7">
        <v>10.3</v>
      </c>
      <c r="Q37" s="11">
        <v>53</v>
      </c>
      <c r="R37" s="7">
        <v>10.7</v>
      </c>
      <c r="S37" s="24">
        <v>3.5</v>
      </c>
      <c r="T37" s="11">
        <v>0.03</v>
      </c>
      <c r="U37" s="11">
        <v>0.32</v>
      </c>
      <c r="V37" s="11">
        <v>0.26</v>
      </c>
      <c r="W37" s="7">
        <v>303</v>
      </c>
      <c r="X37" s="12">
        <v>3.5999999999999997E-2</v>
      </c>
      <c r="Y37" s="7">
        <v>2.9000000000000001E-2</v>
      </c>
      <c r="Z37" s="24">
        <v>7.06</v>
      </c>
      <c r="AA37" s="7">
        <v>849</v>
      </c>
      <c r="AB37" s="12">
        <v>9.5000000000000001E-2</v>
      </c>
      <c r="AC37" s="7">
        <v>148</v>
      </c>
      <c r="AD37" s="13">
        <v>9.8400000000000001E-2</v>
      </c>
      <c r="AE37" s="7" t="s">
        <v>73</v>
      </c>
      <c r="AF37" s="7">
        <v>3.13</v>
      </c>
      <c r="AG37" s="13">
        <v>0.02</v>
      </c>
      <c r="AH37" s="12">
        <v>5.2999999999999999E-2</v>
      </c>
      <c r="AI37" s="7" t="s">
        <v>73</v>
      </c>
      <c r="AJ37" s="7">
        <v>0.01</v>
      </c>
      <c r="AK37" s="11">
        <v>78</v>
      </c>
      <c r="AL37" s="12">
        <v>7.1999999999999995E-2</v>
      </c>
      <c r="AM37" s="12">
        <v>4.3999999999999997E-2</v>
      </c>
      <c r="AN37" s="24">
        <v>12.4</v>
      </c>
      <c r="AO37" s="11">
        <v>0.78</v>
      </c>
      <c r="AP37" s="11">
        <v>7.0000000000000007E-2</v>
      </c>
      <c r="AQ37" s="7"/>
    </row>
    <row r="38" spans="1:69" s="37" customFormat="1" ht="15" customHeight="1" x14ac:dyDescent="0.25">
      <c r="A38" s="39" t="s">
        <v>49</v>
      </c>
      <c r="F38" s="8"/>
      <c r="G38" s="17">
        <f>-(G37-G36)/G37</f>
        <v>-6.2500000000000056E-2</v>
      </c>
      <c r="H38" s="17">
        <f>-(H37-H36)/H37</f>
        <v>9.8730606488017705E-4</v>
      </c>
      <c r="I38" s="17">
        <f t="shared" ref="I38:AO38" si="9">-(I37-I36)/I37</f>
        <v>-6.9930069930070919E-3</v>
      </c>
      <c r="J38" s="17">
        <f t="shared" si="9"/>
        <v>-1.2738853503184669E-2</v>
      </c>
      <c r="K38" s="17">
        <f t="shared" si="9"/>
        <v>0.15384615384615377</v>
      </c>
      <c r="L38" s="17">
        <f t="shared" si="9"/>
        <v>2.0472440944881921E-2</v>
      </c>
      <c r="M38" s="17">
        <f t="shared" si="9"/>
        <v>1.9230769230769232E-2</v>
      </c>
      <c r="N38" s="17">
        <f t="shared" si="9"/>
        <v>4.4999999999999998E-2</v>
      </c>
      <c r="O38" s="17">
        <f t="shared" si="9"/>
        <v>-8.5495533815397762E-2</v>
      </c>
      <c r="P38" s="17">
        <f t="shared" si="9"/>
        <v>7.7669902912621255E-2</v>
      </c>
      <c r="Q38" s="17">
        <f t="shared" si="9"/>
        <v>2.0754716981132102E-2</v>
      </c>
      <c r="R38" s="17">
        <f t="shared" si="9"/>
        <v>-0.13084112149532698</v>
      </c>
      <c r="S38" s="17">
        <f t="shared" si="9"/>
        <v>0.14285714285714285</v>
      </c>
      <c r="T38" s="17"/>
      <c r="U38" s="17">
        <f t="shared" si="9"/>
        <v>-6.2500000000000056E-2</v>
      </c>
      <c r="V38" s="17">
        <f t="shared" si="9"/>
        <v>-0.23076923076923075</v>
      </c>
      <c r="W38" s="17">
        <f t="shared" si="9"/>
        <v>-9.9009900990099011E-3</v>
      </c>
      <c r="X38" s="17">
        <f t="shared" si="9"/>
        <v>-0.16666666666666663</v>
      </c>
      <c r="Y38" s="17">
        <f t="shared" si="9"/>
        <v>-3.4482758620689682E-2</v>
      </c>
      <c r="Z38" s="17">
        <f t="shared" si="9"/>
        <v>-8.4985835694050445E-3</v>
      </c>
      <c r="AA38" s="17">
        <f t="shared" si="9"/>
        <v>-6.5959952885747936E-2</v>
      </c>
      <c r="AB38" s="17">
        <f t="shared" si="9"/>
        <v>-5.2631578947368467E-2</v>
      </c>
      <c r="AC38" s="17">
        <f t="shared" si="9"/>
        <v>0</v>
      </c>
      <c r="AD38" s="17">
        <f t="shared" si="9"/>
        <v>3.6585365853658458E-2</v>
      </c>
      <c r="AE38" s="17"/>
      <c r="AF38" s="17">
        <f t="shared" si="9"/>
        <v>2.8753993610223738E-2</v>
      </c>
      <c r="AG38" s="17">
        <f t="shared" si="9"/>
        <v>0.14999999999999997</v>
      </c>
      <c r="AH38" s="17">
        <f t="shared" si="9"/>
        <v>0.13207547169811321</v>
      </c>
      <c r="AI38" s="17"/>
      <c r="AJ38" s="17"/>
      <c r="AK38" s="17">
        <f t="shared" si="9"/>
        <v>-2.5641025641026005E-3</v>
      </c>
      <c r="AL38" s="17"/>
      <c r="AM38" s="17"/>
      <c r="AN38" s="17">
        <f t="shared" si="9"/>
        <v>4.8387096774193519E-2</v>
      </c>
      <c r="AO38" s="17">
        <f t="shared" si="9"/>
        <v>-0.35897435897435898</v>
      </c>
      <c r="AP38" s="17"/>
      <c r="AQ38" s="17"/>
      <c r="BB38" s="35"/>
      <c r="BC38" s="35"/>
    </row>
    <row r="39" spans="1:69" s="37" customFormat="1" ht="15" customHeight="1" x14ac:dyDescent="0.25">
      <c r="A39" s="37" t="s">
        <v>178</v>
      </c>
      <c r="F39" s="8" t="s">
        <v>108</v>
      </c>
      <c r="G39" s="7" t="s">
        <v>81</v>
      </c>
      <c r="H39" s="7" t="s">
        <v>81</v>
      </c>
      <c r="I39" s="7" t="s">
        <v>81</v>
      </c>
      <c r="J39" s="7" t="s">
        <v>81</v>
      </c>
      <c r="K39" s="7" t="s">
        <v>81</v>
      </c>
      <c r="L39" s="7" t="s">
        <v>81</v>
      </c>
      <c r="M39" s="7" t="s">
        <v>81</v>
      </c>
      <c r="N39" s="7" t="s">
        <v>81</v>
      </c>
      <c r="O39" s="7" t="s">
        <v>81</v>
      </c>
      <c r="P39" s="7" t="s">
        <v>81</v>
      </c>
      <c r="Q39" s="7" t="s">
        <v>81</v>
      </c>
      <c r="R39" s="7" t="s">
        <v>81</v>
      </c>
      <c r="S39" s="7" t="s">
        <v>81</v>
      </c>
      <c r="T39" s="7" t="s">
        <v>81</v>
      </c>
      <c r="U39" s="7" t="s">
        <v>81</v>
      </c>
      <c r="V39" s="7" t="s">
        <v>81</v>
      </c>
      <c r="W39" s="7" t="s">
        <v>81</v>
      </c>
      <c r="X39" s="7" t="s">
        <v>81</v>
      </c>
      <c r="Y39" s="7" t="s">
        <v>81</v>
      </c>
      <c r="Z39" s="7" t="s">
        <v>81</v>
      </c>
      <c r="AA39" s="7" t="s">
        <v>81</v>
      </c>
      <c r="AB39" s="7" t="s">
        <v>81</v>
      </c>
      <c r="AC39" s="7" t="s">
        <v>81</v>
      </c>
      <c r="AD39" s="7" t="s">
        <v>81</v>
      </c>
      <c r="AE39" s="7" t="s">
        <v>81</v>
      </c>
      <c r="AF39" s="7" t="s">
        <v>81</v>
      </c>
      <c r="AG39" s="7" t="s">
        <v>81</v>
      </c>
      <c r="AH39" s="7" t="s">
        <v>81</v>
      </c>
      <c r="AI39" s="7" t="s">
        <v>81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>
        <v>431</v>
      </c>
    </row>
    <row r="40" spans="1:69" ht="15" customHeight="1" x14ac:dyDescent="0.25">
      <c r="A40" s="31" t="s">
        <v>48</v>
      </c>
      <c r="E40" s="37"/>
      <c r="F40" s="8"/>
      <c r="R40" s="7"/>
      <c r="AN40" s="7"/>
      <c r="AO40" s="7"/>
      <c r="AP40" s="7"/>
      <c r="AQ40" s="7">
        <v>414</v>
      </c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</row>
    <row r="41" spans="1:69" ht="15" customHeight="1" x14ac:dyDescent="0.25">
      <c r="A41" s="33" t="s">
        <v>49</v>
      </c>
      <c r="E41" s="37"/>
      <c r="F41" s="8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>
        <f>-(AQ40-AQ39)/AQ40</f>
        <v>4.1062801932367152E-2</v>
      </c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5"/>
      <c r="BC41" s="35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</row>
    <row r="42" spans="1:69" ht="15" customHeight="1" x14ac:dyDescent="0.25">
      <c r="A42" s="37" t="s">
        <v>179</v>
      </c>
      <c r="E42" s="37"/>
      <c r="F42" s="8" t="s">
        <v>108</v>
      </c>
      <c r="G42" s="7" t="s">
        <v>81</v>
      </c>
      <c r="H42" s="7" t="s">
        <v>81</v>
      </c>
      <c r="I42" s="7" t="s">
        <v>81</v>
      </c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 t="s">
        <v>81</v>
      </c>
      <c r="Q42" s="7" t="s">
        <v>81</v>
      </c>
      <c r="R42" s="7" t="s">
        <v>81</v>
      </c>
      <c r="S42" s="7" t="s">
        <v>81</v>
      </c>
      <c r="T42" s="7" t="s">
        <v>81</v>
      </c>
      <c r="U42" s="7" t="s">
        <v>81</v>
      </c>
      <c r="V42" s="7" t="s">
        <v>81</v>
      </c>
      <c r="W42" s="7" t="s">
        <v>81</v>
      </c>
      <c r="X42" s="7" t="s">
        <v>81</v>
      </c>
      <c r="Y42" s="7" t="s">
        <v>81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81</v>
      </c>
      <c r="AE42" s="7" t="s">
        <v>81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>
        <v>1832</v>
      </c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</row>
    <row r="43" spans="1:69" ht="15" customHeight="1" x14ac:dyDescent="0.25">
      <c r="A43" s="31" t="s">
        <v>48</v>
      </c>
      <c r="E43" s="37"/>
      <c r="F43" s="8"/>
      <c r="R43" s="7"/>
      <c r="AN43" s="7"/>
      <c r="AO43" s="7"/>
      <c r="AP43" s="7"/>
      <c r="AQ43" s="7">
        <v>1834</v>
      </c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</row>
    <row r="44" spans="1:69" ht="15" customHeight="1" x14ac:dyDescent="0.25">
      <c r="A44" s="33" t="s">
        <v>49</v>
      </c>
      <c r="E44" s="37"/>
      <c r="F44" s="8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>
        <f>-(AQ43-AQ42)/AQ43</f>
        <v>-1.0905125408942203E-3</v>
      </c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5"/>
      <c r="BC44" s="35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</row>
    <row r="45" spans="1:69" ht="15" customHeight="1" x14ac:dyDescent="0.25">
      <c r="A45" s="32" t="s">
        <v>47</v>
      </c>
      <c r="E45" s="37"/>
      <c r="F45" s="8"/>
      <c r="R45" s="7"/>
      <c r="AN45" s="7"/>
      <c r="AO45" s="7"/>
      <c r="AP45" s="7"/>
      <c r="AQ45" s="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</row>
    <row r="46" spans="1:69" ht="15" customHeight="1" x14ac:dyDescent="0.25">
      <c r="A46" s="37" t="s">
        <v>40</v>
      </c>
      <c r="E46" s="37"/>
      <c r="F46" s="8" t="s">
        <v>131</v>
      </c>
      <c r="G46" s="7" t="s">
        <v>35</v>
      </c>
      <c r="H46" s="7" t="s">
        <v>35</v>
      </c>
      <c r="I46" s="7" t="s">
        <v>35</v>
      </c>
      <c r="J46" s="7" t="s">
        <v>33</v>
      </c>
      <c r="K46" s="7" t="s">
        <v>35</v>
      </c>
      <c r="L46" s="7" t="s">
        <v>35</v>
      </c>
      <c r="M46" s="7" t="s">
        <v>35</v>
      </c>
      <c r="N46" s="7" t="s">
        <v>33</v>
      </c>
      <c r="O46" s="7" t="s">
        <v>36</v>
      </c>
      <c r="P46" s="7" t="s">
        <v>34</v>
      </c>
      <c r="Q46" s="7" t="s">
        <v>34</v>
      </c>
      <c r="R46" s="7" t="s">
        <v>35</v>
      </c>
      <c r="S46" s="7" t="s">
        <v>33</v>
      </c>
      <c r="T46" s="7" t="s">
        <v>35</v>
      </c>
      <c r="U46" s="7" t="s">
        <v>35</v>
      </c>
      <c r="V46" s="7" t="s">
        <v>35</v>
      </c>
      <c r="W46" s="7" t="s">
        <v>71</v>
      </c>
      <c r="X46" s="7" t="s">
        <v>36</v>
      </c>
      <c r="Y46" s="7" t="s">
        <v>72</v>
      </c>
      <c r="Z46" s="7" t="s">
        <v>33</v>
      </c>
      <c r="AA46" s="7" t="s">
        <v>33</v>
      </c>
      <c r="AB46" s="7" t="s">
        <v>36</v>
      </c>
      <c r="AC46" s="7" t="s">
        <v>33</v>
      </c>
      <c r="AD46" s="7" t="s">
        <v>72</v>
      </c>
      <c r="AE46" s="7" t="s">
        <v>32</v>
      </c>
      <c r="AF46" s="7" t="s">
        <v>36</v>
      </c>
      <c r="AG46" s="7" t="s">
        <v>72</v>
      </c>
      <c r="AH46" s="7" t="s">
        <v>36</v>
      </c>
      <c r="AI46" s="7" t="s">
        <v>35</v>
      </c>
      <c r="AJ46" s="7" t="s">
        <v>36</v>
      </c>
      <c r="AK46" s="7" t="s">
        <v>35</v>
      </c>
      <c r="AL46" s="7" t="s">
        <v>35</v>
      </c>
      <c r="AM46" s="7" t="s">
        <v>41</v>
      </c>
      <c r="AN46" s="7" t="s">
        <v>33</v>
      </c>
      <c r="AO46" s="7" t="s">
        <v>34</v>
      </c>
      <c r="AP46" s="7" t="s">
        <v>37</v>
      </c>
      <c r="AQ46" s="7" t="s">
        <v>81</v>
      </c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</row>
    <row r="47" spans="1:69" ht="15" customHeight="1" x14ac:dyDescent="0.25">
      <c r="A47" s="37" t="s">
        <v>40</v>
      </c>
      <c r="E47" s="37"/>
      <c r="F47" s="8" t="s">
        <v>131</v>
      </c>
      <c r="G47" s="7" t="s">
        <v>81</v>
      </c>
      <c r="H47" s="7" t="s">
        <v>81</v>
      </c>
      <c r="I47" s="7" t="s">
        <v>81</v>
      </c>
      <c r="J47" s="7" t="s">
        <v>81</v>
      </c>
      <c r="K47" s="7" t="s">
        <v>81</v>
      </c>
      <c r="L47" s="7" t="s">
        <v>81</v>
      </c>
      <c r="M47" s="7" t="s">
        <v>81</v>
      </c>
      <c r="N47" s="7" t="s">
        <v>81</v>
      </c>
      <c r="O47" s="7" t="s">
        <v>81</v>
      </c>
      <c r="P47" s="7" t="s">
        <v>81</v>
      </c>
      <c r="Q47" s="7" t="s">
        <v>81</v>
      </c>
      <c r="R47" s="7" t="s">
        <v>81</v>
      </c>
      <c r="S47" s="7" t="s">
        <v>81</v>
      </c>
      <c r="T47" s="7" t="s">
        <v>81</v>
      </c>
      <c r="U47" s="7" t="s">
        <v>81</v>
      </c>
      <c r="V47" s="7" t="s">
        <v>81</v>
      </c>
      <c r="W47" s="7" t="s">
        <v>81</v>
      </c>
      <c r="X47" s="7" t="s">
        <v>81</v>
      </c>
      <c r="Y47" s="7" t="s">
        <v>81</v>
      </c>
      <c r="Z47" s="7" t="s">
        <v>81</v>
      </c>
      <c r="AA47" s="7" t="s">
        <v>81</v>
      </c>
      <c r="AB47" s="7" t="s">
        <v>81</v>
      </c>
      <c r="AC47" s="7" t="s">
        <v>81</v>
      </c>
      <c r="AD47" s="7" t="s">
        <v>81</v>
      </c>
      <c r="AE47" s="7" t="s">
        <v>81</v>
      </c>
      <c r="AF47" s="7" t="s">
        <v>81</v>
      </c>
      <c r="AG47" s="7" t="s">
        <v>81</v>
      </c>
      <c r="AH47" s="7" t="s">
        <v>81</v>
      </c>
      <c r="AI47" s="7" t="s">
        <v>81</v>
      </c>
      <c r="AJ47" s="7" t="s">
        <v>81</v>
      </c>
      <c r="AK47" s="7" t="s">
        <v>81</v>
      </c>
      <c r="AL47" s="7" t="s">
        <v>81</v>
      </c>
      <c r="AM47" s="7" t="s">
        <v>81</v>
      </c>
      <c r="AN47" s="7" t="s">
        <v>81</v>
      </c>
      <c r="AO47" s="7" t="s">
        <v>81</v>
      </c>
      <c r="AP47" s="7" t="s">
        <v>81</v>
      </c>
      <c r="AQ47" s="7" t="s">
        <v>71</v>
      </c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</row>
    <row r="48" spans="1:69" ht="15" customHeight="1" x14ac:dyDescent="0.25">
      <c r="A48" s="37" t="s">
        <v>40</v>
      </c>
      <c r="E48" s="37"/>
      <c r="F48" s="8" t="s">
        <v>131</v>
      </c>
      <c r="G48" s="7" t="s">
        <v>81</v>
      </c>
      <c r="H48" s="7" t="s">
        <v>81</v>
      </c>
      <c r="I48" s="7" t="s">
        <v>81</v>
      </c>
      <c r="J48" s="7" t="s">
        <v>81</v>
      </c>
      <c r="K48" s="7" t="s">
        <v>81</v>
      </c>
      <c r="L48" s="7" t="s">
        <v>81</v>
      </c>
      <c r="M48" s="7" t="s">
        <v>81</v>
      </c>
      <c r="N48" s="7" t="s">
        <v>81</v>
      </c>
      <c r="O48" s="7" t="s">
        <v>81</v>
      </c>
      <c r="P48" s="7" t="s">
        <v>81</v>
      </c>
      <c r="Q48" s="7" t="s">
        <v>81</v>
      </c>
      <c r="R48" s="7" t="s">
        <v>81</v>
      </c>
      <c r="S48" s="7" t="s">
        <v>81</v>
      </c>
      <c r="T48" s="7" t="s">
        <v>81</v>
      </c>
      <c r="U48" s="7" t="s">
        <v>81</v>
      </c>
      <c r="V48" s="7" t="s">
        <v>81</v>
      </c>
      <c r="W48" s="7" t="s">
        <v>81</v>
      </c>
      <c r="X48" s="7" t="s">
        <v>81</v>
      </c>
      <c r="Y48" s="7" t="s">
        <v>81</v>
      </c>
      <c r="Z48" s="7" t="s">
        <v>81</v>
      </c>
      <c r="AA48" s="7" t="s">
        <v>81</v>
      </c>
      <c r="AB48" s="7" t="s">
        <v>81</v>
      </c>
      <c r="AC48" s="7" t="s">
        <v>81</v>
      </c>
      <c r="AD48" s="7" t="s">
        <v>81</v>
      </c>
      <c r="AE48" s="7" t="s">
        <v>81</v>
      </c>
      <c r="AF48" s="7" t="s">
        <v>81</v>
      </c>
      <c r="AG48" s="7" t="s">
        <v>81</v>
      </c>
      <c r="AH48" s="7" t="s">
        <v>81</v>
      </c>
      <c r="AI48" s="7" t="s">
        <v>81</v>
      </c>
      <c r="AJ48" s="7" t="s">
        <v>81</v>
      </c>
      <c r="AK48" s="7" t="s">
        <v>81</v>
      </c>
      <c r="AL48" s="7" t="s">
        <v>81</v>
      </c>
      <c r="AM48" s="7" t="s">
        <v>81</v>
      </c>
      <c r="AN48" s="7" t="s">
        <v>81</v>
      </c>
      <c r="AO48" s="7" t="s">
        <v>81</v>
      </c>
      <c r="AP48" s="7" t="s">
        <v>81</v>
      </c>
      <c r="AQ48" s="7" t="s">
        <v>71</v>
      </c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</row>
    <row r="49" spans="1:1" ht="15" customHeight="1" x14ac:dyDescent="0.25"/>
    <row r="50" spans="1:1" ht="15" customHeight="1" x14ac:dyDescent="0.25"/>
    <row r="51" spans="1:1" ht="15" customHeight="1" x14ac:dyDescent="0.25">
      <c r="A51" s="26" t="s">
        <v>53</v>
      </c>
    </row>
    <row r="52" spans="1:1" ht="15" customHeight="1" x14ac:dyDescent="0.25">
      <c r="A52" s="40" t="s">
        <v>121</v>
      </c>
    </row>
    <row r="53" spans="1:1" ht="15" customHeight="1" x14ac:dyDescent="0.25">
      <c r="A53" s="36" t="s">
        <v>80</v>
      </c>
    </row>
    <row r="54" spans="1:1" ht="15" customHeight="1" x14ac:dyDescent="0.25">
      <c r="A54" s="40" t="s">
        <v>77</v>
      </c>
    </row>
    <row r="55" spans="1:1" ht="15" customHeight="1" x14ac:dyDescent="0.25">
      <c r="A55" s="8" t="s">
        <v>79</v>
      </c>
    </row>
    <row r="56" spans="1:1" x14ac:dyDescent="0.25">
      <c r="A56" s="8" t="s">
        <v>78</v>
      </c>
    </row>
  </sheetData>
  <pageMargins left="0.75" right="0.75" top="1" bottom="1" header="0.5" footer="0.5"/>
  <pageSetup paperSize="17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1"/>
  <sheetViews>
    <sheetView zoomScale="85" zoomScaleNormal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25" sqref="E25"/>
    </sheetView>
  </sheetViews>
  <sheetFormatPr defaultRowHeight="15" x14ac:dyDescent="0.25"/>
  <cols>
    <col min="1" max="1" width="17.28515625" customWidth="1"/>
    <col min="2" max="11" width="9" customWidth="1"/>
  </cols>
  <sheetData>
    <row r="1" spans="1:51" s="96" customFormat="1" x14ac:dyDescent="0.25">
      <c r="A1" s="68" t="s">
        <v>74</v>
      </c>
      <c r="B1" s="94"/>
      <c r="C1" s="95"/>
      <c r="D1" s="94"/>
      <c r="E1" s="94"/>
      <c r="F1" s="94"/>
      <c r="G1" s="94"/>
      <c r="H1" s="94"/>
      <c r="I1" s="102" t="s">
        <v>0</v>
      </c>
      <c r="J1" s="97" t="s">
        <v>304</v>
      </c>
      <c r="K1" s="97" t="s">
        <v>303</v>
      </c>
      <c r="L1" s="97" t="s">
        <v>303</v>
      </c>
      <c r="M1" s="97" t="s">
        <v>303</v>
      </c>
      <c r="N1" s="97" t="s">
        <v>303</v>
      </c>
      <c r="O1" s="97" t="s">
        <v>303</v>
      </c>
      <c r="P1" s="97" t="s">
        <v>303</v>
      </c>
      <c r="Q1" s="97" t="s">
        <v>303</v>
      </c>
      <c r="R1" s="97" t="s">
        <v>303</v>
      </c>
      <c r="S1" s="97" t="s">
        <v>303</v>
      </c>
      <c r="T1" s="97" t="s">
        <v>303</v>
      </c>
      <c r="U1" s="97" t="s">
        <v>303</v>
      </c>
      <c r="V1" s="97" t="s">
        <v>303</v>
      </c>
      <c r="W1" s="97" t="s">
        <v>303</v>
      </c>
      <c r="X1" s="97" t="s">
        <v>303</v>
      </c>
      <c r="Y1" s="97" t="s">
        <v>303</v>
      </c>
      <c r="Z1" s="97" t="s">
        <v>303</v>
      </c>
      <c r="AA1" s="97" t="s">
        <v>303</v>
      </c>
      <c r="AB1" s="97" t="s">
        <v>303</v>
      </c>
      <c r="AC1" s="97" t="s">
        <v>303</v>
      </c>
      <c r="AD1" s="97" t="s">
        <v>303</v>
      </c>
      <c r="AE1" s="97" t="s">
        <v>303</v>
      </c>
      <c r="AF1" s="97" t="s">
        <v>303</v>
      </c>
      <c r="AG1" s="97" t="s">
        <v>303</v>
      </c>
      <c r="AH1" s="97" t="s">
        <v>303</v>
      </c>
      <c r="AI1" s="97" t="s">
        <v>303</v>
      </c>
      <c r="AJ1" s="97" t="s">
        <v>303</v>
      </c>
      <c r="AK1" s="97" t="s">
        <v>303</v>
      </c>
      <c r="AL1" s="97" t="s">
        <v>303</v>
      </c>
      <c r="AM1" s="97" t="s">
        <v>303</v>
      </c>
      <c r="AN1" s="97" t="s">
        <v>303</v>
      </c>
      <c r="AO1" s="97" t="s">
        <v>303</v>
      </c>
      <c r="AP1" s="97" t="s">
        <v>303</v>
      </c>
      <c r="AQ1" s="97" t="s">
        <v>303</v>
      </c>
      <c r="AR1" s="97" t="s">
        <v>303</v>
      </c>
      <c r="AS1" s="97" t="s">
        <v>303</v>
      </c>
      <c r="AT1" s="97" t="s">
        <v>303</v>
      </c>
      <c r="AU1" s="97" t="s">
        <v>303</v>
      </c>
      <c r="AV1" s="97" t="s">
        <v>303</v>
      </c>
      <c r="AW1" s="97" t="s">
        <v>303</v>
      </c>
      <c r="AX1" s="97" t="s">
        <v>303</v>
      </c>
      <c r="AY1" s="97" t="s">
        <v>303</v>
      </c>
    </row>
    <row r="2" spans="1:51" s="96" customFormat="1" x14ac:dyDescent="0.25">
      <c r="A2" s="68" t="s">
        <v>358</v>
      </c>
      <c r="B2" s="94"/>
      <c r="C2" s="95"/>
      <c r="D2" s="94"/>
      <c r="E2" s="94"/>
      <c r="F2" s="94"/>
      <c r="G2" s="94"/>
      <c r="H2" s="94"/>
      <c r="I2" s="102" t="s">
        <v>2</v>
      </c>
      <c r="J2" s="97" t="s">
        <v>22</v>
      </c>
      <c r="K2" s="97" t="s">
        <v>13</v>
      </c>
      <c r="L2" s="97" t="s">
        <v>14</v>
      </c>
      <c r="M2" s="97" t="s">
        <v>15</v>
      </c>
      <c r="N2" s="97" t="s">
        <v>16</v>
      </c>
      <c r="O2" s="97" t="s">
        <v>21</v>
      </c>
      <c r="P2" s="97" t="s">
        <v>3</v>
      </c>
      <c r="Q2" s="97" t="s">
        <v>6</v>
      </c>
      <c r="R2" s="97" t="s">
        <v>59</v>
      </c>
      <c r="S2" s="97" t="s">
        <v>60</v>
      </c>
      <c r="T2" s="97" t="s">
        <v>17</v>
      </c>
      <c r="U2" s="97" t="s">
        <v>225</v>
      </c>
      <c r="V2" s="97" t="s">
        <v>22</v>
      </c>
      <c r="W2" s="97" t="s">
        <v>9</v>
      </c>
      <c r="X2" s="97" t="s">
        <v>8</v>
      </c>
      <c r="Y2" s="97" t="s">
        <v>18</v>
      </c>
      <c r="Z2" s="97" t="s">
        <v>19</v>
      </c>
      <c r="AA2" s="97" t="s">
        <v>20</v>
      </c>
      <c r="AB2" s="97" t="s">
        <v>10</v>
      </c>
      <c r="AC2" s="97" t="s">
        <v>61</v>
      </c>
      <c r="AD2" s="97" t="s">
        <v>62</v>
      </c>
      <c r="AE2" s="97" t="s">
        <v>12</v>
      </c>
      <c r="AF2" s="97" t="s">
        <v>63</v>
      </c>
      <c r="AG2" s="97" t="s">
        <v>64</v>
      </c>
      <c r="AH2" s="97" t="s">
        <v>5</v>
      </c>
      <c r="AI2" s="97" t="s">
        <v>65</v>
      </c>
      <c r="AJ2" s="97" t="s">
        <v>67</v>
      </c>
      <c r="AK2" s="97" t="s">
        <v>68</v>
      </c>
      <c r="AL2" s="97" t="s">
        <v>69</v>
      </c>
      <c r="AM2" s="97" t="s">
        <v>11</v>
      </c>
      <c r="AN2" s="97" t="s">
        <v>221</v>
      </c>
      <c r="AO2" s="97" t="s">
        <v>224</v>
      </c>
      <c r="AP2" s="97" t="s">
        <v>217</v>
      </c>
      <c r="AQ2" s="97" t="s">
        <v>220</v>
      </c>
      <c r="AR2" s="97" t="s">
        <v>219</v>
      </c>
      <c r="AS2" s="97" t="s">
        <v>223</v>
      </c>
      <c r="AT2" s="97" t="s">
        <v>227</v>
      </c>
      <c r="AU2" s="97" t="s">
        <v>4</v>
      </c>
      <c r="AV2" s="97" t="s">
        <v>226</v>
      </c>
      <c r="AW2" s="97" t="s">
        <v>42</v>
      </c>
      <c r="AX2" s="97" t="s">
        <v>218</v>
      </c>
      <c r="AY2" s="97" t="s">
        <v>222</v>
      </c>
    </row>
    <row r="3" spans="1:51" s="96" customFormat="1" x14ac:dyDescent="0.25">
      <c r="A3" s="68" t="s">
        <v>359</v>
      </c>
      <c r="B3" s="94"/>
      <c r="C3" s="95"/>
      <c r="D3" s="94"/>
      <c r="E3" s="94"/>
      <c r="F3" s="94"/>
      <c r="G3" s="94"/>
      <c r="H3" s="94"/>
      <c r="I3" s="102" t="s">
        <v>26</v>
      </c>
      <c r="J3" s="97" t="s">
        <v>28</v>
      </c>
      <c r="K3" s="97" t="s">
        <v>43</v>
      </c>
      <c r="L3" s="97" t="s">
        <v>43</v>
      </c>
      <c r="M3" s="97" t="s">
        <v>43</v>
      </c>
      <c r="N3" s="97" t="s">
        <v>43</v>
      </c>
      <c r="O3" s="97" t="s">
        <v>43</v>
      </c>
      <c r="P3" s="97" t="s">
        <v>43</v>
      </c>
      <c r="Q3" s="97" t="s">
        <v>43</v>
      </c>
      <c r="R3" s="97" t="s">
        <v>43</v>
      </c>
      <c r="S3" s="97" t="s">
        <v>27</v>
      </c>
      <c r="T3" s="97" t="s">
        <v>43</v>
      </c>
      <c r="U3" s="97" t="s">
        <v>43</v>
      </c>
      <c r="V3" s="97" t="s">
        <v>43</v>
      </c>
      <c r="W3" s="97" t="s">
        <v>43</v>
      </c>
      <c r="X3" s="97" t="s">
        <v>43</v>
      </c>
      <c r="Y3" s="97" t="s">
        <v>43</v>
      </c>
      <c r="Z3" s="97" t="s">
        <v>43</v>
      </c>
      <c r="AA3" s="97" t="s">
        <v>43</v>
      </c>
      <c r="AB3" s="97" t="s">
        <v>43</v>
      </c>
      <c r="AC3" s="97" t="s">
        <v>27</v>
      </c>
      <c r="AD3" s="97" t="s">
        <v>27</v>
      </c>
      <c r="AE3" s="97" t="s">
        <v>43</v>
      </c>
      <c r="AF3" s="97" t="s">
        <v>43</v>
      </c>
      <c r="AG3" s="97" t="s">
        <v>27</v>
      </c>
      <c r="AH3" s="97" t="s">
        <v>43</v>
      </c>
      <c r="AI3" s="97" t="s">
        <v>27</v>
      </c>
      <c r="AJ3" s="97" t="s">
        <v>27</v>
      </c>
      <c r="AK3" s="97" t="s">
        <v>27</v>
      </c>
      <c r="AL3" s="97" t="s">
        <v>27</v>
      </c>
      <c r="AM3" s="97" t="s">
        <v>43</v>
      </c>
      <c r="AN3" s="97" t="s">
        <v>43</v>
      </c>
      <c r="AO3" s="97" t="s">
        <v>43</v>
      </c>
      <c r="AP3" s="97" t="s">
        <v>43</v>
      </c>
      <c r="AQ3" s="97" t="s">
        <v>43</v>
      </c>
      <c r="AR3" s="97" t="s">
        <v>43</v>
      </c>
      <c r="AS3" s="97" t="s">
        <v>43</v>
      </c>
      <c r="AT3" s="97" t="s">
        <v>43</v>
      </c>
      <c r="AU3" s="97" t="s">
        <v>43</v>
      </c>
      <c r="AV3" s="97" t="s">
        <v>43</v>
      </c>
      <c r="AW3" s="97" t="s">
        <v>27</v>
      </c>
      <c r="AX3" s="97" t="s">
        <v>43</v>
      </c>
      <c r="AY3" s="97" t="s">
        <v>43</v>
      </c>
    </row>
    <row r="4" spans="1:51" s="96" customFormat="1" x14ac:dyDescent="0.25">
      <c r="A4" s="68" t="s">
        <v>302</v>
      </c>
      <c r="B4" s="94"/>
      <c r="C4" s="95"/>
      <c r="D4" s="94"/>
      <c r="E4" s="94"/>
      <c r="F4" s="94"/>
      <c r="G4" s="94"/>
      <c r="H4" s="94"/>
      <c r="I4" s="102" t="s">
        <v>29</v>
      </c>
      <c r="J4" s="97">
        <v>2</v>
      </c>
      <c r="K4" s="97">
        <v>0.1</v>
      </c>
      <c r="L4" s="97">
        <v>0.1</v>
      </c>
      <c r="M4" s="97">
        <v>0.1</v>
      </c>
      <c r="N4" s="97">
        <v>1</v>
      </c>
      <c r="O4" s="97">
        <v>0.1</v>
      </c>
      <c r="P4" s="97">
        <v>0.1</v>
      </c>
      <c r="Q4" s="97">
        <v>0.2</v>
      </c>
      <c r="R4" s="97">
        <v>1</v>
      </c>
      <c r="S4" s="97">
        <v>0.01</v>
      </c>
      <c r="T4" s="97">
        <v>1</v>
      </c>
      <c r="U4" s="97">
        <v>0.1</v>
      </c>
      <c r="V4" s="97">
        <v>0.1</v>
      </c>
      <c r="W4" s="97">
        <v>0.1</v>
      </c>
      <c r="X4" s="97">
        <v>1</v>
      </c>
      <c r="Y4" s="97">
        <v>0.1</v>
      </c>
      <c r="Z4" s="97">
        <v>0.1</v>
      </c>
      <c r="AA4" s="97">
        <v>0.1</v>
      </c>
      <c r="AB4" s="97">
        <v>1</v>
      </c>
      <c r="AC4" s="97">
        <v>0.01</v>
      </c>
      <c r="AD4" s="97">
        <v>1E-3</v>
      </c>
      <c r="AE4" s="97">
        <v>0.1</v>
      </c>
      <c r="AF4" s="97">
        <v>1</v>
      </c>
      <c r="AG4" s="97">
        <v>0.01</v>
      </c>
      <c r="AH4" s="97">
        <v>1</v>
      </c>
      <c r="AI4" s="97">
        <v>1E-3</v>
      </c>
      <c r="AJ4" s="97">
        <v>0.01</v>
      </c>
      <c r="AK4" s="97">
        <v>1E-3</v>
      </c>
      <c r="AL4" s="97">
        <v>0.01</v>
      </c>
      <c r="AM4" s="97">
        <v>0.1</v>
      </c>
      <c r="AN4" s="97">
        <v>0.1</v>
      </c>
      <c r="AO4" s="97">
        <v>1</v>
      </c>
      <c r="AP4" s="97">
        <v>0.1</v>
      </c>
      <c r="AQ4" s="97">
        <v>0.1</v>
      </c>
      <c r="AR4" s="97">
        <v>0.1</v>
      </c>
      <c r="AS4" s="97">
        <v>0.1</v>
      </c>
      <c r="AT4" s="97">
        <v>1</v>
      </c>
      <c r="AU4" s="97">
        <v>1</v>
      </c>
      <c r="AV4" s="97">
        <v>0.1</v>
      </c>
      <c r="AW4" s="97">
        <v>0.1</v>
      </c>
      <c r="AX4" s="97">
        <v>0.1</v>
      </c>
      <c r="AY4" s="97">
        <v>0.1</v>
      </c>
    </row>
    <row r="5" spans="1:51" s="96" customFormat="1" x14ac:dyDescent="0.25">
      <c r="A5" s="94"/>
      <c r="B5" s="94"/>
      <c r="C5" s="95"/>
      <c r="D5" s="94"/>
      <c r="E5" s="94"/>
      <c r="F5" s="94"/>
      <c r="G5" s="94"/>
      <c r="H5" s="94"/>
      <c r="I5" s="102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</row>
    <row r="6" spans="1:51" s="96" customFormat="1" x14ac:dyDescent="0.25">
      <c r="A6" s="3" t="s">
        <v>30</v>
      </c>
      <c r="B6" s="3" t="s">
        <v>75</v>
      </c>
      <c r="C6" s="41" t="s">
        <v>44</v>
      </c>
      <c r="D6" s="41" t="s">
        <v>45</v>
      </c>
      <c r="E6" s="41" t="s">
        <v>129</v>
      </c>
      <c r="F6" s="41" t="s">
        <v>51</v>
      </c>
      <c r="G6" s="41" t="s">
        <v>52</v>
      </c>
      <c r="H6" s="41" t="s">
        <v>46</v>
      </c>
      <c r="I6" s="3" t="s">
        <v>31</v>
      </c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</row>
    <row r="7" spans="1:51" s="96" customFormat="1" x14ac:dyDescent="0.25">
      <c r="A7" s="83" t="s">
        <v>318</v>
      </c>
      <c r="B7" s="84">
        <v>62145</v>
      </c>
      <c r="C7" s="81">
        <v>436103</v>
      </c>
      <c r="D7" s="81">
        <v>6478873</v>
      </c>
      <c r="E7" s="83" t="s">
        <v>353</v>
      </c>
      <c r="F7" s="83" t="s">
        <v>344</v>
      </c>
      <c r="G7" s="79" t="s">
        <v>333</v>
      </c>
      <c r="H7" s="81" t="s">
        <v>305</v>
      </c>
      <c r="I7" s="84" t="s">
        <v>356</v>
      </c>
      <c r="J7" s="86" t="s">
        <v>71</v>
      </c>
      <c r="K7" s="89">
        <v>0.2</v>
      </c>
      <c r="L7" s="89">
        <v>4.5999999999999996</v>
      </c>
      <c r="M7" s="89">
        <v>0.2</v>
      </c>
      <c r="N7" s="86">
        <v>28</v>
      </c>
      <c r="O7" s="89" t="s">
        <v>35</v>
      </c>
      <c r="P7" s="89">
        <v>1131.9000000000001</v>
      </c>
      <c r="Q7" s="89">
        <v>56.4</v>
      </c>
      <c r="R7" s="86">
        <v>499</v>
      </c>
      <c r="S7" s="88">
        <v>3.13</v>
      </c>
      <c r="T7" s="86">
        <v>82</v>
      </c>
      <c r="U7" s="89" t="s">
        <v>35</v>
      </c>
      <c r="V7" s="89" t="s">
        <v>35</v>
      </c>
      <c r="W7" s="89" t="s">
        <v>35</v>
      </c>
      <c r="X7" s="86">
        <v>7</v>
      </c>
      <c r="Y7" s="89" t="s">
        <v>35</v>
      </c>
      <c r="Z7" s="89">
        <v>8.9</v>
      </c>
      <c r="AA7" s="89" t="s">
        <v>35</v>
      </c>
      <c r="AB7" s="86">
        <v>20</v>
      </c>
      <c r="AC7" s="88">
        <v>0.28999999999999998</v>
      </c>
      <c r="AD7" s="90">
        <v>1E-3</v>
      </c>
      <c r="AE7" s="89" t="s">
        <v>35</v>
      </c>
      <c r="AF7" s="86">
        <v>831</v>
      </c>
      <c r="AG7" s="88">
        <v>12.21</v>
      </c>
      <c r="AH7" s="86">
        <v>7</v>
      </c>
      <c r="AI7" s="90">
        <v>3.0000000000000001E-3</v>
      </c>
      <c r="AJ7" s="88">
        <v>0.2</v>
      </c>
      <c r="AK7" s="90">
        <v>5.0000000000000001E-3</v>
      </c>
      <c r="AL7" s="88" t="s">
        <v>36</v>
      </c>
      <c r="AM7" s="89">
        <v>0.3</v>
      </c>
      <c r="AN7" s="89" t="s">
        <v>35</v>
      </c>
      <c r="AO7" s="86" t="s">
        <v>33</v>
      </c>
      <c r="AP7" s="89" t="s">
        <v>35</v>
      </c>
      <c r="AQ7" s="89">
        <v>0.2</v>
      </c>
      <c r="AR7" s="89" t="s">
        <v>35</v>
      </c>
      <c r="AS7" s="89" t="s">
        <v>35</v>
      </c>
      <c r="AT7" s="86" t="s">
        <v>33</v>
      </c>
      <c r="AU7" s="86">
        <v>5</v>
      </c>
      <c r="AV7" s="89">
        <v>19.7</v>
      </c>
      <c r="AW7" s="89" t="s">
        <v>35</v>
      </c>
      <c r="AX7" s="89">
        <v>0.2</v>
      </c>
      <c r="AY7" s="89" t="s">
        <v>35</v>
      </c>
    </row>
    <row r="8" spans="1:51" s="96" customFormat="1" x14ac:dyDescent="0.25">
      <c r="A8" s="83" t="s">
        <v>319</v>
      </c>
      <c r="B8" s="84">
        <v>62146</v>
      </c>
      <c r="C8" s="81">
        <v>423171</v>
      </c>
      <c r="D8" s="81">
        <v>6482300</v>
      </c>
      <c r="E8" s="83" t="s">
        <v>353</v>
      </c>
      <c r="F8" s="83" t="s">
        <v>344</v>
      </c>
      <c r="G8" s="79" t="s">
        <v>333</v>
      </c>
      <c r="H8" s="81" t="s">
        <v>305</v>
      </c>
      <c r="I8" s="84" t="s">
        <v>356</v>
      </c>
      <c r="J8" s="86">
        <v>4</v>
      </c>
      <c r="K8" s="89" t="s">
        <v>35</v>
      </c>
      <c r="L8" s="89">
        <v>6.6</v>
      </c>
      <c r="M8" s="89">
        <v>0.7</v>
      </c>
      <c r="N8" s="86">
        <v>26</v>
      </c>
      <c r="O8" s="89">
        <v>0.2</v>
      </c>
      <c r="P8" s="89">
        <v>824</v>
      </c>
      <c r="Q8" s="89">
        <v>54.4</v>
      </c>
      <c r="R8" s="86">
        <v>735</v>
      </c>
      <c r="S8" s="88">
        <v>4.21</v>
      </c>
      <c r="T8" s="86">
        <v>64</v>
      </c>
      <c r="U8" s="89" t="s">
        <v>35</v>
      </c>
      <c r="V8" s="89" t="s">
        <v>35</v>
      </c>
      <c r="W8" s="89" t="s">
        <v>35</v>
      </c>
      <c r="X8" s="86">
        <v>50</v>
      </c>
      <c r="Y8" s="89">
        <v>0.2</v>
      </c>
      <c r="Z8" s="89">
        <v>5</v>
      </c>
      <c r="AA8" s="89" t="s">
        <v>35</v>
      </c>
      <c r="AB8" s="86">
        <v>34</v>
      </c>
      <c r="AC8" s="88">
        <v>0.22</v>
      </c>
      <c r="AD8" s="90">
        <v>2E-3</v>
      </c>
      <c r="AE8" s="89" t="s">
        <v>35</v>
      </c>
      <c r="AF8" s="86">
        <v>883</v>
      </c>
      <c r="AG8" s="88">
        <v>16.04</v>
      </c>
      <c r="AH8" s="86">
        <v>87</v>
      </c>
      <c r="AI8" s="90">
        <v>4.0000000000000001E-3</v>
      </c>
      <c r="AJ8" s="88">
        <v>0.59</v>
      </c>
      <c r="AK8" s="90">
        <v>4.0000000000000001E-3</v>
      </c>
      <c r="AL8" s="88">
        <v>0.27</v>
      </c>
      <c r="AM8" s="89">
        <v>0.2</v>
      </c>
      <c r="AN8" s="89" t="s">
        <v>35</v>
      </c>
      <c r="AO8" s="86" t="s">
        <v>33</v>
      </c>
      <c r="AP8" s="89" t="s">
        <v>35</v>
      </c>
      <c r="AQ8" s="89">
        <v>0.5</v>
      </c>
      <c r="AR8" s="89" t="s">
        <v>35</v>
      </c>
      <c r="AS8" s="89" t="s">
        <v>35</v>
      </c>
      <c r="AT8" s="86" t="s">
        <v>33</v>
      </c>
      <c r="AU8" s="86">
        <v>8</v>
      </c>
      <c r="AV8" s="89">
        <v>5.6</v>
      </c>
      <c r="AW8" s="89" t="s">
        <v>35</v>
      </c>
      <c r="AX8" s="89">
        <v>10.3</v>
      </c>
      <c r="AY8" s="89" t="s">
        <v>35</v>
      </c>
    </row>
    <row r="9" spans="1:51" s="96" customFormat="1" x14ac:dyDescent="0.25">
      <c r="A9" s="83" t="s">
        <v>320</v>
      </c>
      <c r="B9" s="84">
        <v>62147</v>
      </c>
      <c r="C9" s="81">
        <v>424421</v>
      </c>
      <c r="D9" s="81">
        <v>6458324</v>
      </c>
      <c r="E9" s="83" t="s">
        <v>354</v>
      </c>
      <c r="F9" s="83" t="s">
        <v>343</v>
      </c>
      <c r="G9" s="79" t="s">
        <v>334</v>
      </c>
      <c r="H9" s="81" t="s">
        <v>306</v>
      </c>
      <c r="I9" s="84" t="s">
        <v>356</v>
      </c>
      <c r="J9" s="86">
        <v>21</v>
      </c>
      <c r="K9" s="89">
        <v>0.3</v>
      </c>
      <c r="L9" s="89">
        <v>39</v>
      </c>
      <c r="M9" s="89">
        <v>4.5999999999999996</v>
      </c>
      <c r="N9" s="86">
        <v>56</v>
      </c>
      <c r="O9" s="89" t="s">
        <v>35</v>
      </c>
      <c r="P9" s="89">
        <v>130.69999999999999</v>
      </c>
      <c r="Q9" s="89">
        <v>48</v>
      </c>
      <c r="R9" s="86">
        <v>581</v>
      </c>
      <c r="S9" s="88">
        <v>6.44</v>
      </c>
      <c r="T9" s="86">
        <v>31</v>
      </c>
      <c r="U9" s="89">
        <v>0.7</v>
      </c>
      <c r="V9" s="89" t="s">
        <v>35</v>
      </c>
      <c r="W9" s="89">
        <v>2.2000000000000002</v>
      </c>
      <c r="X9" s="86">
        <v>278</v>
      </c>
      <c r="Y9" s="89">
        <v>0.2</v>
      </c>
      <c r="Z9" s="89">
        <v>1.4</v>
      </c>
      <c r="AA9" s="89">
        <v>0.2</v>
      </c>
      <c r="AB9" s="86">
        <v>99</v>
      </c>
      <c r="AC9" s="88">
        <v>3.66</v>
      </c>
      <c r="AD9" s="90">
        <v>0.25800000000000001</v>
      </c>
      <c r="AE9" s="89">
        <v>26.1</v>
      </c>
      <c r="AF9" s="86">
        <v>173</v>
      </c>
      <c r="AG9" s="88">
        <v>2.13</v>
      </c>
      <c r="AH9" s="86">
        <v>64</v>
      </c>
      <c r="AI9" s="90">
        <v>1.742</v>
      </c>
      <c r="AJ9" s="88">
        <v>6.91</v>
      </c>
      <c r="AK9" s="90">
        <v>3.6240000000000001</v>
      </c>
      <c r="AL9" s="88">
        <v>1.08</v>
      </c>
      <c r="AM9" s="89">
        <v>0.4</v>
      </c>
      <c r="AN9" s="89">
        <v>95.2</v>
      </c>
      <c r="AO9" s="86">
        <v>70</v>
      </c>
      <c r="AP9" s="89">
        <v>2.9</v>
      </c>
      <c r="AQ9" s="89">
        <v>19.600000000000001</v>
      </c>
      <c r="AR9" s="89">
        <v>79.7</v>
      </c>
      <c r="AS9" s="89">
        <v>4.7</v>
      </c>
      <c r="AT9" s="86" t="s">
        <v>33</v>
      </c>
      <c r="AU9" s="86">
        <v>13</v>
      </c>
      <c r="AV9" s="89">
        <v>7.7</v>
      </c>
      <c r="AW9" s="89">
        <v>2.7</v>
      </c>
      <c r="AX9" s="89">
        <v>28.7</v>
      </c>
      <c r="AY9" s="89">
        <v>2.2999999999999998</v>
      </c>
    </row>
    <row r="10" spans="1:51" s="96" customFormat="1" x14ac:dyDescent="0.25">
      <c r="A10" s="83" t="s">
        <v>321</v>
      </c>
      <c r="B10" s="84">
        <v>62148</v>
      </c>
      <c r="C10" s="81">
        <v>424421</v>
      </c>
      <c r="D10" s="81">
        <v>6458324</v>
      </c>
      <c r="E10" s="83" t="s">
        <v>354</v>
      </c>
      <c r="F10" s="83" t="s">
        <v>343</v>
      </c>
      <c r="G10" s="79" t="s">
        <v>334</v>
      </c>
      <c r="H10" s="83" t="s">
        <v>306</v>
      </c>
      <c r="I10" s="84" t="s">
        <v>356</v>
      </c>
      <c r="J10" s="86">
        <v>14</v>
      </c>
      <c r="K10" s="89" t="s">
        <v>35</v>
      </c>
      <c r="L10" s="89">
        <v>41.7</v>
      </c>
      <c r="M10" s="89">
        <v>4.8</v>
      </c>
      <c r="N10" s="86">
        <v>77</v>
      </c>
      <c r="O10" s="89" t="s">
        <v>35</v>
      </c>
      <c r="P10" s="89">
        <v>114.8</v>
      </c>
      <c r="Q10" s="89">
        <v>42.1</v>
      </c>
      <c r="R10" s="86">
        <v>737</v>
      </c>
      <c r="S10" s="88">
        <v>7.56</v>
      </c>
      <c r="T10" s="86">
        <v>3</v>
      </c>
      <c r="U10" s="89">
        <v>0.4</v>
      </c>
      <c r="V10" s="89" t="s">
        <v>35</v>
      </c>
      <c r="W10" s="89">
        <v>2.7</v>
      </c>
      <c r="X10" s="86">
        <v>242</v>
      </c>
      <c r="Y10" s="89">
        <v>0.3</v>
      </c>
      <c r="Z10" s="89">
        <v>1.4</v>
      </c>
      <c r="AA10" s="89">
        <v>0.2</v>
      </c>
      <c r="AB10" s="86">
        <v>118</v>
      </c>
      <c r="AC10" s="88">
        <v>9.7100000000000009</v>
      </c>
      <c r="AD10" s="90">
        <v>0.34699999999999998</v>
      </c>
      <c r="AE10" s="89">
        <v>43.1</v>
      </c>
      <c r="AF10" s="86">
        <v>139</v>
      </c>
      <c r="AG10" s="88">
        <v>2.06</v>
      </c>
      <c r="AH10" s="86">
        <v>141</v>
      </c>
      <c r="AI10" s="90">
        <v>1.613</v>
      </c>
      <c r="AJ10" s="88">
        <v>6.53</v>
      </c>
      <c r="AK10" s="90">
        <v>0.189</v>
      </c>
      <c r="AL10" s="88">
        <v>3.54</v>
      </c>
      <c r="AM10" s="89">
        <v>0.3</v>
      </c>
      <c r="AN10" s="89">
        <v>44</v>
      </c>
      <c r="AO10" s="86">
        <v>80</v>
      </c>
      <c r="AP10" s="89">
        <v>3.1</v>
      </c>
      <c r="AQ10" s="89">
        <v>29.2</v>
      </c>
      <c r="AR10" s="89">
        <v>72.2</v>
      </c>
      <c r="AS10" s="89">
        <v>4.2</v>
      </c>
      <c r="AT10" s="86">
        <v>3</v>
      </c>
      <c r="AU10" s="86">
        <v>12</v>
      </c>
      <c r="AV10" s="89">
        <v>11.4</v>
      </c>
      <c r="AW10" s="89">
        <v>2.4</v>
      </c>
      <c r="AX10" s="89">
        <v>76.099999999999994</v>
      </c>
      <c r="AY10" s="89">
        <v>1.6</v>
      </c>
    </row>
    <row r="11" spans="1:51" s="96" customFormat="1" x14ac:dyDescent="0.25">
      <c r="A11" s="83" t="s">
        <v>322</v>
      </c>
      <c r="B11" s="84">
        <v>62149</v>
      </c>
      <c r="C11" s="81">
        <v>428828.6</v>
      </c>
      <c r="D11" s="81">
        <v>6454076</v>
      </c>
      <c r="E11" s="83" t="s">
        <v>345</v>
      </c>
      <c r="F11" s="83" t="s">
        <v>345</v>
      </c>
      <c r="G11" s="79" t="s">
        <v>335</v>
      </c>
      <c r="H11" s="83" t="s">
        <v>307</v>
      </c>
      <c r="I11" s="84" t="s">
        <v>356</v>
      </c>
      <c r="J11" s="86">
        <v>3</v>
      </c>
      <c r="K11" s="89">
        <v>3.1</v>
      </c>
      <c r="L11" s="89">
        <v>102</v>
      </c>
      <c r="M11" s="89">
        <v>5.8</v>
      </c>
      <c r="N11" s="86">
        <v>80</v>
      </c>
      <c r="O11" s="89" t="s">
        <v>35</v>
      </c>
      <c r="P11" s="89">
        <v>43.2</v>
      </c>
      <c r="Q11" s="89">
        <v>39.5</v>
      </c>
      <c r="R11" s="86">
        <v>1485</v>
      </c>
      <c r="S11" s="88">
        <v>6.56</v>
      </c>
      <c r="T11" s="86">
        <v>2</v>
      </c>
      <c r="U11" s="89">
        <v>0.4</v>
      </c>
      <c r="V11" s="89" t="s">
        <v>35</v>
      </c>
      <c r="W11" s="89">
        <v>0.7</v>
      </c>
      <c r="X11" s="86">
        <v>480</v>
      </c>
      <c r="Y11" s="89">
        <v>0.2</v>
      </c>
      <c r="Z11" s="89">
        <v>0.1</v>
      </c>
      <c r="AA11" s="89" t="s">
        <v>35</v>
      </c>
      <c r="AB11" s="86">
        <v>270</v>
      </c>
      <c r="AC11" s="88">
        <v>8.16</v>
      </c>
      <c r="AD11" s="90">
        <v>0.114</v>
      </c>
      <c r="AE11" s="89">
        <v>5.0999999999999996</v>
      </c>
      <c r="AF11" s="86">
        <v>204</v>
      </c>
      <c r="AG11" s="88">
        <v>4.55</v>
      </c>
      <c r="AH11" s="86">
        <v>308</v>
      </c>
      <c r="AI11" s="90">
        <v>0.36699999999999999</v>
      </c>
      <c r="AJ11" s="88">
        <v>6.45</v>
      </c>
      <c r="AK11" s="90">
        <v>1.8140000000000001</v>
      </c>
      <c r="AL11" s="88">
        <v>1.42</v>
      </c>
      <c r="AM11" s="89" t="s">
        <v>35</v>
      </c>
      <c r="AN11" s="89">
        <v>26.7</v>
      </c>
      <c r="AO11" s="86">
        <v>10</v>
      </c>
      <c r="AP11" s="89">
        <v>0.6</v>
      </c>
      <c r="AQ11" s="89">
        <v>12.9</v>
      </c>
      <c r="AR11" s="89">
        <v>0.9</v>
      </c>
      <c r="AS11" s="89" t="s">
        <v>35</v>
      </c>
      <c r="AT11" s="86" t="s">
        <v>33</v>
      </c>
      <c r="AU11" s="86">
        <v>39</v>
      </c>
      <c r="AV11" s="89">
        <v>13.6</v>
      </c>
      <c r="AW11" s="89">
        <v>1.5</v>
      </c>
      <c r="AX11" s="89">
        <v>27.9</v>
      </c>
      <c r="AY11" s="89">
        <v>0.8</v>
      </c>
    </row>
    <row r="12" spans="1:51" s="96" customFormat="1" x14ac:dyDescent="0.25">
      <c r="A12" s="83" t="s">
        <v>323</v>
      </c>
      <c r="B12" s="84">
        <v>62150</v>
      </c>
      <c r="C12" s="81">
        <v>417876</v>
      </c>
      <c r="D12" s="81">
        <v>6463877</v>
      </c>
      <c r="E12" s="83" t="s">
        <v>360</v>
      </c>
      <c r="F12" s="83" t="s">
        <v>346</v>
      </c>
      <c r="G12" s="79" t="s">
        <v>336</v>
      </c>
      <c r="H12" s="83" t="s">
        <v>308</v>
      </c>
      <c r="I12" s="84" t="s">
        <v>356</v>
      </c>
      <c r="J12" s="86">
        <v>7</v>
      </c>
      <c r="K12" s="89">
        <v>0.3</v>
      </c>
      <c r="L12" s="89">
        <v>158.1</v>
      </c>
      <c r="M12" s="89">
        <v>1.1000000000000001</v>
      </c>
      <c r="N12" s="86">
        <v>62</v>
      </c>
      <c r="O12" s="89" t="s">
        <v>35</v>
      </c>
      <c r="P12" s="89">
        <v>9.6</v>
      </c>
      <c r="Q12" s="89">
        <v>27.4</v>
      </c>
      <c r="R12" s="86">
        <v>1377</v>
      </c>
      <c r="S12" s="88">
        <v>6.64</v>
      </c>
      <c r="T12" s="86">
        <v>3</v>
      </c>
      <c r="U12" s="89">
        <v>0.5</v>
      </c>
      <c r="V12" s="89" t="s">
        <v>35</v>
      </c>
      <c r="W12" s="89">
        <v>0.7</v>
      </c>
      <c r="X12" s="86">
        <v>337</v>
      </c>
      <c r="Y12" s="89" t="s">
        <v>35</v>
      </c>
      <c r="Z12" s="89">
        <v>0.6</v>
      </c>
      <c r="AA12" s="89" t="s">
        <v>35</v>
      </c>
      <c r="AB12" s="86">
        <v>317</v>
      </c>
      <c r="AC12" s="88">
        <v>5.34</v>
      </c>
      <c r="AD12" s="90">
        <v>9.0999999999999998E-2</v>
      </c>
      <c r="AE12" s="89">
        <v>4.5</v>
      </c>
      <c r="AF12" s="86">
        <v>12</v>
      </c>
      <c r="AG12" s="88">
        <v>2.08</v>
      </c>
      <c r="AH12" s="86">
        <v>566</v>
      </c>
      <c r="AI12" s="90">
        <v>0.50600000000000001</v>
      </c>
      <c r="AJ12" s="88">
        <v>8.4499999999999993</v>
      </c>
      <c r="AK12" s="90">
        <v>2.3809999999999998</v>
      </c>
      <c r="AL12" s="88">
        <v>1.2</v>
      </c>
      <c r="AM12" s="89">
        <v>0.5</v>
      </c>
      <c r="AN12" s="89">
        <v>44.1</v>
      </c>
      <c r="AO12" s="86">
        <v>11</v>
      </c>
      <c r="AP12" s="89">
        <v>0.6</v>
      </c>
      <c r="AQ12" s="89">
        <v>15.7</v>
      </c>
      <c r="AR12" s="89">
        <v>1.5</v>
      </c>
      <c r="AS12" s="89" t="s">
        <v>35</v>
      </c>
      <c r="AT12" s="86" t="s">
        <v>33</v>
      </c>
      <c r="AU12" s="86">
        <v>26</v>
      </c>
      <c r="AV12" s="89">
        <v>21.7</v>
      </c>
      <c r="AW12" s="89" t="s">
        <v>35</v>
      </c>
      <c r="AX12" s="89">
        <v>16.7</v>
      </c>
      <c r="AY12" s="89">
        <v>1.4</v>
      </c>
    </row>
    <row r="13" spans="1:51" s="96" customFormat="1" x14ac:dyDescent="0.25">
      <c r="A13" s="83" t="s">
        <v>324</v>
      </c>
      <c r="B13" s="84">
        <v>62151</v>
      </c>
      <c r="C13" s="81">
        <v>417295</v>
      </c>
      <c r="D13" s="81">
        <v>6464315</v>
      </c>
      <c r="E13" s="83" t="s">
        <v>360</v>
      </c>
      <c r="F13" s="83" t="s">
        <v>347</v>
      </c>
      <c r="G13" s="79" t="s">
        <v>337</v>
      </c>
      <c r="H13" s="83" t="s">
        <v>309</v>
      </c>
      <c r="I13" s="84" t="s">
        <v>356</v>
      </c>
      <c r="J13" s="86" t="s">
        <v>71</v>
      </c>
      <c r="K13" s="89">
        <v>1.7</v>
      </c>
      <c r="L13" s="89">
        <v>113.4</v>
      </c>
      <c r="M13" s="89">
        <v>1.2</v>
      </c>
      <c r="N13" s="86">
        <v>77</v>
      </c>
      <c r="O13" s="89" t="s">
        <v>35</v>
      </c>
      <c r="P13" s="89">
        <v>20</v>
      </c>
      <c r="Q13" s="89">
        <v>21.5</v>
      </c>
      <c r="R13" s="86">
        <v>1167</v>
      </c>
      <c r="S13" s="88">
        <v>4.95</v>
      </c>
      <c r="T13" s="86">
        <v>7</v>
      </c>
      <c r="U13" s="89">
        <v>0.9</v>
      </c>
      <c r="V13" s="89" t="s">
        <v>35</v>
      </c>
      <c r="W13" s="89">
        <v>1</v>
      </c>
      <c r="X13" s="86">
        <v>99</v>
      </c>
      <c r="Y13" s="89">
        <v>0.2</v>
      </c>
      <c r="Z13" s="89">
        <v>0.2</v>
      </c>
      <c r="AA13" s="89" t="s">
        <v>35</v>
      </c>
      <c r="AB13" s="86">
        <v>222</v>
      </c>
      <c r="AC13" s="88">
        <v>9.34</v>
      </c>
      <c r="AD13" s="90">
        <v>0.11899999999999999</v>
      </c>
      <c r="AE13" s="89">
        <v>7</v>
      </c>
      <c r="AF13" s="86">
        <v>71</v>
      </c>
      <c r="AG13" s="88">
        <v>2.34</v>
      </c>
      <c r="AH13" s="86">
        <v>170</v>
      </c>
      <c r="AI13" s="90">
        <v>0.434</v>
      </c>
      <c r="AJ13" s="88">
        <v>7.06</v>
      </c>
      <c r="AK13" s="90">
        <v>2.5710000000000002</v>
      </c>
      <c r="AL13" s="88">
        <v>0.48</v>
      </c>
      <c r="AM13" s="89">
        <v>1.7</v>
      </c>
      <c r="AN13" s="89">
        <v>45.7</v>
      </c>
      <c r="AO13" s="86">
        <v>14</v>
      </c>
      <c r="AP13" s="89">
        <v>0.5</v>
      </c>
      <c r="AQ13" s="89">
        <v>19.2</v>
      </c>
      <c r="AR13" s="89">
        <v>1.8</v>
      </c>
      <c r="AS13" s="89" t="s">
        <v>35</v>
      </c>
      <c r="AT13" s="86" t="s">
        <v>33</v>
      </c>
      <c r="AU13" s="86">
        <v>26</v>
      </c>
      <c r="AV13" s="89">
        <v>13.4</v>
      </c>
      <c r="AW13" s="89">
        <v>0.6</v>
      </c>
      <c r="AX13" s="89">
        <v>8.1</v>
      </c>
      <c r="AY13" s="89">
        <v>1.4</v>
      </c>
    </row>
    <row r="14" spans="1:51" s="96" customFormat="1" x14ac:dyDescent="0.25">
      <c r="A14" s="83" t="s">
        <v>325</v>
      </c>
      <c r="B14" s="84">
        <v>62152</v>
      </c>
      <c r="C14" s="81">
        <v>430650</v>
      </c>
      <c r="D14" s="81">
        <v>6467484</v>
      </c>
      <c r="E14" s="83" t="s">
        <v>361</v>
      </c>
      <c r="F14" s="83" t="s">
        <v>348</v>
      </c>
      <c r="G14" s="79" t="s">
        <v>338</v>
      </c>
      <c r="H14" s="83" t="s">
        <v>310</v>
      </c>
      <c r="I14" s="84" t="s">
        <v>356</v>
      </c>
      <c r="J14" s="86">
        <v>21</v>
      </c>
      <c r="K14" s="89">
        <v>6.7</v>
      </c>
      <c r="L14" s="89">
        <v>1216.5999999999999</v>
      </c>
      <c r="M14" s="89">
        <v>2.9</v>
      </c>
      <c r="N14" s="86">
        <v>36</v>
      </c>
      <c r="O14" s="89" t="s">
        <v>35</v>
      </c>
      <c r="P14" s="89">
        <v>7.3</v>
      </c>
      <c r="Q14" s="89">
        <v>17.2</v>
      </c>
      <c r="R14" s="86">
        <v>533</v>
      </c>
      <c r="S14" s="88">
        <v>6.13</v>
      </c>
      <c r="T14" s="86">
        <v>10</v>
      </c>
      <c r="U14" s="89">
        <v>9.6999999999999993</v>
      </c>
      <c r="V14" s="89" t="s">
        <v>35</v>
      </c>
      <c r="W14" s="89">
        <v>22</v>
      </c>
      <c r="X14" s="86">
        <v>777</v>
      </c>
      <c r="Y14" s="89">
        <v>0.2</v>
      </c>
      <c r="Z14" s="89">
        <v>2</v>
      </c>
      <c r="AA14" s="89">
        <v>0.1</v>
      </c>
      <c r="AB14" s="86">
        <v>196</v>
      </c>
      <c r="AC14" s="88">
        <v>3.21</v>
      </c>
      <c r="AD14" s="90">
        <v>0.16900000000000001</v>
      </c>
      <c r="AE14" s="89">
        <v>44.6</v>
      </c>
      <c r="AF14" s="86">
        <v>17</v>
      </c>
      <c r="AG14" s="88">
        <v>1.71</v>
      </c>
      <c r="AH14" s="86">
        <v>1490</v>
      </c>
      <c r="AI14" s="90">
        <v>0.42199999999999999</v>
      </c>
      <c r="AJ14" s="88">
        <v>8.4</v>
      </c>
      <c r="AK14" s="90">
        <v>2.629</v>
      </c>
      <c r="AL14" s="88">
        <v>4.22</v>
      </c>
      <c r="AM14" s="89">
        <v>1.7</v>
      </c>
      <c r="AN14" s="89">
        <v>278.3</v>
      </c>
      <c r="AO14" s="86">
        <v>84</v>
      </c>
      <c r="AP14" s="89">
        <v>2.2000000000000002</v>
      </c>
      <c r="AQ14" s="89">
        <v>23.5</v>
      </c>
      <c r="AR14" s="89">
        <v>16.5</v>
      </c>
      <c r="AS14" s="89">
        <v>0.9</v>
      </c>
      <c r="AT14" s="86">
        <v>3</v>
      </c>
      <c r="AU14" s="86">
        <v>13</v>
      </c>
      <c r="AV14" s="89">
        <v>17.3</v>
      </c>
      <c r="AW14" s="89" t="s">
        <v>35</v>
      </c>
      <c r="AX14" s="89">
        <v>92.4</v>
      </c>
      <c r="AY14" s="89">
        <v>6.3</v>
      </c>
    </row>
    <row r="15" spans="1:51" s="96" customFormat="1" x14ac:dyDescent="0.25">
      <c r="A15" s="83" t="s">
        <v>326</v>
      </c>
      <c r="B15" s="84">
        <v>62153</v>
      </c>
      <c r="C15" s="81">
        <v>430492</v>
      </c>
      <c r="D15" s="81">
        <v>6467572</v>
      </c>
      <c r="E15" s="83" t="s">
        <v>361</v>
      </c>
      <c r="F15" s="83" t="s">
        <v>349</v>
      </c>
      <c r="G15" s="79" t="s">
        <v>339</v>
      </c>
      <c r="H15" s="83" t="s">
        <v>311</v>
      </c>
      <c r="I15" s="84" t="s">
        <v>356</v>
      </c>
      <c r="J15" s="86">
        <v>4</v>
      </c>
      <c r="K15" s="89">
        <v>1.8</v>
      </c>
      <c r="L15" s="89">
        <v>127</v>
      </c>
      <c r="M15" s="89">
        <v>7</v>
      </c>
      <c r="N15" s="86">
        <v>32</v>
      </c>
      <c r="O15" s="89" t="s">
        <v>35</v>
      </c>
      <c r="P15" s="89">
        <v>8.1999999999999993</v>
      </c>
      <c r="Q15" s="89">
        <v>24.1</v>
      </c>
      <c r="R15" s="86">
        <v>995</v>
      </c>
      <c r="S15" s="88">
        <v>6.18</v>
      </c>
      <c r="T15" s="86">
        <v>13</v>
      </c>
      <c r="U15" s="89">
        <v>5.2</v>
      </c>
      <c r="V15" s="89" t="s">
        <v>35</v>
      </c>
      <c r="W15" s="89">
        <v>13.5</v>
      </c>
      <c r="X15" s="86">
        <v>787</v>
      </c>
      <c r="Y15" s="89">
        <v>0.1</v>
      </c>
      <c r="Z15" s="89">
        <v>2</v>
      </c>
      <c r="AA15" s="89">
        <v>0.1</v>
      </c>
      <c r="AB15" s="86">
        <v>197</v>
      </c>
      <c r="AC15" s="88">
        <v>3.1</v>
      </c>
      <c r="AD15" s="90">
        <v>0.183</v>
      </c>
      <c r="AE15" s="89">
        <v>32.1</v>
      </c>
      <c r="AF15" s="86">
        <v>17</v>
      </c>
      <c r="AG15" s="88">
        <v>2.0299999999999998</v>
      </c>
      <c r="AH15" s="86">
        <v>199</v>
      </c>
      <c r="AI15" s="90">
        <v>0.47499999999999998</v>
      </c>
      <c r="AJ15" s="88">
        <v>8.1</v>
      </c>
      <c r="AK15" s="90">
        <v>2.6680000000000001</v>
      </c>
      <c r="AL15" s="88">
        <v>3.78</v>
      </c>
      <c r="AM15" s="89">
        <v>1</v>
      </c>
      <c r="AN15" s="89">
        <v>103.9</v>
      </c>
      <c r="AO15" s="86">
        <v>65</v>
      </c>
      <c r="AP15" s="89">
        <v>1.9</v>
      </c>
      <c r="AQ15" s="89">
        <v>22.2</v>
      </c>
      <c r="AR15" s="89">
        <v>12.3</v>
      </c>
      <c r="AS15" s="89">
        <v>0.7</v>
      </c>
      <c r="AT15" s="86">
        <v>2</v>
      </c>
      <c r="AU15" s="86">
        <v>15</v>
      </c>
      <c r="AV15" s="89">
        <v>6.1</v>
      </c>
      <c r="AW15" s="89">
        <v>1.3</v>
      </c>
      <c r="AX15" s="89">
        <v>95.3</v>
      </c>
      <c r="AY15" s="89">
        <v>3</v>
      </c>
    </row>
    <row r="16" spans="1:51" s="96" customFormat="1" x14ac:dyDescent="0.25">
      <c r="A16" s="83" t="s">
        <v>327</v>
      </c>
      <c r="B16" s="84">
        <v>62154</v>
      </c>
      <c r="C16" s="81">
        <v>431174</v>
      </c>
      <c r="D16" s="81">
        <v>6479608</v>
      </c>
      <c r="E16" s="83" t="s">
        <v>353</v>
      </c>
      <c r="F16" s="83" t="s">
        <v>344</v>
      </c>
      <c r="G16" s="79" t="s">
        <v>333</v>
      </c>
      <c r="H16" s="81" t="s">
        <v>305</v>
      </c>
      <c r="I16" s="84" t="s">
        <v>356</v>
      </c>
      <c r="J16" s="86" t="s">
        <v>71</v>
      </c>
      <c r="K16" s="89">
        <v>0.6</v>
      </c>
      <c r="L16" s="89">
        <v>9.6999999999999993</v>
      </c>
      <c r="M16" s="89">
        <v>0.1</v>
      </c>
      <c r="N16" s="86">
        <v>35</v>
      </c>
      <c r="O16" s="89" t="s">
        <v>35</v>
      </c>
      <c r="P16" s="89">
        <v>1207.9000000000001</v>
      </c>
      <c r="Q16" s="89">
        <v>58.5</v>
      </c>
      <c r="R16" s="86">
        <v>685</v>
      </c>
      <c r="S16" s="88">
        <v>4.0599999999999996</v>
      </c>
      <c r="T16" s="86">
        <v>108</v>
      </c>
      <c r="U16" s="89" t="s">
        <v>35</v>
      </c>
      <c r="V16" s="89" t="s">
        <v>35</v>
      </c>
      <c r="W16" s="89" t="s">
        <v>35</v>
      </c>
      <c r="X16" s="86">
        <v>343</v>
      </c>
      <c r="Y16" s="89">
        <v>0.1</v>
      </c>
      <c r="Z16" s="89">
        <v>7.6</v>
      </c>
      <c r="AA16" s="89" t="s">
        <v>35</v>
      </c>
      <c r="AB16" s="86">
        <v>26</v>
      </c>
      <c r="AC16" s="88">
        <v>7.21</v>
      </c>
      <c r="AD16" s="90" t="s">
        <v>72</v>
      </c>
      <c r="AE16" s="89">
        <v>0.2</v>
      </c>
      <c r="AF16" s="86">
        <v>971</v>
      </c>
      <c r="AG16" s="88">
        <v>13.33</v>
      </c>
      <c r="AH16" s="86">
        <v>47</v>
      </c>
      <c r="AI16" s="90">
        <v>4.0000000000000001E-3</v>
      </c>
      <c r="AJ16" s="88">
        <v>0.32</v>
      </c>
      <c r="AK16" s="90">
        <v>0.01</v>
      </c>
      <c r="AL16" s="88">
        <v>0.01</v>
      </c>
      <c r="AM16" s="89">
        <v>0.9</v>
      </c>
      <c r="AN16" s="89">
        <v>0.5</v>
      </c>
      <c r="AO16" s="86" t="s">
        <v>33</v>
      </c>
      <c r="AP16" s="89" t="s">
        <v>35</v>
      </c>
      <c r="AQ16" s="89">
        <v>0.3</v>
      </c>
      <c r="AR16" s="89" t="s">
        <v>35</v>
      </c>
      <c r="AS16" s="89" t="s">
        <v>35</v>
      </c>
      <c r="AT16" s="86" t="s">
        <v>33</v>
      </c>
      <c r="AU16" s="86">
        <v>7</v>
      </c>
      <c r="AV16" s="89">
        <v>5.2</v>
      </c>
      <c r="AW16" s="89" t="s">
        <v>35</v>
      </c>
      <c r="AX16" s="89">
        <v>0.3</v>
      </c>
      <c r="AY16" s="89" t="s">
        <v>35</v>
      </c>
    </row>
    <row r="17" spans="1:51" s="96" customFormat="1" x14ac:dyDescent="0.25">
      <c r="A17" s="78" t="s">
        <v>230</v>
      </c>
      <c r="B17" s="94">
        <v>62156</v>
      </c>
      <c r="C17" s="80">
        <v>451832</v>
      </c>
      <c r="D17" s="80">
        <v>6457090</v>
      </c>
      <c r="E17" s="78" t="s">
        <v>275</v>
      </c>
      <c r="F17" s="78" t="s">
        <v>264</v>
      </c>
      <c r="G17" s="78" t="s">
        <v>250</v>
      </c>
      <c r="H17" s="78" t="s">
        <v>283</v>
      </c>
      <c r="I17" s="94" t="s">
        <v>76</v>
      </c>
      <c r="J17" s="97">
        <v>41</v>
      </c>
      <c r="K17" s="98">
        <v>16.7</v>
      </c>
      <c r="L17" s="98">
        <v>7221.4</v>
      </c>
      <c r="M17" s="98">
        <v>6.9</v>
      </c>
      <c r="N17" s="97">
        <v>32</v>
      </c>
      <c r="O17" s="98">
        <v>0.6</v>
      </c>
      <c r="P17" s="98">
        <v>3.7</v>
      </c>
      <c r="Q17" s="98">
        <v>7.5</v>
      </c>
      <c r="R17" s="97">
        <v>221</v>
      </c>
      <c r="S17" s="99">
        <v>1.26</v>
      </c>
      <c r="T17" s="97">
        <v>5</v>
      </c>
      <c r="U17" s="98">
        <v>1.2</v>
      </c>
      <c r="V17" s="98" t="s">
        <v>35</v>
      </c>
      <c r="W17" s="98">
        <v>1.8</v>
      </c>
      <c r="X17" s="97">
        <v>315</v>
      </c>
      <c r="Y17" s="98">
        <v>0.2</v>
      </c>
      <c r="Z17" s="98">
        <v>1</v>
      </c>
      <c r="AA17" s="98">
        <v>0.1</v>
      </c>
      <c r="AB17" s="97">
        <v>53</v>
      </c>
      <c r="AC17" s="99">
        <v>0.48</v>
      </c>
      <c r="AD17" s="100">
        <v>7.4999999999999997E-2</v>
      </c>
      <c r="AE17" s="98">
        <v>7.8</v>
      </c>
      <c r="AF17" s="97">
        <v>32</v>
      </c>
      <c r="AG17" s="99">
        <v>0.22</v>
      </c>
      <c r="AH17" s="97">
        <v>510</v>
      </c>
      <c r="AI17" s="100">
        <v>0.19900000000000001</v>
      </c>
      <c r="AJ17" s="99">
        <v>7.05</v>
      </c>
      <c r="AK17" s="100">
        <v>2.1</v>
      </c>
      <c r="AL17" s="99">
        <v>5.76</v>
      </c>
      <c r="AM17" s="98">
        <v>0.6</v>
      </c>
      <c r="AN17" s="98">
        <v>23.6</v>
      </c>
      <c r="AO17" s="97">
        <v>16</v>
      </c>
      <c r="AP17" s="98">
        <v>0.6</v>
      </c>
      <c r="AQ17" s="98">
        <v>7.8</v>
      </c>
      <c r="AR17" s="98">
        <v>3.7</v>
      </c>
      <c r="AS17" s="98">
        <v>0.2</v>
      </c>
      <c r="AT17" s="97" t="s">
        <v>33</v>
      </c>
      <c r="AU17" s="97">
        <v>4</v>
      </c>
      <c r="AV17" s="98">
        <v>4.8</v>
      </c>
      <c r="AW17" s="98">
        <v>0.5</v>
      </c>
      <c r="AX17" s="98">
        <v>134.4</v>
      </c>
      <c r="AY17" s="98">
        <v>1</v>
      </c>
    </row>
    <row r="18" spans="1:51" s="96" customFormat="1" x14ac:dyDescent="0.25">
      <c r="A18" s="83" t="s">
        <v>329</v>
      </c>
      <c r="B18" s="84">
        <v>62157</v>
      </c>
      <c r="C18" s="81">
        <v>415975</v>
      </c>
      <c r="D18" s="81">
        <v>6470269</v>
      </c>
      <c r="E18" s="83" t="s">
        <v>355</v>
      </c>
      <c r="F18" s="83" t="s">
        <v>350</v>
      </c>
      <c r="G18" s="79" t="s">
        <v>341</v>
      </c>
      <c r="H18" s="83" t="s">
        <v>312</v>
      </c>
      <c r="I18" s="84" t="s">
        <v>356</v>
      </c>
      <c r="J18" s="86" t="s">
        <v>71</v>
      </c>
      <c r="K18" s="89">
        <v>0.2</v>
      </c>
      <c r="L18" s="89">
        <v>37.6</v>
      </c>
      <c r="M18" s="89">
        <v>0.9</v>
      </c>
      <c r="N18" s="86">
        <v>27</v>
      </c>
      <c r="O18" s="89">
        <v>0.1</v>
      </c>
      <c r="P18" s="89">
        <v>4.8</v>
      </c>
      <c r="Q18" s="89">
        <v>5.8</v>
      </c>
      <c r="R18" s="86">
        <v>877</v>
      </c>
      <c r="S18" s="88">
        <v>3.63</v>
      </c>
      <c r="T18" s="86">
        <v>26</v>
      </c>
      <c r="U18" s="89">
        <v>0.2</v>
      </c>
      <c r="V18" s="89" t="s">
        <v>35</v>
      </c>
      <c r="W18" s="89">
        <v>0.3</v>
      </c>
      <c r="X18" s="86">
        <v>155</v>
      </c>
      <c r="Y18" s="89">
        <v>0.1</v>
      </c>
      <c r="Z18" s="89">
        <v>0.2</v>
      </c>
      <c r="AA18" s="89" t="s">
        <v>35</v>
      </c>
      <c r="AB18" s="86">
        <v>71</v>
      </c>
      <c r="AC18" s="88">
        <v>12.45</v>
      </c>
      <c r="AD18" s="90">
        <v>1.4E-2</v>
      </c>
      <c r="AE18" s="89">
        <v>2.5</v>
      </c>
      <c r="AF18" s="86">
        <v>15</v>
      </c>
      <c r="AG18" s="88">
        <v>5.54</v>
      </c>
      <c r="AH18" s="86">
        <v>20</v>
      </c>
      <c r="AI18" s="90">
        <v>0.14899999999999999</v>
      </c>
      <c r="AJ18" s="88">
        <v>2.82</v>
      </c>
      <c r="AK18" s="90">
        <v>0.03</v>
      </c>
      <c r="AL18" s="88">
        <v>0.03</v>
      </c>
      <c r="AM18" s="89">
        <v>0.5</v>
      </c>
      <c r="AN18" s="89">
        <v>22.5</v>
      </c>
      <c r="AO18" s="86">
        <v>5</v>
      </c>
      <c r="AP18" s="89">
        <v>0.3</v>
      </c>
      <c r="AQ18" s="89">
        <v>8.4</v>
      </c>
      <c r="AR18" s="89">
        <v>0.6</v>
      </c>
      <c r="AS18" s="89" t="s">
        <v>35</v>
      </c>
      <c r="AT18" s="86" t="s">
        <v>33</v>
      </c>
      <c r="AU18" s="86">
        <v>7</v>
      </c>
      <c r="AV18" s="89">
        <v>17.399999999999999</v>
      </c>
      <c r="AW18" s="89" t="s">
        <v>35</v>
      </c>
      <c r="AX18" s="89">
        <v>1.5</v>
      </c>
      <c r="AY18" s="89">
        <v>0.7</v>
      </c>
    </row>
    <row r="19" spans="1:51" s="96" customFormat="1" x14ac:dyDescent="0.25">
      <c r="A19" s="83" t="s">
        <v>330</v>
      </c>
      <c r="B19" s="84">
        <v>62159</v>
      </c>
      <c r="C19" s="81">
        <v>427351</v>
      </c>
      <c r="D19" s="81">
        <v>6467996</v>
      </c>
      <c r="E19" s="83" t="s">
        <v>361</v>
      </c>
      <c r="F19" s="83" t="s">
        <v>351</v>
      </c>
      <c r="G19" s="79" t="s">
        <v>342</v>
      </c>
      <c r="H19" s="83" t="s">
        <v>312</v>
      </c>
      <c r="I19" s="84" t="s">
        <v>356</v>
      </c>
      <c r="J19" s="86">
        <v>10</v>
      </c>
      <c r="K19" s="89">
        <v>1.8</v>
      </c>
      <c r="L19" s="89">
        <v>1120.9000000000001</v>
      </c>
      <c r="M19" s="89">
        <v>9.6999999999999993</v>
      </c>
      <c r="N19" s="86">
        <v>41</v>
      </c>
      <c r="O19" s="89">
        <v>0.3</v>
      </c>
      <c r="P19" s="89">
        <v>61.5</v>
      </c>
      <c r="Q19" s="89">
        <v>141.30000000000001</v>
      </c>
      <c r="R19" s="86">
        <v>2709</v>
      </c>
      <c r="S19" s="88">
        <v>16.079999999999998</v>
      </c>
      <c r="T19" s="86">
        <v>81</v>
      </c>
      <c r="U19" s="89">
        <v>2.8</v>
      </c>
      <c r="V19" s="89" t="s">
        <v>35</v>
      </c>
      <c r="W19" s="89">
        <v>1</v>
      </c>
      <c r="X19" s="86">
        <v>601</v>
      </c>
      <c r="Y19" s="89" t="s">
        <v>35</v>
      </c>
      <c r="Z19" s="89">
        <v>6.5</v>
      </c>
      <c r="AA19" s="89">
        <v>0.3</v>
      </c>
      <c r="AB19" s="86">
        <v>218</v>
      </c>
      <c r="AC19" s="88">
        <v>10.46</v>
      </c>
      <c r="AD19" s="90">
        <v>0.106</v>
      </c>
      <c r="AE19" s="89">
        <v>5</v>
      </c>
      <c r="AF19" s="86">
        <v>116</v>
      </c>
      <c r="AG19" s="88">
        <v>2.0499999999999998</v>
      </c>
      <c r="AH19" s="86">
        <v>18</v>
      </c>
      <c r="AI19" s="90">
        <v>0.26900000000000002</v>
      </c>
      <c r="AJ19" s="88">
        <v>4.8899999999999997</v>
      </c>
      <c r="AK19" s="90">
        <v>3.1E-2</v>
      </c>
      <c r="AL19" s="88">
        <v>0.03</v>
      </c>
      <c r="AM19" s="89">
        <v>0.4</v>
      </c>
      <c r="AN19" s="89">
        <v>70.099999999999994</v>
      </c>
      <c r="AO19" s="86">
        <v>7</v>
      </c>
      <c r="AP19" s="89">
        <v>1.1000000000000001</v>
      </c>
      <c r="AQ19" s="89">
        <v>24.5</v>
      </c>
      <c r="AR19" s="89">
        <v>2</v>
      </c>
      <c r="AS19" s="89">
        <v>0.1</v>
      </c>
      <c r="AT19" s="86" t="s">
        <v>33</v>
      </c>
      <c r="AU19" s="86">
        <v>13</v>
      </c>
      <c r="AV19" s="89">
        <v>15.5</v>
      </c>
      <c r="AW19" s="89">
        <v>4.8</v>
      </c>
      <c r="AX19" s="89">
        <v>2.8</v>
      </c>
      <c r="AY19" s="89">
        <v>1.7</v>
      </c>
    </row>
    <row r="20" spans="1:51" s="96" customFormat="1" x14ac:dyDescent="0.25">
      <c r="A20" s="83" t="s">
        <v>331</v>
      </c>
      <c r="B20" s="84">
        <v>62160</v>
      </c>
      <c r="C20" s="81">
        <v>430125</v>
      </c>
      <c r="D20" s="81">
        <v>6466026</v>
      </c>
      <c r="E20" s="83" t="s">
        <v>361</v>
      </c>
      <c r="F20" s="83" t="s">
        <v>352</v>
      </c>
      <c r="G20" s="79" t="s">
        <v>340</v>
      </c>
      <c r="H20" s="83" t="s">
        <v>312</v>
      </c>
      <c r="I20" s="84" t="s">
        <v>356</v>
      </c>
      <c r="J20" s="86">
        <v>7</v>
      </c>
      <c r="K20" s="89">
        <v>0.8</v>
      </c>
      <c r="L20" s="89" t="s">
        <v>82</v>
      </c>
      <c r="M20" s="89">
        <v>2</v>
      </c>
      <c r="N20" s="86">
        <v>12</v>
      </c>
      <c r="O20" s="89" t="s">
        <v>35</v>
      </c>
      <c r="P20" s="89">
        <v>5.8</v>
      </c>
      <c r="Q20" s="89">
        <v>19.8</v>
      </c>
      <c r="R20" s="86">
        <v>1090</v>
      </c>
      <c r="S20" s="88">
        <v>6.66</v>
      </c>
      <c r="T20" s="86">
        <v>7</v>
      </c>
      <c r="U20" s="89">
        <v>1</v>
      </c>
      <c r="V20" s="89" t="s">
        <v>35</v>
      </c>
      <c r="W20" s="89">
        <v>1.5</v>
      </c>
      <c r="X20" s="86">
        <v>39</v>
      </c>
      <c r="Y20" s="89" t="s">
        <v>35</v>
      </c>
      <c r="Z20" s="89">
        <v>5.9</v>
      </c>
      <c r="AA20" s="89">
        <v>0.5</v>
      </c>
      <c r="AB20" s="86">
        <v>116</v>
      </c>
      <c r="AC20" s="88">
        <v>3.78</v>
      </c>
      <c r="AD20" s="90">
        <v>0.05</v>
      </c>
      <c r="AE20" s="89">
        <v>13.6</v>
      </c>
      <c r="AF20" s="86">
        <v>86</v>
      </c>
      <c r="AG20" s="88">
        <v>0.59</v>
      </c>
      <c r="AH20" s="86">
        <v>338</v>
      </c>
      <c r="AI20" s="90">
        <v>0.28499999999999998</v>
      </c>
      <c r="AJ20" s="88">
        <v>4.01</v>
      </c>
      <c r="AK20" s="90">
        <v>0.13600000000000001</v>
      </c>
      <c r="AL20" s="88">
        <v>1.51</v>
      </c>
      <c r="AM20" s="89">
        <v>12.4</v>
      </c>
      <c r="AN20" s="89">
        <v>47.7</v>
      </c>
      <c r="AO20" s="86">
        <v>30</v>
      </c>
      <c r="AP20" s="89">
        <v>1</v>
      </c>
      <c r="AQ20" s="89">
        <v>18.7</v>
      </c>
      <c r="AR20" s="89">
        <v>2.6</v>
      </c>
      <c r="AS20" s="89">
        <v>0.2</v>
      </c>
      <c r="AT20" s="86">
        <v>1</v>
      </c>
      <c r="AU20" s="86">
        <v>14</v>
      </c>
      <c r="AV20" s="89">
        <v>42.2</v>
      </c>
      <c r="AW20" s="89">
        <v>1.3</v>
      </c>
      <c r="AX20" s="89">
        <v>74.7</v>
      </c>
      <c r="AY20" s="89">
        <v>1.2</v>
      </c>
    </row>
    <row r="21" spans="1:51" s="96" customFormat="1" x14ac:dyDescent="0.25">
      <c r="A21" s="78" t="s">
        <v>234</v>
      </c>
      <c r="B21" s="94">
        <v>62161</v>
      </c>
      <c r="C21" s="103">
        <v>451163</v>
      </c>
      <c r="D21" s="103">
        <v>6451183</v>
      </c>
      <c r="E21" s="78" t="s">
        <v>271</v>
      </c>
      <c r="F21" s="21" t="s">
        <v>262</v>
      </c>
      <c r="G21" s="78" t="s">
        <v>252</v>
      </c>
      <c r="H21" s="78" t="s">
        <v>285</v>
      </c>
      <c r="I21" s="21" t="s">
        <v>76</v>
      </c>
      <c r="J21" s="97">
        <v>1703</v>
      </c>
      <c r="K21" s="98">
        <v>5.5</v>
      </c>
      <c r="L21" s="98" t="s">
        <v>82</v>
      </c>
      <c r="M21" s="98">
        <v>78.900000000000006</v>
      </c>
      <c r="N21" s="97">
        <v>125</v>
      </c>
      <c r="O21" s="98">
        <v>81.7</v>
      </c>
      <c r="P21" s="98">
        <v>5.3</v>
      </c>
      <c r="Q21" s="98">
        <v>17.899999999999999</v>
      </c>
      <c r="R21" s="97">
        <v>815</v>
      </c>
      <c r="S21" s="99">
        <v>24.79</v>
      </c>
      <c r="T21" s="97" t="s">
        <v>33</v>
      </c>
      <c r="U21" s="98">
        <v>7.1</v>
      </c>
      <c r="V21" s="98">
        <v>4.4000000000000004</v>
      </c>
      <c r="W21" s="98">
        <v>0.2</v>
      </c>
      <c r="X21" s="97">
        <v>599</v>
      </c>
      <c r="Y21" s="98">
        <v>0.5</v>
      </c>
      <c r="Z21" s="98">
        <v>1.4</v>
      </c>
      <c r="AA21" s="98">
        <v>482.6</v>
      </c>
      <c r="AB21" s="97">
        <v>77</v>
      </c>
      <c r="AC21" s="99">
        <v>1.51</v>
      </c>
      <c r="AD21" s="100">
        <v>1.2E-2</v>
      </c>
      <c r="AE21" s="98">
        <v>5.8</v>
      </c>
      <c r="AF21" s="97">
        <v>17</v>
      </c>
      <c r="AG21" s="99">
        <v>0.71</v>
      </c>
      <c r="AH21" s="97">
        <v>50</v>
      </c>
      <c r="AI21" s="100">
        <v>1.7000000000000001E-2</v>
      </c>
      <c r="AJ21" s="99">
        <v>3.95</v>
      </c>
      <c r="AK21" s="100">
        <v>3.4000000000000002E-2</v>
      </c>
      <c r="AL21" s="99">
        <v>2.31</v>
      </c>
      <c r="AM21" s="98" t="s">
        <v>35</v>
      </c>
      <c r="AN21" s="98">
        <v>1.7</v>
      </c>
      <c r="AO21" s="97">
        <v>6</v>
      </c>
      <c r="AP21" s="98">
        <v>0.1</v>
      </c>
      <c r="AQ21" s="98">
        <v>1.6</v>
      </c>
      <c r="AR21" s="98">
        <v>0.2</v>
      </c>
      <c r="AS21" s="98" t="s">
        <v>35</v>
      </c>
      <c r="AT21" s="97" t="s">
        <v>33</v>
      </c>
      <c r="AU21" s="97" t="s">
        <v>33</v>
      </c>
      <c r="AV21" s="98">
        <v>10.199999999999999</v>
      </c>
      <c r="AW21" s="98">
        <v>9.6999999999999993</v>
      </c>
      <c r="AX21" s="98">
        <v>61.8</v>
      </c>
      <c r="AY21" s="98" t="s">
        <v>35</v>
      </c>
    </row>
    <row r="22" spans="1:51" s="96" customFormat="1" x14ac:dyDescent="0.25">
      <c r="A22" s="78" t="s">
        <v>228</v>
      </c>
      <c r="B22" s="94">
        <v>62162</v>
      </c>
      <c r="C22" s="103">
        <v>450034</v>
      </c>
      <c r="D22" s="103">
        <v>6458207</v>
      </c>
      <c r="E22" s="78" t="s">
        <v>275</v>
      </c>
      <c r="F22" s="78" t="s">
        <v>264</v>
      </c>
      <c r="G22" s="78" t="s">
        <v>250</v>
      </c>
      <c r="H22" s="78" t="s">
        <v>281</v>
      </c>
      <c r="I22" s="21" t="s">
        <v>76</v>
      </c>
      <c r="J22" s="97">
        <v>12</v>
      </c>
      <c r="K22" s="98" t="s">
        <v>35</v>
      </c>
      <c r="L22" s="98">
        <v>160.9</v>
      </c>
      <c r="M22" s="98">
        <v>4.2</v>
      </c>
      <c r="N22" s="97">
        <v>5</v>
      </c>
      <c r="O22" s="98">
        <v>0.1</v>
      </c>
      <c r="P22" s="98">
        <v>3.2</v>
      </c>
      <c r="Q22" s="98">
        <v>108.5</v>
      </c>
      <c r="R22" s="97">
        <v>23</v>
      </c>
      <c r="S22" s="99">
        <v>2.4700000000000002</v>
      </c>
      <c r="T22" s="97">
        <v>30</v>
      </c>
      <c r="U22" s="98">
        <v>0.8</v>
      </c>
      <c r="V22" s="98" t="s">
        <v>35</v>
      </c>
      <c r="W22" s="98">
        <v>0.7</v>
      </c>
      <c r="X22" s="97">
        <v>211</v>
      </c>
      <c r="Y22" s="98" t="s">
        <v>35</v>
      </c>
      <c r="Z22" s="98">
        <v>4.2</v>
      </c>
      <c r="AA22" s="98">
        <v>0.9</v>
      </c>
      <c r="AB22" s="97">
        <v>24</v>
      </c>
      <c r="AC22" s="99">
        <v>0.14000000000000001</v>
      </c>
      <c r="AD22" s="100">
        <v>1.4E-2</v>
      </c>
      <c r="AE22" s="98">
        <v>2.4</v>
      </c>
      <c r="AF22" s="97">
        <v>63</v>
      </c>
      <c r="AG22" s="99">
        <v>0.14000000000000001</v>
      </c>
      <c r="AH22" s="97">
        <v>463</v>
      </c>
      <c r="AI22" s="100">
        <v>7.4999999999999997E-2</v>
      </c>
      <c r="AJ22" s="99">
        <v>7.69</v>
      </c>
      <c r="AK22" s="100">
        <v>4.09</v>
      </c>
      <c r="AL22" s="99">
        <v>1.82</v>
      </c>
      <c r="AM22" s="98">
        <v>1</v>
      </c>
      <c r="AN22" s="98">
        <v>21.7</v>
      </c>
      <c r="AO22" s="97">
        <v>5</v>
      </c>
      <c r="AP22" s="98">
        <v>0.3</v>
      </c>
      <c r="AQ22" s="98">
        <v>1.9</v>
      </c>
      <c r="AR22" s="98">
        <v>2</v>
      </c>
      <c r="AS22" s="98" t="s">
        <v>35</v>
      </c>
      <c r="AT22" s="97" t="s">
        <v>33</v>
      </c>
      <c r="AU22" s="97">
        <v>1</v>
      </c>
      <c r="AV22" s="98">
        <v>3.9</v>
      </c>
      <c r="AW22" s="98">
        <v>1.6</v>
      </c>
      <c r="AX22" s="98">
        <v>79.400000000000006</v>
      </c>
      <c r="AY22" s="98">
        <v>0.9</v>
      </c>
    </row>
    <row r="23" spans="1:51" s="96" customFormat="1" x14ac:dyDescent="0.25">
      <c r="A23" s="78" t="s">
        <v>229</v>
      </c>
      <c r="B23" s="94">
        <v>62163</v>
      </c>
      <c r="C23" s="103">
        <v>450502</v>
      </c>
      <c r="D23" s="103">
        <v>6457572</v>
      </c>
      <c r="E23" s="78" t="s">
        <v>275</v>
      </c>
      <c r="F23" s="78" t="s">
        <v>264</v>
      </c>
      <c r="G23" s="78" t="s">
        <v>250</v>
      </c>
      <c r="H23" s="78" t="s">
        <v>282</v>
      </c>
      <c r="I23" s="21" t="s">
        <v>76</v>
      </c>
      <c r="J23" s="97">
        <v>4</v>
      </c>
      <c r="K23" s="98">
        <v>0.4</v>
      </c>
      <c r="L23" s="98">
        <v>34</v>
      </c>
      <c r="M23" s="98">
        <v>2.4</v>
      </c>
      <c r="N23" s="97">
        <v>23</v>
      </c>
      <c r="O23" s="98" t="s">
        <v>35</v>
      </c>
      <c r="P23" s="98">
        <v>2</v>
      </c>
      <c r="Q23" s="98">
        <v>5.8</v>
      </c>
      <c r="R23" s="97">
        <v>103</v>
      </c>
      <c r="S23" s="99">
        <v>1.5</v>
      </c>
      <c r="T23" s="97">
        <v>7</v>
      </c>
      <c r="U23" s="98">
        <v>1</v>
      </c>
      <c r="V23" s="98" t="s">
        <v>35</v>
      </c>
      <c r="W23" s="98">
        <v>1.6</v>
      </c>
      <c r="X23" s="97">
        <v>182</v>
      </c>
      <c r="Y23" s="98" t="s">
        <v>35</v>
      </c>
      <c r="Z23" s="98">
        <v>2.4</v>
      </c>
      <c r="AA23" s="98">
        <v>0.1</v>
      </c>
      <c r="AB23" s="97">
        <v>39</v>
      </c>
      <c r="AC23" s="99">
        <v>0.19</v>
      </c>
      <c r="AD23" s="100">
        <v>4.9000000000000002E-2</v>
      </c>
      <c r="AE23" s="98">
        <v>5.3</v>
      </c>
      <c r="AF23" s="97">
        <v>30</v>
      </c>
      <c r="AG23" s="99">
        <v>0.1</v>
      </c>
      <c r="AH23" s="97">
        <v>598</v>
      </c>
      <c r="AI23" s="100">
        <v>0.15</v>
      </c>
      <c r="AJ23" s="99">
        <v>7.87</v>
      </c>
      <c r="AK23" s="100">
        <v>4.5279999999999996</v>
      </c>
      <c r="AL23" s="99">
        <v>2.39</v>
      </c>
      <c r="AM23" s="98">
        <v>0.5</v>
      </c>
      <c r="AN23" s="98">
        <v>40.1</v>
      </c>
      <c r="AO23" s="97">
        <v>12</v>
      </c>
      <c r="AP23" s="98">
        <v>0.6</v>
      </c>
      <c r="AQ23" s="98">
        <v>2.6</v>
      </c>
      <c r="AR23" s="98">
        <v>3.3</v>
      </c>
      <c r="AS23" s="98">
        <v>0.2</v>
      </c>
      <c r="AT23" s="97">
        <v>2</v>
      </c>
      <c r="AU23" s="97">
        <v>3</v>
      </c>
      <c r="AV23" s="98">
        <v>6.9</v>
      </c>
      <c r="AW23" s="98">
        <v>0.2</v>
      </c>
      <c r="AX23" s="98">
        <v>66.400000000000006</v>
      </c>
      <c r="AY23" s="98">
        <v>1.3</v>
      </c>
    </row>
    <row r="24" spans="1:51" s="96" customFormat="1" x14ac:dyDescent="0.25">
      <c r="A24" s="78" t="s">
        <v>235</v>
      </c>
      <c r="B24" s="94">
        <v>62164</v>
      </c>
      <c r="C24" s="103">
        <v>449665</v>
      </c>
      <c r="D24" s="103">
        <v>6450261</v>
      </c>
      <c r="E24" s="78" t="s">
        <v>258</v>
      </c>
      <c r="F24" s="78" t="s">
        <v>263</v>
      </c>
      <c r="G24" s="78" t="s">
        <v>251</v>
      </c>
      <c r="H24" s="78" t="s">
        <v>286</v>
      </c>
      <c r="I24" s="21" t="s">
        <v>76</v>
      </c>
      <c r="J24" s="97" t="s">
        <v>71</v>
      </c>
      <c r="K24" s="98">
        <v>1.9</v>
      </c>
      <c r="L24" s="98">
        <v>72.400000000000006</v>
      </c>
      <c r="M24" s="98">
        <v>10.6</v>
      </c>
      <c r="N24" s="97">
        <v>33</v>
      </c>
      <c r="O24" s="98" t="s">
        <v>35</v>
      </c>
      <c r="P24" s="98">
        <v>20.7</v>
      </c>
      <c r="Q24" s="98">
        <v>10.6</v>
      </c>
      <c r="R24" s="97">
        <v>1088</v>
      </c>
      <c r="S24" s="99">
        <v>1.27</v>
      </c>
      <c r="T24" s="97" t="s">
        <v>33</v>
      </c>
      <c r="U24" s="98">
        <v>0.3</v>
      </c>
      <c r="V24" s="98" t="s">
        <v>35</v>
      </c>
      <c r="W24" s="98">
        <v>1</v>
      </c>
      <c r="X24" s="97">
        <v>21</v>
      </c>
      <c r="Y24" s="98" t="s">
        <v>35</v>
      </c>
      <c r="Z24" s="98">
        <v>0.3</v>
      </c>
      <c r="AA24" s="98">
        <v>0.3</v>
      </c>
      <c r="AB24" s="97">
        <v>22</v>
      </c>
      <c r="AC24" s="99">
        <v>0.08</v>
      </c>
      <c r="AD24" s="100">
        <v>1.9E-2</v>
      </c>
      <c r="AE24" s="98">
        <v>7.4</v>
      </c>
      <c r="AF24" s="97">
        <v>64</v>
      </c>
      <c r="AG24" s="99">
        <v>0.99</v>
      </c>
      <c r="AH24" s="97">
        <v>341</v>
      </c>
      <c r="AI24" s="100">
        <v>0.11</v>
      </c>
      <c r="AJ24" s="99">
        <v>3.93</v>
      </c>
      <c r="AK24" s="100">
        <v>0.104</v>
      </c>
      <c r="AL24" s="99">
        <v>1.76</v>
      </c>
      <c r="AM24" s="98">
        <v>0.3</v>
      </c>
      <c r="AN24" s="98">
        <v>13</v>
      </c>
      <c r="AO24" s="97">
        <v>22</v>
      </c>
      <c r="AP24" s="98">
        <v>3.9</v>
      </c>
      <c r="AQ24" s="98">
        <v>4.4000000000000004</v>
      </c>
      <c r="AR24" s="98">
        <v>1.1000000000000001</v>
      </c>
      <c r="AS24" s="98" t="s">
        <v>35</v>
      </c>
      <c r="AT24" s="97" t="s">
        <v>33</v>
      </c>
      <c r="AU24" s="97">
        <v>9</v>
      </c>
      <c r="AV24" s="98">
        <v>16.7</v>
      </c>
      <c r="AW24" s="98">
        <v>0.4</v>
      </c>
      <c r="AX24" s="98">
        <v>64.400000000000006</v>
      </c>
      <c r="AY24" s="98">
        <v>0.3</v>
      </c>
    </row>
    <row r="25" spans="1:51" s="96" customFormat="1" x14ac:dyDescent="0.25">
      <c r="A25" s="78" t="s">
        <v>236</v>
      </c>
      <c r="B25" s="94">
        <v>62165</v>
      </c>
      <c r="C25" s="103">
        <v>449472</v>
      </c>
      <c r="D25" s="103">
        <v>6449706</v>
      </c>
      <c r="E25" s="78" t="s">
        <v>258</v>
      </c>
      <c r="F25" s="78" t="s">
        <v>265</v>
      </c>
      <c r="G25" s="78" t="s">
        <v>253</v>
      </c>
      <c r="H25" s="78" t="s">
        <v>287</v>
      </c>
      <c r="I25" s="21" t="s">
        <v>76</v>
      </c>
      <c r="J25" s="97" t="s">
        <v>71</v>
      </c>
      <c r="K25" s="98">
        <v>8.1999999999999993</v>
      </c>
      <c r="L25" s="98">
        <v>86.8</v>
      </c>
      <c r="M25" s="98">
        <v>7.5</v>
      </c>
      <c r="N25" s="97">
        <v>78</v>
      </c>
      <c r="O25" s="98">
        <v>0.1</v>
      </c>
      <c r="P25" s="98">
        <v>39.1</v>
      </c>
      <c r="Q25" s="98">
        <v>22.2</v>
      </c>
      <c r="R25" s="97">
        <v>1249</v>
      </c>
      <c r="S25" s="99">
        <v>6.51</v>
      </c>
      <c r="T25" s="97">
        <v>5</v>
      </c>
      <c r="U25" s="98">
        <v>0.4</v>
      </c>
      <c r="V25" s="98" t="s">
        <v>35</v>
      </c>
      <c r="W25" s="98">
        <v>0.7</v>
      </c>
      <c r="X25" s="97">
        <v>689</v>
      </c>
      <c r="Y25" s="98" t="s">
        <v>35</v>
      </c>
      <c r="Z25" s="98">
        <v>1.8</v>
      </c>
      <c r="AA25" s="98">
        <v>0.1</v>
      </c>
      <c r="AB25" s="97">
        <v>326</v>
      </c>
      <c r="AC25" s="99">
        <v>5.82</v>
      </c>
      <c r="AD25" s="100">
        <v>0.29699999999999999</v>
      </c>
      <c r="AE25" s="98">
        <v>7.7</v>
      </c>
      <c r="AF25" s="97">
        <v>60</v>
      </c>
      <c r="AG25" s="99">
        <v>3.62</v>
      </c>
      <c r="AH25" s="97">
        <v>1005</v>
      </c>
      <c r="AI25" s="100">
        <v>0.65100000000000002</v>
      </c>
      <c r="AJ25" s="99">
        <v>7.62</v>
      </c>
      <c r="AK25" s="100">
        <v>3.57</v>
      </c>
      <c r="AL25" s="99">
        <v>0.84</v>
      </c>
      <c r="AM25" s="98">
        <v>0.8</v>
      </c>
      <c r="AN25" s="98">
        <v>20.2</v>
      </c>
      <c r="AO25" s="97">
        <v>19</v>
      </c>
      <c r="AP25" s="98">
        <v>0.9</v>
      </c>
      <c r="AQ25" s="98">
        <v>16.8</v>
      </c>
      <c r="AR25" s="98">
        <v>1.9</v>
      </c>
      <c r="AS25" s="98" t="s">
        <v>35</v>
      </c>
      <c r="AT25" s="97" t="s">
        <v>33</v>
      </c>
      <c r="AU25" s="97">
        <v>31</v>
      </c>
      <c r="AV25" s="98">
        <v>3.5</v>
      </c>
      <c r="AW25" s="98">
        <v>0.1</v>
      </c>
      <c r="AX25" s="98">
        <v>19.100000000000001</v>
      </c>
      <c r="AY25" s="98">
        <v>1</v>
      </c>
    </row>
    <row r="26" spans="1:51" s="96" customFormat="1" x14ac:dyDescent="0.25">
      <c r="A26" s="78" t="s">
        <v>237</v>
      </c>
      <c r="B26" s="94">
        <v>62166</v>
      </c>
      <c r="C26" s="103">
        <v>449321</v>
      </c>
      <c r="D26" s="103">
        <v>6449882</v>
      </c>
      <c r="E26" s="78" t="s">
        <v>258</v>
      </c>
      <c r="F26" s="78" t="s">
        <v>265</v>
      </c>
      <c r="G26" s="78" t="s">
        <v>253</v>
      </c>
      <c r="H26" s="78" t="s">
        <v>288</v>
      </c>
      <c r="I26" s="21" t="s">
        <v>76</v>
      </c>
      <c r="J26" s="97">
        <v>5</v>
      </c>
      <c r="K26" s="98">
        <v>3.7</v>
      </c>
      <c r="L26" s="98">
        <v>402.4</v>
      </c>
      <c r="M26" s="98">
        <v>4.0999999999999996</v>
      </c>
      <c r="N26" s="97">
        <v>93</v>
      </c>
      <c r="O26" s="98">
        <v>0.2</v>
      </c>
      <c r="P26" s="98">
        <v>29.9</v>
      </c>
      <c r="Q26" s="98">
        <v>95.9</v>
      </c>
      <c r="R26" s="97">
        <v>1544</v>
      </c>
      <c r="S26" s="99">
        <v>13.27</v>
      </c>
      <c r="T26" s="97">
        <v>2</v>
      </c>
      <c r="U26" s="98">
        <v>0.2</v>
      </c>
      <c r="V26" s="98" t="s">
        <v>35</v>
      </c>
      <c r="W26" s="98">
        <v>0.4</v>
      </c>
      <c r="X26" s="97">
        <v>424</v>
      </c>
      <c r="Y26" s="98">
        <v>0.2</v>
      </c>
      <c r="Z26" s="98">
        <v>1.9</v>
      </c>
      <c r="AA26" s="98">
        <v>0.1</v>
      </c>
      <c r="AB26" s="97">
        <v>511</v>
      </c>
      <c r="AC26" s="99">
        <v>7.86</v>
      </c>
      <c r="AD26" s="100">
        <v>6.2E-2</v>
      </c>
      <c r="AE26" s="98">
        <v>4.2</v>
      </c>
      <c r="AF26" s="97">
        <v>88</v>
      </c>
      <c r="AG26" s="99">
        <v>6.34</v>
      </c>
      <c r="AH26" s="97">
        <v>245</v>
      </c>
      <c r="AI26" s="100">
        <v>1.0620000000000001</v>
      </c>
      <c r="AJ26" s="99">
        <v>5.83</v>
      </c>
      <c r="AK26" s="100">
        <v>1.1519999999999999</v>
      </c>
      <c r="AL26" s="99">
        <v>0.6</v>
      </c>
      <c r="AM26" s="98">
        <v>0.2</v>
      </c>
      <c r="AN26" s="98">
        <v>30.9</v>
      </c>
      <c r="AO26" s="97">
        <v>13</v>
      </c>
      <c r="AP26" s="98">
        <v>1.3</v>
      </c>
      <c r="AQ26" s="98">
        <v>16.5</v>
      </c>
      <c r="AR26" s="98">
        <v>1.9</v>
      </c>
      <c r="AS26" s="98" t="s">
        <v>35</v>
      </c>
      <c r="AT26" s="97" t="s">
        <v>33</v>
      </c>
      <c r="AU26" s="97">
        <v>64</v>
      </c>
      <c r="AV26" s="98">
        <v>2.7</v>
      </c>
      <c r="AW26" s="98">
        <v>1.9</v>
      </c>
      <c r="AX26" s="98">
        <v>5.4</v>
      </c>
      <c r="AY26" s="98">
        <v>1.3</v>
      </c>
    </row>
    <row r="27" spans="1:51" s="96" customFormat="1" x14ac:dyDescent="0.25">
      <c r="A27" s="78" t="s">
        <v>231</v>
      </c>
      <c r="B27" s="94">
        <v>62168</v>
      </c>
      <c r="C27" s="103">
        <v>448489</v>
      </c>
      <c r="D27" s="103">
        <v>6449977</v>
      </c>
      <c r="E27" s="78" t="s">
        <v>276</v>
      </c>
      <c r="F27" s="78" t="s">
        <v>263</v>
      </c>
      <c r="G27" s="78" t="s">
        <v>251</v>
      </c>
      <c r="H27" s="78" t="s">
        <v>284</v>
      </c>
      <c r="I27" s="21" t="s">
        <v>76</v>
      </c>
      <c r="J27" s="97">
        <v>14</v>
      </c>
      <c r="K27" s="98" t="s">
        <v>35</v>
      </c>
      <c r="L27" s="98">
        <v>86.7</v>
      </c>
      <c r="M27" s="98">
        <v>1.6</v>
      </c>
      <c r="N27" s="97">
        <v>3</v>
      </c>
      <c r="O27" s="98" t="s">
        <v>35</v>
      </c>
      <c r="P27" s="98">
        <v>229.6</v>
      </c>
      <c r="Q27" s="98">
        <v>31.1</v>
      </c>
      <c r="R27" s="97">
        <v>4597</v>
      </c>
      <c r="S27" s="99">
        <v>3.86</v>
      </c>
      <c r="T27" s="97">
        <v>535</v>
      </c>
      <c r="U27" s="98">
        <v>0.4</v>
      </c>
      <c r="V27" s="98" t="s">
        <v>35</v>
      </c>
      <c r="W27" s="98">
        <v>0.2</v>
      </c>
      <c r="X27" s="97">
        <v>38</v>
      </c>
      <c r="Y27" s="98" t="s">
        <v>35</v>
      </c>
      <c r="Z27" s="98">
        <v>54.9</v>
      </c>
      <c r="AA27" s="98">
        <v>4.8</v>
      </c>
      <c r="AB27" s="97">
        <v>168</v>
      </c>
      <c r="AC27" s="99">
        <v>4.97</v>
      </c>
      <c r="AD27" s="100">
        <v>9.6000000000000002E-2</v>
      </c>
      <c r="AE27" s="98">
        <v>20.9</v>
      </c>
      <c r="AF27" s="97">
        <v>769</v>
      </c>
      <c r="AG27" s="99">
        <v>0.68</v>
      </c>
      <c r="AH27" s="97">
        <v>53</v>
      </c>
      <c r="AI27" s="100">
        <v>0.217</v>
      </c>
      <c r="AJ27" s="99">
        <v>3.88</v>
      </c>
      <c r="AK27" s="100">
        <v>2.7E-2</v>
      </c>
      <c r="AL27" s="99">
        <v>1.75</v>
      </c>
      <c r="AM27" s="98">
        <v>29.5</v>
      </c>
      <c r="AN27" s="98">
        <v>13</v>
      </c>
      <c r="AO27" s="97">
        <v>41</v>
      </c>
      <c r="AP27" s="98">
        <v>0.9</v>
      </c>
      <c r="AQ27" s="98">
        <v>8.9</v>
      </c>
      <c r="AR27" s="98">
        <v>0.3</v>
      </c>
      <c r="AS27" s="98" t="s">
        <v>35</v>
      </c>
      <c r="AT27" s="97" t="s">
        <v>33</v>
      </c>
      <c r="AU27" s="97">
        <v>23</v>
      </c>
      <c r="AV27" s="98">
        <v>15.6</v>
      </c>
      <c r="AW27" s="98">
        <v>0.1</v>
      </c>
      <c r="AX27" s="98">
        <v>63.8</v>
      </c>
      <c r="AY27" s="98">
        <v>0.5</v>
      </c>
    </row>
    <row r="28" spans="1:51" s="96" customFormat="1" x14ac:dyDescent="0.25">
      <c r="A28" s="78" t="s">
        <v>232</v>
      </c>
      <c r="B28" s="94">
        <v>62169</v>
      </c>
      <c r="C28" s="103">
        <v>448489</v>
      </c>
      <c r="D28" s="103">
        <v>6449977</v>
      </c>
      <c r="E28" s="78" t="s">
        <v>276</v>
      </c>
      <c r="F28" s="78" t="s">
        <v>263</v>
      </c>
      <c r="G28" s="78" t="s">
        <v>251</v>
      </c>
      <c r="H28" s="78" t="s">
        <v>284</v>
      </c>
      <c r="I28" s="21" t="s">
        <v>76</v>
      </c>
      <c r="J28" s="97">
        <v>570</v>
      </c>
      <c r="K28" s="98">
        <v>0.5</v>
      </c>
      <c r="L28" s="98">
        <v>463</v>
      </c>
      <c r="M28" s="98">
        <v>32.4</v>
      </c>
      <c r="N28" s="97">
        <v>21</v>
      </c>
      <c r="O28" s="98">
        <v>2</v>
      </c>
      <c r="P28" s="98">
        <v>53.3</v>
      </c>
      <c r="Q28" s="98">
        <v>93.4</v>
      </c>
      <c r="R28" s="97">
        <v>336</v>
      </c>
      <c r="S28" s="99">
        <v>10.15</v>
      </c>
      <c r="T28" s="97" t="s">
        <v>233</v>
      </c>
      <c r="U28" s="98">
        <v>1.3</v>
      </c>
      <c r="V28" s="98">
        <v>1</v>
      </c>
      <c r="W28" s="98">
        <v>0.5</v>
      </c>
      <c r="X28" s="97">
        <v>121</v>
      </c>
      <c r="Y28" s="98" t="s">
        <v>35</v>
      </c>
      <c r="Z28" s="98">
        <v>204.7</v>
      </c>
      <c r="AA28" s="98">
        <v>61</v>
      </c>
      <c r="AB28" s="97">
        <v>91</v>
      </c>
      <c r="AC28" s="99">
        <v>0.02</v>
      </c>
      <c r="AD28" s="100">
        <v>4.2000000000000003E-2</v>
      </c>
      <c r="AE28" s="98">
        <v>43.4</v>
      </c>
      <c r="AF28" s="97">
        <v>299</v>
      </c>
      <c r="AG28" s="99">
        <v>0.11</v>
      </c>
      <c r="AH28" s="97">
        <v>36</v>
      </c>
      <c r="AI28" s="100">
        <v>8.1000000000000003E-2</v>
      </c>
      <c r="AJ28" s="99">
        <v>2.93</v>
      </c>
      <c r="AK28" s="100">
        <v>2.5999999999999999E-2</v>
      </c>
      <c r="AL28" s="99">
        <v>1.02</v>
      </c>
      <c r="AM28" s="98">
        <v>9.8000000000000007</v>
      </c>
      <c r="AN28" s="98">
        <v>17</v>
      </c>
      <c r="AO28" s="97">
        <v>60</v>
      </c>
      <c r="AP28" s="98">
        <v>1.2</v>
      </c>
      <c r="AQ28" s="98">
        <v>2.4</v>
      </c>
      <c r="AR28" s="98">
        <v>0.4</v>
      </c>
      <c r="AS28" s="98" t="s">
        <v>35</v>
      </c>
      <c r="AT28" s="97" t="s">
        <v>33</v>
      </c>
      <c r="AU28" s="97">
        <v>10</v>
      </c>
      <c r="AV28" s="98">
        <v>22</v>
      </c>
      <c r="AW28" s="98">
        <v>4</v>
      </c>
      <c r="AX28" s="98">
        <v>37.9</v>
      </c>
      <c r="AY28" s="98">
        <v>0.5</v>
      </c>
    </row>
    <row r="29" spans="1:51" s="96" customFormat="1" x14ac:dyDescent="0.25">
      <c r="A29" s="78" t="s">
        <v>241</v>
      </c>
      <c r="B29" s="94">
        <v>62170</v>
      </c>
      <c r="C29" s="103">
        <v>470681</v>
      </c>
      <c r="D29" s="103">
        <v>6449148</v>
      </c>
      <c r="E29" s="78" t="s">
        <v>279</v>
      </c>
      <c r="F29" s="78" t="s">
        <v>266</v>
      </c>
      <c r="G29" s="78" t="s">
        <v>254</v>
      </c>
      <c r="H29" s="78" t="s">
        <v>292</v>
      </c>
      <c r="I29" s="21" t="s">
        <v>76</v>
      </c>
      <c r="J29" s="97">
        <v>32</v>
      </c>
      <c r="K29" s="98">
        <v>2.2000000000000002</v>
      </c>
      <c r="L29" s="98">
        <v>2962.4</v>
      </c>
      <c r="M29" s="98">
        <v>3.6</v>
      </c>
      <c r="N29" s="97">
        <v>24</v>
      </c>
      <c r="O29" s="98">
        <v>1.1000000000000001</v>
      </c>
      <c r="P29" s="98">
        <v>10.199999999999999</v>
      </c>
      <c r="Q29" s="98">
        <v>19.7</v>
      </c>
      <c r="R29" s="97">
        <v>592</v>
      </c>
      <c r="S29" s="99">
        <v>4.63</v>
      </c>
      <c r="T29" s="97">
        <v>12</v>
      </c>
      <c r="U29" s="98">
        <v>1.7</v>
      </c>
      <c r="V29" s="98" t="s">
        <v>35</v>
      </c>
      <c r="W29" s="98">
        <v>3.5</v>
      </c>
      <c r="X29" s="97">
        <v>568</v>
      </c>
      <c r="Y29" s="98" t="s">
        <v>35</v>
      </c>
      <c r="Z29" s="98">
        <v>0.7</v>
      </c>
      <c r="AA29" s="98">
        <v>1</v>
      </c>
      <c r="AB29" s="97">
        <v>69</v>
      </c>
      <c r="AC29" s="99">
        <v>3.49</v>
      </c>
      <c r="AD29" s="100">
        <v>5.8000000000000003E-2</v>
      </c>
      <c r="AE29" s="98">
        <v>16.3</v>
      </c>
      <c r="AF29" s="97">
        <v>61</v>
      </c>
      <c r="AG29" s="99">
        <v>0.85</v>
      </c>
      <c r="AH29" s="97">
        <v>392</v>
      </c>
      <c r="AI29" s="100">
        <v>0.20699999999999999</v>
      </c>
      <c r="AJ29" s="99">
        <v>7.22</v>
      </c>
      <c r="AK29" s="100">
        <v>2.9929999999999999</v>
      </c>
      <c r="AL29" s="99">
        <v>0.65</v>
      </c>
      <c r="AM29" s="98">
        <v>0.4</v>
      </c>
      <c r="AN29" s="98">
        <v>8.1999999999999993</v>
      </c>
      <c r="AO29" s="97">
        <v>35</v>
      </c>
      <c r="AP29" s="98">
        <v>1.8</v>
      </c>
      <c r="AQ29" s="98">
        <v>12.1</v>
      </c>
      <c r="AR29" s="98">
        <v>3.6</v>
      </c>
      <c r="AS29" s="98">
        <v>0.2</v>
      </c>
      <c r="AT29" s="97">
        <v>1</v>
      </c>
      <c r="AU29" s="97">
        <v>4</v>
      </c>
      <c r="AV29" s="98">
        <v>8</v>
      </c>
      <c r="AW29" s="98">
        <v>0.2</v>
      </c>
      <c r="AX29" s="98">
        <v>24.6</v>
      </c>
      <c r="AY29" s="98">
        <v>0.5</v>
      </c>
    </row>
    <row r="30" spans="1:51" s="96" customFormat="1" x14ac:dyDescent="0.25">
      <c r="A30" s="78" t="s">
        <v>242</v>
      </c>
      <c r="B30" s="94">
        <v>62171</v>
      </c>
      <c r="C30" s="103">
        <v>467697</v>
      </c>
      <c r="D30" s="103">
        <v>6447881</v>
      </c>
      <c r="E30" s="78" t="s">
        <v>280</v>
      </c>
      <c r="F30" s="78" t="s">
        <v>267</v>
      </c>
      <c r="G30" s="78" t="s">
        <v>169</v>
      </c>
      <c r="H30" s="78" t="s">
        <v>293</v>
      </c>
      <c r="I30" s="21" t="s">
        <v>76</v>
      </c>
      <c r="J30" s="97">
        <v>21</v>
      </c>
      <c r="K30" s="98">
        <v>0.1</v>
      </c>
      <c r="L30" s="98">
        <v>7078.5</v>
      </c>
      <c r="M30" s="98">
        <v>2.2999999999999998</v>
      </c>
      <c r="N30" s="97">
        <v>49</v>
      </c>
      <c r="O30" s="98">
        <v>0.7</v>
      </c>
      <c r="P30" s="98">
        <v>2.2000000000000002</v>
      </c>
      <c r="Q30" s="98">
        <v>14.9</v>
      </c>
      <c r="R30" s="97">
        <v>811</v>
      </c>
      <c r="S30" s="99">
        <v>3.29</v>
      </c>
      <c r="T30" s="97">
        <v>19</v>
      </c>
      <c r="U30" s="98">
        <v>6.9</v>
      </c>
      <c r="V30" s="98" t="s">
        <v>35</v>
      </c>
      <c r="W30" s="98">
        <v>7.6</v>
      </c>
      <c r="X30" s="97">
        <v>159</v>
      </c>
      <c r="Y30" s="98">
        <v>0.2</v>
      </c>
      <c r="Z30" s="98">
        <v>1.3</v>
      </c>
      <c r="AA30" s="98">
        <v>0.6</v>
      </c>
      <c r="AB30" s="97">
        <v>85</v>
      </c>
      <c r="AC30" s="99">
        <v>0.5</v>
      </c>
      <c r="AD30" s="100">
        <v>9.4E-2</v>
      </c>
      <c r="AE30" s="98">
        <v>11.4</v>
      </c>
      <c r="AF30" s="97">
        <v>52</v>
      </c>
      <c r="AG30" s="99">
        <v>0.8</v>
      </c>
      <c r="AH30" s="97">
        <v>1083</v>
      </c>
      <c r="AI30" s="100">
        <v>0.218</v>
      </c>
      <c r="AJ30" s="99">
        <v>6.82</v>
      </c>
      <c r="AK30" s="100">
        <v>2.2309999999999999</v>
      </c>
      <c r="AL30" s="99">
        <v>3.05</v>
      </c>
      <c r="AM30" s="98">
        <v>2.4</v>
      </c>
      <c r="AN30" s="98">
        <v>7.6</v>
      </c>
      <c r="AO30" s="97">
        <v>26</v>
      </c>
      <c r="AP30" s="98">
        <v>1.1000000000000001</v>
      </c>
      <c r="AQ30" s="98">
        <v>18.399999999999999</v>
      </c>
      <c r="AR30" s="98">
        <v>3.7</v>
      </c>
      <c r="AS30" s="98">
        <v>0.2</v>
      </c>
      <c r="AT30" s="97" t="s">
        <v>33</v>
      </c>
      <c r="AU30" s="97">
        <v>9</v>
      </c>
      <c r="AV30" s="98">
        <v>8.1999999999999993</v>
      </c>
      <c r="AW30" s="98" t="s">
        <v>35</v>
      </c>
      <c r="AX30" s="98">
        <v>117</v>
      </c>
      <c r="AY30" s="98">
        <v>0.5</v>
      </c>
    </row>
    <row r="31" spans="1:51" s="96" customFormat="1" x14ac:dyDescent="0.25">
      <c r="A31" s="78" t="s">
        <v>248</v>
      </c>
      <c r="B31" s="94">
        <v>62172</v>
      </c>
      <c r="C31" s="103">
        <v>481525</v>
      </c>
      <c r="D31" s="103">
        <v>6433380</v>
      </c>
      <c r="E31" s="78" t="s">
        <v>261</v>
      </c>
      <c r="F31" s="78" t="s">
        <v>270</v>
      </c>
      <c r="G31" s="78" t="s">
        <v>257</v>
      </c>
      <c r="H31" s="78" t="s">
        <v>299</v>
      </c>
      <c r="I31" s="21" t="s">
        <v>76</v>
      </c>
      <c r="J31" s="97">
        <v>14</v>
      </c>
      <c r="K31" s="98">
        <v>314.3</v>
      </c>
      <c r="L31" s="98">
        <v>3366.9</v>
      </c>
      <c r="M31" s="98">
        <v>1.7</v>
      </c>
      <c r="N31" s="97">
        <v>58</v>
      </c>
      <c r="O31" s="98">
        <v>0.4</v>
      </c>
      <c r="P31" s="98">
        <v>10.7</v>
      </c>
      <c r="Q31" s="98">
        <v>122.6</v>
      </c>
      <c r="R31" s="97">
        <v>1906</v>
      </c>
      <c r="S31" s="99">
        <v>16.329999999999998</v>
      </c>
      <c r="T31" s="97">
        <v>11</v>
      </c>
      <c r="U31" s="98">
        <v>2.2000000000000002</v>
      </c>
      <c r="V31" s="98" t="s">
        <v>35</v>
      </c>
      <c r="W31" s="98">
        <v>2.4</v>
      </c>
      <c r="X31" s="97">
        <v>521</v>
      </c>
      <c r="Y31" s="98" t="s">
        <v>35</v>
      </c>
      <c r="Z31" s="98">
        <v>2.7</v>
      </c>
      <c r="AA31" s="98">
        <v>2.4</v>
      </c>
      <c r="AB31" s="97">
        <v>180</v>
      </c>
      <c r="AC31" s="99">
        <v>3.27</v>
      </c>
      <c r="AD31" s="100">
        <v>0.1</v>
      </c>
      <c r="AE31" s="98">
        <v>14.9</v>
      </c>
      <c r="AF31" s="97">
        <v>58</v>
      </c>
      <c r="AG31" s="99">
        <v>3.49</v>
      </c>
      <c r="AH31" s="97">
        <v>51</v>
      </c>
      <c r="AI31" s="100">
        <v>0.42799999999999999</v>
      </c>
      <c r="AJ31" s="99">
        <v>5.73</v>
      </c>
      <c r="AK31" s="100">
        <v>0.68400000000000005</v>
      </c>
      <c r="AL31" s="99">
        <v>0.2</v>
      </c>
      <c r="AM31" s="98">
        <v>33.299999999999997</v>
      </c>
      <c r="AN31" s="98">
        <v>57.4</v>
      </c>
      <c r="AO31" s="97">
        <v>31</v>
      </c>
      <c r="AP31" s="98">
        <v>3.1</v>
      </c>
      <c r="AQ31" s="98">
        <v>22</v>
      </c>
      <c r="AR31" s="98">
        <v>4.0999999999999996</v>
      </c>
      <c r="AS31" s="98">
        <v>0.2</v>
      </c>
      <c r="AT31" s="97">
        <v>1</v>
      </c>
      <c r="AU31" s="97">
        <v>18</v>
      </c>
      <c r="AV31" s="98">
        <v>5.0999999999999996</v>
      </c>
      <c r="AW31" s="98">
        <v>1.8</v>
      </c>
      <c r="AX31" s="98">
        <v>9.3000000000000007</v>
      </c>
      <c r="AY31" s="98">
        <v>1.6</v>
      </c>
    </row>
    <row r="32" spans="1:51" s="96" customFormat="1" x14ac:dyDescent="0.25">
      <c r="A32" s="78" t="s">
        <v>243</v>
      </c>
      <c r="B32" s="94">
        <v>62173</v>
      </c>
      <c r="C32" s="103">
        <v>466323</v>
      </c>
      <c r="D32" s="103">
        <v>6447968</v>
      </c>
      <c r="E32" s="78" t="s">
        <v>280</v>
      </c>
      <c r="F32" s="78" t="s">
        <v>269</v>
      </c>
      <c r="G32" s="78" t="s">
        <v>255</v>
      </c>
      <c r="H32" s="78" t="s">
        <v>294</v>
      </c>
      <c r="I32" s="21" t="s">
        <v>76</v>
      </c>
      <c r="J32" s="97" t="s">
        <v>71</v>
      </c>
      <c r="K32" s="98">
        <v>2</v>
      </c>
      <c r="L32" s="98">
        <v>130.69999999999999</v>
      </c>
      <c r="M32" s="98">
        <v>3.7</v>
      </c>
      <c r="N32" s="97">
        <v>7</v>
      </c>
      <c r="O32" s="98" t="s">
        <v>35</v>
      </c>
      <c r="P32" s="98">
        <v>1.7</v>
      </c>
      <c r="Q32" s="98">
        <v>7.7</v>
      </c>
      <c r="R32" s="97">
        <v>162</v>
      </c>
      <c r="S32" s="99">
        <v>1.61</v>
      </c>
      <c r="T32" s="97">
        <v>4</v>
      </c>
      <c r="U32" s="98">
        <v>2.5</v>
      </c>
      <c r="V32" s="98" t="s">
        <v>35</v>
      </c>
      <c r="W32" s="98">
        <v>7.5</v>
      </c>
      <c r="X32" s="97">
        <v>461</v>
      </c>
      <c r="Y32" s="98" t="s">
        <v>35</v>
      </c>
      <c r="Z32" s="98" t="s">
        <v>35</v>
      </c>
      <c r="AA32" s="98" t="s">
        <v>35</v>
      </c>
      <c r="AB32" s="97">
        <v>18</v>
      </c>
      <c r="AC32" s="99">
        <v>1.04</v>
      </c>
      <c r="AD32" s="100">
        <v>4.8000000000000001E-2</v>
      </c>
      <c r="AE32" s="98">
        <v>20.2</v>
      </c>
      <c r="AF32" s="97">
        <v>66</v>
      </c>
      <c r="AG32" s="99">
        <v>0.38</v>
      </c>
      <c r="AH32" s="97">
        <v>1179</v>
      </c>
      <c r="AI32" s="100">
        <v>0.127</v>
      </c>
      <c r="AJ32" s="99">
        <v>7.12</v>
      </c>
      <c r="AK32" s="100">
        <v>3.6280000000000001</v>
      </c>
      <c r="AL32" s="99">
        <v>2.82</v>
      </c>
      <c r="AM32" s="98">
        <v>0.1</v>
      </c>
      <c r="AN32" s="98">
        <v>16.8</v>
      </c>
      <c r="AO32" s="97">
        <v>39</v>
      </c>
      <c r="AP32" s="98">
        <v>0.5</v>
      </c>
      <c r="AQ32" s="98">
        <v>11.6</v>
      </c>
      <c r="AR32" s="98">
        <v>4</v>
      </c>
      <c r="AS32" s="98">
        <v>0.3</v>
      </c>
      <c r="AT32" s="97">
        <v>1</v>
      </c>
      <c r="AU32" s="97">
        <v>2</v>
      </c>
      <c r="AV32" s="98">
        <v>5.6</v>
      </c>
      <c r="AW32" s="98">
        <v>0.5</v>
      </c>
      <c r="AX32" s="98">
        <v>84.4</v>
      </c>
      <c r="AY32" s="98">
        <v>0.6</v>
      </c>
    </row>
    <row r="33" spans="1:51" s="96" customFormat="1" x14ac:dyDescent="0.25">
      <c r="A33" s="78" t="s">
        <v>240</v>
      </c>
      <c r="B33" s="94">
        <v>62175</v>
      </c>
      <c r="C33" s="103">
        <v>461904</v>
      </c>
      <c r="D33" s="103">
        <v>6431947</v>
      </c>
      <c r="E33" s="78" t="s">
        <v>278</v>
      </c>
      <c r="F33" s="78" t="s">
        <v>262</v>
      </c>
      <c r="G33" s="78" t="s">
        <v>252</v>
      </c>
      <c r="H33" s="78" t="s">
        <v>291</v>
      </c>
      <c r="I33" s="21" t="s">
        <v>76</v>
      </c>
      <c r="J33" s="97">
        <v>39</v>
      </c>
      <c r="K33" s="98">
        <v>0.7</v>
      </c>
      <c r="L33" s="98" t="s">
        <v>82</v>
      </c>
      <c r="M33" s="98">
        <v>13</v>
      </c>
      <c r="N33" s="97">
        <v>86</v>
      </c>
      <c r="O33" s="98">
        <v>9.1</v>
      </c>
      <c r="P33" s="98">
        <v>24.5</v>
      </c>
      <c r="Q33" s="98">
        <v>22.4</v>
      </c>
      <c r="R33" s="97">
        <v>827</v>
      </c>
      <c r="S33" s="99">
        <v>3.25</v>
      </c>
      <c r="T33" s="97" t="s">
        <v>33</v>
      </c>
      <c r="U33" s="98">
        <v>2.4</v>
      </c>
      <c r="V33" s="98" t="s">
        <v>35</v>
      </c>
      <c r="W33" s="98">
        <v>2</v>
      </c>
      <c r="X33" s="97">
        <v>1120</v>
      </c>
      <c r="Y33" s="98">
        <v>0.1</v>
      </c>
      <c r="Z33" s="98">
        <v>0.4</v>
      </c>
      <c r="AA33" s="98">
        <v>5.4</v>
      </c>
      <c r="AB33" s="97">
        <v>107</v>
      </c>
      <c r="AC33" s="99">
        <v>1.95</v>
      </c>
      <c r="AD33" s="100">
        <v>0.126</v>
      </c>
      <c r="AE33" s="98">
        <v>18.7</v>
      </c>
      <c r="AF33" s="97">
        <v>27</v>
      </c>
      <c r="AG33" s="99">
        <v>2.4900000000000002</v>
      </c>
      <c r="AH33" s="97">
        <v>3102</v>
      </c>
      <c r="AI33" s="100">
        <v>0.57699999999999996</v>
      </c>
      <c r="AJ33" s="99">
        <v>8.56</v>
      </c>
      <c r="AK33" s="100">
        <v>3.754</v>
      </c>
      <c r="AL33" s="99">
        <v>1.34</v>
      </c>
      <c r="AM33" s="98">
        <v>0.2</v>
      </c>
      <c r="AN33" s="98">
        <v>3.6</v>
      </c>
      <c r="AO33" s="97">
        <v>35</v>
      </c>
      <c r="AP33" s="98">
        <v>0.2</v>
      </c>
      <c r="AQ33" s="98">
        <v>6.3</v>
      </c>
      <c r="AR33" s="98">
        <v>4.2</v>
      </c>
      <c r="AS33" s="98">
        <v>0.3</v>
      </c>
      <c r="AT33" s="97">
        <v>2</v>
      </c>
      <c r="AU33" s="97" t="s">
        <v>33</v>
      </c>
      <c r="AV33" s="98">
        <v>27.2</v>
      </c>
      <c r="AW33" s="98">
        <v>0.2</v>
      </c>
      <c r="AX33" s="98">
        <v>31.6</v>
      </c>
      <c r="AY33" s="98">
        <v>0.2</v>
      </c>
    </row>
    <row r="34" spans="1:51" s="96" customFormat="1" x14ac:dyDescent="0.25">
      <c r="A34" s="78" t="s">
        <v>238</v>
      </c>
      <c r="B34" s="94">
        <v>62176</v>
      </c>
      <c r="C34" s="103">
        <v>462220</v>
      </c>
      <c r="D34" s="103">
        <v>6428961</v>
      </c>
      <c r="E34" s="78" t="s">
        <v>277</v>
      </c>
      <c r="F34" s="78" t="s">
        <v>263</v>
      </c>
      <c r="G34" s="78" t="s">
        <v>251</v>
      </c>
      <c r="H34" s="78" t="s">
        <v>289</v>
      </c>
      <c r="I34" s="21" t="s">
        <v>76</v>
      </c>
      <c r="J34" s="97">
        <v>2</v>
      </c>
      <c r="K34" s="98">
        <v>7</v>
      </c>
      <c r="L34" s="98">
        <v>138.9</v>
      </c>
      <c r="M34" s="98">
        <v>4.8</v>
      </c>
      <c r="N34" s="97">
        <v>129</v>
      </c>
      <c r="O34" s="98">
        <v>0.2</v>
      </c>
      <c r="P34" s="98">
        <v>145.80000000000001</v>
      </c>
      <c r="Q34" s="98">
        <v>20.399999999999999</v>
      </c>
      <c r="R34" s="97">
        <v>833</v>
      </c>
      <c r="S34" s="99">
        <v>4.6900000000000004</v>
      </c>
      <c r="T34" s="97">
        <v>4</v>
      </c>
      <c r="U34" s="98">
        <v>1.4</v>
      </c>
      <c r="V34" s="98" t="s">
        <v>35</v>
      </c>
      <c r="W34" s="98">
        <v>2.9</v>
      </c>
      <c r="X34" s="97">
        <v>80</v>
      </c>
      <c r="Y34" s="98">
        <v>0.4</v>
      </c>
      <c r="Z34" s="98" t="s">
        <v>35</v>
      </c>
      <c r="AA34" s="98" t="s">
        <v>35</v>
      </c>
      <c r="AB34" s="97">
        <v>333</v>
      </c>
      <c r="AC34" s="99">
        <v>1.19</v>
      </c>
      <c r="AD34" s="100">
        <v>6.7000000000000004E-2</v>
      </c>
      <c r="AE34" s="98">
        <v>14.2</v>
      </c>
      <c r="AF34" s="97">
        <v>105</v>
      </c>
      <c r="AG34" s="99">
        <v>1.1399999999999999</v>
      </c>
      <c r="AH34" s="97">
        <v>27</v>
      </c>
      <c r="AI34" s="100">
        <v>0.46899999999999997</v>
      </c>
      <c r="AJ34" s="99">
        <v>7.97</v>
      </c>
      <c r="AK34" s="100">
        <v>7.6710000000000003</v>
      </c>
      <c r="AL34" s="99">
        <v>0.12</v>
      </c>
      <c r="AM34" s="98">
        <v>0.4</v>
      </c>
      <c r="AN34" s="98">
        <v>24.2</v>
      </c>
      <c r="AO34" s="97">
        <v>27</v>
      </c>
      <c r="AP34" s="98">
        <v>0.7</v>
      </c>
      <c r="AQ34" s="98">
        <v>20.7</v>
      </c>
      <c r="AR34" s="98">
        <v>6</v>
      </c>
      <c r="AS34" s="98">
        <v>0.4</v>
      </c>
      <c r="AT34" s="97" t="s">
        <v>33</v>
      </c>
      <c r="AU34" s="97">
        <v>22</v>
      </c>
      <c r="AV34" s="98">
        <v>2.4</v>
      </c>
      <c r="AW34" s="98">
        <v>1.3</v>
      </c>
      <c r="AX34" s="98">
        <v>2.4</v>
      </c>
      <c r="AY34" s="98">
        <v>0.8</v>
      </c>
    </row>
    <row r="35" spans="1:51" s="96" customFormat="1" x14ac:dyDescent="0.25">
      <c r="A35" s="78" t="s">
        <v>239</v>
      </c>
      <c r="B35" s="94">
        <v>62177</v>
      </c>
      <c r="C35" s="103">
        <v>461821</v>
      </c>
      <c r="D35" s="103">
        <v>6429303</v>
      </c>
      <c r="E35" s="78" t="s">
        <v>277</v>
      </c>
      <c r="F35" s="78" t="s">
        <v>263</v>
      </c>
      <c r="G35" s="78" t="s">
        <v>251</v>
      </c>
      <c r="H35" s="78" t="s">
        <v>290</v>
      </c>
      <c r="I35" s="21" t="s">
        <v>76</v>
      </c>
      <c r="J35" s="97" t="s">
        <v>71</v>
      </c>
      <c r="K35" s="98">
        <v>0.9</v>
      </c>
      <c r="L35" s="98">
        <v>132.6</v>
      </c>
      <c r="M35" s="98">
        <v>72.5</v>
      </c>
      <c r="N35" s="97">
        <v>57</v>
      </c>
      <c r="O35" s="98">
        <v>0.1</v>
      </c>
      <c r="P35" s="98">
        <v>63.2</v>
      </c>
      <c r="Q35" s="98">
        <v>38.799999999999997</v>
      </c>
      <c r="R35" s="97">
        <v>1741</v>
      </c>
      <c r="S35" s="99">
        <v>5.87</v>
      </c>
      <c r="T35" s="97">
        <v>22</v>
      </c>
      <c r="U35" s="98">
        <v>0.5</v>
      </c>
      <c r="V35" s="98" t="s">
        <v>35</v>
      </c>
      <c r="W35" s="98">
        <v>1.1000000000000001</v>
      </c>
      <c r="X35" s="97">
        <v>272</v>
      </c>
      <c r="Y35" s="98">
        <v>0.2</v>
      </c>
      <c r="Z35" s="98">
        <v>0.4</v>
      </c>
      <c r="AA35" s="98" t="s">
        <v>35</v>
      </c>
      <c r="AB35" s="97">
        <v>212</v>
      </c>
      <c r="AC35" s="99">
        <v>10.37</v>
      </c>
      <c r="AD35" s="100">
        <v>0.184</v>
      </c>
      <c r="AE35" s="98">
        <v>5.2</v>
      </c>
      <c r="AF35" s="97">
        <v>499</v>
      </c>
      <c r="AG35" s="99">
        <v>6.4</v>
      </c>
      <c r="AH35" s="97">
        <v>36</v>
      </c>
      <c r="AI35" s="100">
        <v>0.30499999999999999</v>
      </c>
      <c r="AJ35" s="99">
        <v>4.79</v>
      </c>
      <c r="AK35" s="100">
        <v>1.879</v>
      </c>
      <c r="AL35" s="99">
        <v>0.09</v>
      </c>
      <c r="AM35" s="98">
        <v>0.2</v>
      </c>
      <c r="AN35" s="98">
        <v>16.8</v>
      </c>
      <c r="AO35" s="97">
        <v>12</v>
      </c>
      <c r="AP35" s="98">
        <v>0.6</v>
      </c>
      <c r="AQ35" s="98">
        <v>9.8000000000000007</v>
      </c>
      <c r="AR35" s="98">
        <v>1</v>
      </c>
      <c r="AS35" s="98" t="s">
        <v>35</v>
      </c>
      <c r="AT35" s="97" t="s">
        <v>33</v>
      </c>
      <c r="AU35" s="97">
        <v>51</v>
      </c>
      <c r="AV35" s="98">
        <v>10.9</v>
      </c>
      <c r="AW35" s="98">
        <v>1</v>
      </c>
      <c r="AX35" s="98">
        <v>1.8</v>
      </c>
      <c r="AY35" s="98">
        <v>0.7</v>
      </c>
    </row>
    <row r="36" spans="1:51" s="96" customFormat="1" x14ac:dyDescent="0.25">
      <c r="A36" s="78" t="s">
        <v>244</v>
      </c>
      <c r="B36" s="94">
        <v>62178</v>
      </c>
      <c r="C36" s="103">
        <v>480344</v>
      </c>
      <c r="D36" s="103">
        <v>6438583</v>
      </c>
      <c r="E36" s="78" t="s">
        <v>259</v>
      </c>
      <c r="F36" s="78" t="s">
        <v>267</v>
      </c>
      <c r="G36" s="78" t="s">
        <v>169</v>
      </c>
      <c r="H36" s="78" t="s">
        <v>295</v>
      </c>
      <c r="I36" s="21" t="s">
        <v>76</v>
      </c>
      <c r="J36" s="97">
        <v>9</v>
      </c>
      <c r="K36" s="98">
        <v>6.4</v>
      </c>
      <c r="L36" s="98">
        <v>3645.2</v>
      </c>
      <c r="M36" s="98">
        <v>3</v>
      </c>
      <c r="N36" s="97">
        <v>92</v>
      </c>
      <c r="O36" s="98">
        <v>0.2</v>
      </c>
      <c r="P36" s="98">
        <v>5.3</v>
      </c>
      <c r="Q36" s="98">
        <v>51.1</v>
      </c>
      <c r="R36" s="97">
        <v>1683</v>
      </c>
      <c r="S36" s="99">
        <v>22.02</v>
      </c>
      <c r="T36" s="97">
        <v>3</v>
      </c>
      <c r="U36" s="98">
        <v>27.5</v>
      </c>
      <c r="V36" s="98" t="s">
        <v>35</v>
      </c>
      <c r="W36" s="98">
        <v>4.7</v>
      </c>
      <c r="X36" s="97">
        <v>195</v>
      </c>
      <c r="Y36" s="98">
        <v>0.2</v>
      </c>
      <c r="Z36" s="98">
        <v>0.4</v>
      </c>
      <c r="AA36" s="98" t="s">
        <v>35</v>
      </c>
      <c r="AB36" s="97">
        <v>244</v>
      </c>
      <c r="AC36" s="99">
        <v>3.21</v>
      </c>
      <c r="AD36" s="100">
        <v>6.6000000000000003E-2</v>
      </c>
      <c r="AE36" s="98">
        <v>10.5</v>
      </c>
      <c r="AF36" s="97">
        <v>40</v>
      </c>
      <c r="AG36" s="99">
        <v>1.96</v>
      </c>
      <c r="AH36" s="97">
        <v>130</v>
      </c>
      <c r="AI36" s="100">
        <v>0.18</v>
      </c>
      <c r="AJ36" s="99">
        <v>5.0599999999999996</v>
      </c>
      <c r="AK36" s="100">
        <v>1.107</v>
      </c>
      <c r="AL36" s="99">
        <v>0.7</v>
      </c>
      <c r="AM36" s="98" t="s">
        <v>313</v>
      </c>
      <c r="AN36" s="98">
        <v>10.9</v>
      </c>
      <c r="AO36" s="97">
        <v>24</v>
      </c>
      <c r="AP36" s="98">
        <v>3.4</v>
      </c>
      <c r="AQ36" s="98">
        <v>24</v>
      </c>
      <c r="AR36" s="98">
        <v>1.7</v>
      </c>
      <c r="AS36" s="98">
        <v>0.1</v>
      </c>
      <c r="AT36" s="97">
        <v>3</v>
      </c>
      <c r="AU36" s="97">
        <v>31</v>
      </c>
      <c r="AV36" s="98">
        <v>5.6</v>
      </c>
      <c r="AW36" s="98" t="s">
        <v>35</v>
      </c>
      <c r="AX36" s="98">
        <v>19.3</v>
      </c>
      <c r="AY36" s="98">
        <v>0.5</v>
      </c>
    </row>
    <row r="37" spans="1:51" s="96" customFormat="1" x14ac:dyDescent="0.25">
      <c r="A37" s="78" t="s">
        <v>245</v>
      </c>
      <c r="B37" s="94">
        <v>62179</v>
      </c>
      <c r="C37" s="103">
        <v>480590</v>
      </c>
      <c r="D37" s="103">
        <v>6435596</v>
      </c>
      <c r="E37" s="78" t="s">
        <v>260</v>
      </c>
      <c r="F37" s="78" t="s">
        <v>268</v>
      </c>
      <c r="G37" s="78" t="s">
        <v>256</v>
      </c>
      <c r="H37" s="78" t="s">
        <v>296</v>
      </c>
      <c r="I37" s="21" t="s">
        <v>76</v>
      </c>
      <c r="J37" s="97">
        <v>80</v>
      </c>
      <c r="K37" s="98">
        <v>0.8</v>
      </c>
      <c r="L37" s="98">
        <v>3520.1</v>
      </c>
      <c r="M37" s="98">
        <v>2</v>
      </c>
      <c r="N37" s="97">
        <v>59</v>
      </c>
      <c r="O37" s="98" t="s">
        <v>35</v>
      </c>
      <c r="P37" s="98">
        <v>2.5</v>
      </c>
      <c r="Q37" s="98">
        <v>15.1</v>
      </c>
      <c r="R37" s="97">
        <v>627</v>
      </c>
      <c r="S37" s="99">
        <v>5.35</v>
      </c>
      <c r="T37" s="97" t="s">
        <v>33</v>
      </c>
      <c r="U37" s="98">
        <v>6.2</v>
      </c>
      <c r="V37" s="98" t="s">
        <v>35</v>
      </c>
      <c r="W37" s="98">
        <v>4.2</v>
      </c>
      <c r="X37" s="97">
        <v>270</v>
      </c>
      <c r="Y37" s="98" t="s">
        <v>35</v>
      </c>
      <c r="Z37" s="98">
        <v>0.2</v>
      </c>
      <c r="AA37" s="98">
        <v>0.2</v>
      </c>
      <c r="AB37" s="97">
        <v>99</v>
      </c>
      <c r="AC37" s="99">
        <v>1.64</v>
      </c>
      <c r="AD37" s="100">
        <v>7.0999999999999994E-2</v>
      </c>
      <c r="AE37" s="98">
        <v>14.3</v>
      </c>
      <c r="AF37" s="97">
        <v>53</v>
      </c>
      <c r="AG37" s="99">
        <v>1.85</v>
      </c>
      <c r="AH37" s="97">
        <v>41</v>
      </c>
      <c r="AI37" s="100">
        <v>0.26100000000000001</v>
      </c>
      <c r="AJ37" s="99">
        <v>6.63</v>
      </c>
      <c r="AK37" s="100">
        <v>3.5249999999999999</v>
      </c>
      <c r="AL37" s="99">
        <v>0.09</v>
      </c>
      <c r="AM37" s="98">
        <v>6.1</v>
      </c>
      <c r="AN37" s="98">
        <v>40.9</v>
      </c>
      <c r="AO37" s="97">
        <v>29</v>
      </c>
      <c r="AP37" s="98">
        <v>0.7</v>
      </c>
      <c r="AQ37" s="98">
        <v>15.4</v>
      </c>
      <c r="AR37" s="98">
        <v>2.8</v>
      </c>
      <c r="AS37" s="98">
        <v>0.2</v>
      </c>
      <c r="AT37" s="97" t="s">
        <v>33</v>
      </c>
      <c r="AU37" s="97">
        <v>9</v>
      </c>
      <c r="AV37" s="98">
        <v>4.7</v>
      </c>
      <c r="AW37" s="98" t="s">
        <v>35</v>
      </c>
      <c r="AX37" s="98">
        <v>1.8</v>
      </c>
      <c r="AY37" s="98">
        <v>1.4</v>
      </c>
    </row>
    <row r="38" spans="1:51" s="96" customFormat="1" x14ac:dyDescent="0.25">
      <c r="A38" s="78" t="s">
        <v>246</v>
      </c>
      <c r="B38" s="94">
        <v>62180</v>
      </c>
      <c r="C38" s="103">
        <v>481249</v>
      </c>
      <c r="D38" s="103">
        <v>6435903</v>
      </c>
      <c r="E38" s="78" t="s">
        <v>260</v>
      </c>
      <c r="F38" s="78" t="s">
        <v>262</v>
      </c>
      <c r="G38" s="78" t="s">
        <v>252</v>
      </c>
      <c r="H38" s="78" t="s">
        <v>297</v>
      </c>
      <c r="I38" s="21" t="s">
        <v>76</v>
      </c>
      <c r="J38" s="97" t="s">
        <v>71</v>
      </c>
      <c r="K38" s="98">
        <v>3.8</v>
      </c>
      <c r="L38" s="98">
        <v>143.5</v>
      </c>
      <c r="M38" s="98">
        <v>2.8</v>
      </c>
      <c r="N38" s="97">
        <v>9</v>
      </c>
      <c r="O38" s="98" t="s">
        <v>35</v>
      </c>
      <c r="P38" s="98">
        <v>2.2000000000000002</v>
      </c>
      <c r="Q38" s="98">
        <v>14.9</v>
      </c>
      <c r="R38" s="97">
        <v>310</v>
      </c>
      <c r="S38" s="99">
        <v>1.8</v>
      </c>
      <c r="T38" s="97" t="s">
        <v>33</v>
      </c>
      <c r="U38" s="98">
        <v>2.9</v>
      </c>
      <c r="V38" s="98" t="s">
        <v>35</v>
      </c>
      <c r="W38" s="98">
        <v>3.7</v>
      </c>
      <c r="X38" s="97">
        <v>550</v>
      </c>
      <c r="Y38" s="98" t="s">
        <v>35</v>
      </c>
      <c r="Z38" s="98" t="s">
        <v>35</v>
      </c>
      <c r="AA38" s="98" t="s">
        <v>35</v>
      </c>
      <c r="AB38" s="97">
        <v>54</v>
      </c>
      <c r="AC38" s="99">
        <v>3.25</v>
      </c>
      <c r="AD38" s="100">
        <v>6.3E-2</v>
      </c>
      <c r="AE38" s="98">
        <v>70.3</v>
      </c>
      <c r="AF38" s="97">
        <v>32</v>
      </c>
      <c r="AG38" s="99">
        <v>0.8</v>
      </c>
      <c r="AH38" s="97">
        <v>188</v>
      </c>
      <c r="AI38" s="100">
        <v>0.28100000000000003</v>
      </c>
      <c r="AJ38" s="99">
        <v>7.78</v>
      </c>
      <c r="AK38" s="100">
        <v>4.3760000000000003</v>
      </c>
      <c r="AL38" s="99">
        <v>0.21</v>
      </c>
      <c r="AM38" s="98">
        <v>3.2</v>
      </c>
      <c r="AN38" s="98">
        <v>30.8</v>
      </c>
      <c r="AO38" s="97">
        <v>105</v>
      </c>
      <c r="AP38" s="98">
        <v>2.7</v>
      </c>
      <c r="AQ38" s="98">
        <v>19.3</v>
      </c>
      <c r="AR38" s="98">
        <v>6.2</v>
      </c>
      <c r="AS38" s="98">
        <v>0.3</v>
      </c>
      <c r="AT38" s="97">
        <v>2</v>
      </c>
      <c r="AU38" s="97">
        <v>10</v>
      </c>
      <c r="AV38" s="98">
        <v>1.3</v>
      </c>
      <c r="AW38" s="98">
        <v>0.6</v>
      </c>
      <c r="AX38" s="98">
        <v>4</v>
      </c>
      <c r="AY38" s="98">
        <v>1.2</v>
      </c>
    </row>
    <row r="39" spans="1:51" s="96" customFormat="1" x14ac:dyDescent="0.25">
      <c r="A39" s="78" t="s">
        <v>247</v>
      </c>
      <c r="B39" s="94">
        <v>62181</v>
      </c>
      <c r="C39" s="103">
        <v>481447</v>
      </c>
      <c r="D39" s="103">
        <v>6433699</v>
      </c>
      <c r="E39" s="78" t="s">
        <v>261</v>
      </c>
      <c r="F39" s="78" t="s">
        <v>270</v>
      </c>
      <c r="G39" s="78" t="s">
        <v>257</v>
      </c>
      <c r="H39" s="78" t="s">
        <v>298</v>
      </c>
      <c r="I39" s="21" t="s">
        <v>76</v>
      </c>
      <c r="J39" s="97" t="s">
        <v>71</v>
      </c>
      <c r="K39" s="98">
        <v>6.8</v>
      </c>
      <c r="L39" s="98">
        <v>55</v>
      </c>
      <c r="M39" s="98">
        <v>1.1000000000000001</v>
      </c>
      <c r="N39" s="97">
        <v>3</v>
      </c>
      <c r="O39" s="98" t="s">
        <v>35</v>
      </c>
      <c r="P39" s="98">
        <v>9.8000000000000007</v>
      </c>
      <c r="Q39" s="98">
        <v>124.2</v>
      </c>
      <c r="R39" s="97">
        <v>258</v>
      </c>
      <c r="S39" s="99">
        <v>7.08</v>
      </c>
      <c r="T39" s="97">
        <v>5</v>
      </c>
      <c r="U39" s="98">
        <v>1.1000000000000001</v>
      </c>
      <c r="V39" s="98" t="s">
        <v>35</v>
      </c>
      <c r="W39" s="98">
        <v>3.8</v>
      </c>
      <c r="X39" s="97">
        <v>1028</v>
      </c>
      <c r="Y39" s="98" t="s">
        <v>35</v>
      </c>
      <c r="Z39" s="98">
        <v>0.2</v>
      </c>
      <c r="AA39" s="98">
        <v>0.1</v>
      </c>
      <c r="AB39" s="97">
        <v>136</v>
      </c>
      <c r="AC39" s="99">
        <v>4.91</v>
      </c>
      <c r="AD39" s="100">
        <v>0.159</v>
      </c>
      <c r="AE39" s="98">
        <v>17.2</v>
      </c>
      <c r="AF39" s="97">
        <v>36</v>
      </c>
      <c r="AG39" s="99">
        <v>2.4300000000000002</v>
      </c>
      <c r="AH39" s="97">
        <v>40</v>
      </c>
      <c r="AI39" s="100">
        <v>0.54600000000000004</v>
      </c>
      <c r="AJ39" s="99">
        <v>9.6</v>
      </c>
      <c r="AK39" s="100">
        <v>3.5470000000000002</v>
      </c>
      <c r="AL39" s="99">
        <v>0.17</v>
      </c>
      <c r="AM39" s="98">
        <v>1.1000000000000001</v>
      </c>
      <c r="AN39" s="98">
        <v>54.9</v>
      </c>
      <c r="AO39" s="97">
        <v>34</v>
      </c>
      <c r="AP39" s="98">
        <v>0.8</v>
      </c>
      <c r="AQ39" s="98">
        <v>20.7</v>
      </c>
      <c r="AR39" s="98">
        <v>5.4</v>
      </c>
      <c r="AS39" s="98">
        <v>0.3</v>
      </c>
      <c r="AT39" s="97">
        <v>1</v>
      </c>
      <c r="AU39" s="97">
        <v>17</v>
      </c>
      <c r="AV39" s="98">
        <v>2.1</v>
      </c>
      <c r="AW39" s="98">
        <v>2.4</v>
      </c>
      <c r="AX39" s="98">
        <v>2.2000000000000002</v>
      </c>
      <c r="AY39" s="98">
        <v>1.5</v>
      </c>
    </row>
    <row r="40" spans="1:51" s="96" customFormat="1" x14ac:dyDescent="0.25">
      <c r="A40" s="85"/>
      <c r="B40" s="94"/>
      <c r="C40" s="95"/>
      <c r="D40" s="85"/>
      <c r="E40" s="85"/>
      <c r="G40" s="85"/>
      <c r="H40" s="85"/>
      <c r="J40" s="97"/>
      <c r="K40" s="98"/>
      <c r="L40" s="98"/>
      <c r="M40" s="98"/>
      <c r="N40" s="97"/>
      <c r="O40" s="98"/>
      <c r="P40" s="98"/>
      <c r="Q40" s="98"/>
      <c r="R40" s="97"/>
      <c r="S40" s="99"/>
      <c r="T40" s="97"/>
      <c r="U40" s="98"/>
      <c r="V40" s="98"/>
      <c r="W40" s="98"/>
      <c r="X40" s="97"/>
      <c r="Y40" s="98"/>
      <c r="Z40" s="98"/>
      <c r="AA40" s="98"/>
      <c r="AB40" s="97"/>
      <c r="AC40" s="99"/>
      <c r="AD40" s="100"/>
      <c r="AE40" s="98"/>
      <c r="AF40" s="97"/>
      <c r="AG40" s="99"/>
      <c r="AH40" s="97"/>
      <c r="AI40" s="100"/>
      <c r="AJ40" s="99"/>
      <c r="AK40" s="100"/>
      <c r="AL40" s="99"/>
      <c r="AM40" s="98"/>
      <c r="AN40" s="98"/>
      <c r="AO40" s="97"/>
      <c r="AP40" s="98"/>
      <c r="AQ40" s="98"/>
      <c r="AR40" s="98"/>
      <c r="AS40" s="98"/>
      <c r="AT40" s="97"/>
      <c r="AU40" s="97"/>
      <c r="AV40" s="98"/>
      <c r="AW40" s="98"/>
      <c r="AX40" s="98"/>
      <c r="AY40" s="98"/>
    </row>
    <row r="41" spans="1:51" s="96" customFormat="1" x14ac:dyDescent="0.25">
      <c r="A41" s="3" t="s">
        <v>50</v>
      </c>
      <c r="B41" s="94"/>
      <c r="C41" s="95"/>
      <c r="D41" s="85"/>
      <c r="E41" s="85"/>
      <c r="G41" s="85"/>
      <c r="H41" s="85"/>
      <c r="J41" s="97"/>
      <c r="K41" s="98"/>
      <c r="L41" s="98"/>
      <c r="M41" s="98"/>
      <c r="N41" s="97"/>
      <c r="O41" s="98"/>
      <c r="P41" s="98"/>
      <c r="Q41" s="98"/>
      <c r="R41" s="97"/>
      <c r="S41" s="99"/>
      <c r="T41" s="97"/>
      <c r="U41" s="98"/>
      <c r="V41" s="98"/>
      <c r="W41" s="98"/>
      <c r="X41" s="97"/>
      <c r="Y41" s="98"/>
      <c r="Z41" s="98"/>
      <c r="AA41" s="98"/>
      <c r="AB41" s="97"/>
      <c r="AC41" s="99"/>
      <c r="AD41" s="100"/>
      <c r="AE41" s="98"/>
      <c r="AF41" s="97"/>
      <c r="AG41" s="99"/>
      <c r="AH41" s="97"/>
      <c r="AI41" s="100"/>
      <c r="AJ41" s="99"/>
      <c r="AK41" s="100"/>
      <c r="AL41" s="99"/>
      <c r="AM41" s="98"/>
      <c r="AN41" s="98"/>
      <c r="AO41" s="97"/>
      <c r="AP41" s="98"/>
      <c r="AQ41" s="98"/>
      <c r="AR41" s="98"/>
      <c r="AS41" s="98"/>
      <c r="AT41" s="97"/>
      <c r="AU41" s="97"/>
      <c r="AV41" s="98"/>
      <c r="AW41" s="98"/>
      <c r="AX41" s="98"/>
      <c r="AY41" s="98"/>
    </row>
    <row r="42" spans="1:51" s="96" customFormat="1" x14ac:dyDescent="0.25">
      <c r="A42" s="3" t="s">
        <v>57</v>
      </c>
      <c r="B42" s="94"/>
      <c r="C42" s="95"/>
      <c r="D42" s="85"/>
      <c r="E42" s="85"/>
      <c r="G42" s="85"/>
      <c r="H42" s="85"/>
      <c r="J42" s="97"/>
      <c r="K42" s="98"/>
      <c r="L42" s="98"/>
      <c r="M42" s="98"/>
      <c r="N42" s="97"/>
      <c r="O42" s="98"/>
      <c r="P42" s="98"/>
      <c r="Q42" s="98"/>
      <c r="R42" s="97"/>
      <c r="S42" s="99"/>
      <c r="T42" s="97"/>
      <c r="U42" s="98"/>
      <c r="V42" s="98"/>
      <c r="W42" s="98"/>
      <c r="X42" s="97"/>
      <c r="Y42" s="98"/>
      <c r="Z42" s="98"/>
      <c r="AA42" s="98"/>
      <c r="AB42" s="97"/>
      <c r="AC42" s="99"/>
      <c r="AD42" s="100"/>
      <c r="AE42" s="98"/>
      <c r="AF42" s="97"/>
      <c r="AG42" s="99"/>
      <c r="AH42" s="97"/>
      <c r="AI42" s="100"/>
      <c r="AJ42" s="99"/>
      <c r="AK42" s="100"/>
      <c r="AL42" s="99"/>
      <c r="AM42" s="98"/>
      <c r="AN42" s="98"/>
      <c r="AO42" s="97"/>
      <c r="AP42" s="98"/>
      <c r="AQ42" s="98"/>
      <c r="AR42" s="98"/>
      <c r="AS42" s="98"/>
      <c r="AT42" s="97"/>
      <c r="AU42" s="97"/>
      <c r="AV42" s="98"/>
      <c r="AW42" s="98"/>
      <c r="AX42" s="98"/>
      <c r="AY42" s="98"/>
    </row>
    <row r="43" spans="1:51" s="96" customFormat="1" x14ac:dyDescent="0.25">
      <c r="A43" s="60" t="s">
        <v>54</v>
      </c>
      <c r="B43" s="94"/>
      <c r="C43" s="95"/>
      <c r="D43" s="85"/>
      <c r="E43" s="85"/>
      <c r="G43" s="85"/>
      <c r="H43" s="85"/>
      <c r="J43" s="97"/>
      <c r="K43" s="98"/>
      <c r="L43" s="98"/>
      <c r="M43" s="98"/>
      <c r="N43" s="97"/>
      <c r="O43" s="98"/>
      <c r="P43" s="98"/>
      <c r="Q43" s="98"/>
      <c r="R43" s="97"/>
      <c r="S43" s="99"/>
      <c r="T43" s="97"/>
      <c r="U43" s="98"/>
      <c r="V43" s="98"/>
      <c r="W43" s="98"/>
      <c r="X43" s="97"/>
      <c r="Y43" s="98"/>
      <c r="Z43" s="98"/>
      <c r="AA43" s="98"/>
      <c r="AB43" s="97"/>
      <c r="AC43" s="99"/>
      <c r="AD43" s="100"/>
      <c r="AE43" s="98"/>
      <c r="AF43" s="97"/>
      <c r="AG43" s="99"/>
      <c r="AH43" s="97"/>
      <c r="AI43" s="100"/>
      <c r="AJ43" s="99"/>
      <c r="AK43" s="100"/>
      <c r="AL43" s="99"/>
      <c r="AM43" s="98"/>
      <c r="AN43" s="98"/>
      <c r="AO43" s="97"/>
      <c r="AP43" s="98"/>
      <c r="AQ43" s="98"/>
      <c r="AR43" s="98"/>
      <c r="AS43" s="98"/>
      <c r="AT43" s="97"/>
      <c r="AU43" s="97"/>
      <c r="AV43" s="98"/>
      <c r="AW43" s="98"/>
      <c r="AX43" s="98"/>
      <c r="AY43" s="98"/>
    </row>
    <row r="44" spans="1:51" s="96" customFormat="1" x14ac:dyDescent="0.25">
      <c r="A44" s="82" t="s">
        <v>331</v>
      </c>
      <c r="B44" s="94">
        <v>62160</v>
      </c>
      <c r="C44" s="80"/>
      <c r="D44" s="80"/>
      <c r="E44" s="82"/>
      <c r="F44" s="82"/>
      <c r="H44" s="82"/>
      <c r="I44" s="94"/>
      <c r="J44" s="97">
        <v>7</v>
      </c>
      <c r="K44" s="98">
        <v>0.8</v>
      </c>
      <c r="L44" s="98" t="s">
        <v>82</v>
      </c>
      <c r="M44" s="98">
        <v>2</v>
      </c>
      <c r="N44" s="97">
        <v>12</v>
      </c>
      <c r="O44" s="98" t="s">
        <v>35</v>
      </c>
      <c r="P44" s="98">
        <v>5.8</v>
      </c>
      <c r="Q44" s="98">
        <v>19.8</v>
      </c>
      <c r="R44" s="97">
        <v>1090</v>
      </c>
      <c r="S44" s="99">
        <v>6.66</v>
      </c>
      <c r="T44" s="97">
        <v>7</v>
      </c>
      <c r="U44" s="98">
        <v>1</v>
      </c>
      <c r="V44" s="98" t="s">
        <v>35</v>
      </c>
      <c r="W44" s="98">
        <v>1.5</v>
      </c>
      <c r="X44" s="97">
        <v>39</v>
      </c>
      <c r="Y44" s="98" t="s">
        <v>35</v>
      </c>
      <c r="Z44" s="98">
        <v>5.9</v>
      </c>
      <c r="AA44" s="98">
        <v>0.5</v>
      </c>
      <c r="AB44" s="97">
        <v>116</v>
      </c>
      <c r="AC44" s="99">
        <v>3.78</v>
      </c>
      <c r="AD44" s="100">
        <v>0.05</v>
      </c>
      <c r="AE44" s="98">
        <v>13.6</v>
      </c>
      <c r="AF44" s="97">
        <v>86</v>
      </c>
      <c r="AG44" s="99">
        <v>0.59</v>
      </c>
      <c r="AH44" s="97">
        <v>338</v>
      </c>
      <c r="AI44" s="100">
        <v>0.28499999999999998</v>
      </c>
      <c r="AJ44" s="99">
        <v>4.01</v>
      </c>
      <c r="AK44" s="100">
        <v>0.13600000000000001</v>
      </c>
      <c r="AL44" s="99">
        <v>1.51</v>
      </c>
      <c r="AM44" s="98">
        <v>12.4</v>
      </c>
      <c r="AN44" s="98">
        <v>47.7</v>
      </c>
      <c r="AO44" s="97">
        <v>30</v>
      </c>
      <c r="AP44" s="98">
        <v>1</v>
      </c>
      <c r="AQ44" s="98">
        <v>18.7</v>
      </c>
      <c r="AR44" s="98">
        <v>2.6</v>
      </c>
      <c r="AS44" s="98">
        <v>0.2</v>
      </c>
      <c r="AT44" s="97">
        <v>1</v>
      </c>
      <c r="AU44" s="97">
        <v>14</v>
      </c>
      <c r="AV44" s="98">
        <v>42.2</v>
      </c>
      <c r="AW44" s="98">
        <v>1.3</v>
      </c>
      <c r="AX44" s="98">
        <v>74.7</v>
      </c>
      <c r="AY44" s="98">
        <v>1.2</v>
      </c>
    </row>
    <row r="45" spans="1:51" s="96" customFormat="1" x14ac:dyDescent="0.25">
      <c r="A45" s="82" t="s">
        <v>328</v>
      </c>
      <c r="B45" s="94">
        <v>62155</v>
      </c>
      <c r="C45" s="80"/>
      <c r="D45" s="80"/>
      <c r="E45" s="82"/>
      <c r="F45" s="82"/>
      <c r="H45" s="82"/>
      <c r="I45" s="94" t="s">
        <v>109</v>
      </c>
      <c r="J45" s="97">
        <v>9</v>
      </c>
      <c r="K45" s="98">
        <v>0.9</v>
      </c>
      <c r="L45" s="98" t="s">
        <v>82</v>
      </c>
      <c r="M45" s="98">
        <v>1.6</v>
      </c>
      <c r="N45" s="97">
        <v>13</v>
      </c>
      <c r="O45" s="98" t="s">
        <v>35</v>
      </c>
      <c r="P45" s="98">
        <v>5</v>
      </c>
      <c r="Q45" s="98">
        <v>20.399999999999999</v>
      </c>
      <c r="R45" s="97">
        <v>1098</v>
      </c>
      <c r="S45" s="99">
        <v>6.87</v>
      </c>
      <c r="T45" s="97">
        <v>9</v>
      </c>
      <c r="U45" s="98">
        <v>0.9</v>
      </c>
      <c r="V45" s="98" t="s">
        <v>35</v>
      </c>
      <c r="W45" s="98">
        <v>1.4</v>
      </c>
      <c r="X45" s="97">
        <v>30</v>
      </c>
      <c r="Y45" s="98" t="s">
        <v>35</v>
      </c>
      <c r="Z45" s="98">
        <v>5.8</v>
      </c>
      <c r="AA45" s="98">
        <v>0.6</v>
      </c>
      <c r="AB45" s="97">
        <v>118</v>
      </c>
      <c r="AC45" s="99">
        <v>3.42</v>
      </c>
      <c r="AD45" s="100">
        <v>4.9000000000000002E-2</v>
      </c>
      <c r="AE45" s="98">
        <v>14.1</v>
      </c>
      <c r="AF45" s="97">
        <v>82</v>
      </c>
      <c r="AG45" s="99">
        <v>0.54</v>
      </c>
      <c r="AH45" s="97">
        <v>192</v>
      </c>
      <c r="AI45" s="100">
        <v>0.26800000000000002</v>
      </c>
      <c r="AJ45" s="99">
        <v>3.86</v>
      </c>
      <c r="AK45" s="100">
        <v>0.129</v>
      </c>
      <c r="AL45" s="99">
        <v>1.46</v>
      </c>
      <c r="AM45" s="98">
        <v>13.6</v>
      </c>
      <c r="AN45" s="98">
        <v>45.2</v>
      </c>
      <c r="AO45" s="97">
        <v>28</v>
      </c>
      <c r="AP45" s="98">
        <v>0.9</v>
      </c>
      <c r="AQ45" s="98">
        <v>18.100000000000001</v>
      </c>
      <c r="AR45" s="98">
        <v>2.7</v>
      </c>
      <c r="AS45" s="98">
        <v>0.1</v>
      </c>
      <c r="AT45" s="97" t="s">
        <v>33</v>
      </c>
      <c r="AU45" s="97">
        <v>12</v>
      </c>
      <c r="AV45" s="98">
        <v>42.8</v>
      </c>
      <c r="AW45" s="98">
        <v>1.5</v>
      </c>
      <c r="AX45" s="98">
        <v>61.9</v>
      </c>
      <c r="AY45" s="98">
        <v>1.3</v>
      </c>
    </row>
    <row r="46" spans="1:51" s="96" customFormat="1" x14ac:dyDescent="0.25">
      <c r="A46" s="49" t="s">
        <v>49</v>
      </c>
      <c r="B46" s="49"/>
      <c r="C46" s="49"/>
      <c r="D46" s="49"/>
      <c r="E46" s="49"/>
      <c r="F46" s="49"/>
      <c r="G46" s="49"/>
      <c r="H46" s="49"/>
      <c r="I46" s="49"/>
      <c r="J46" s="50">
        <f>ABS(0.5*((J44-J45)/(J44+J45)))</f>
        <v>6.25E-2</v>
      </c>
      <c r="K46" s="50">
        <f>ABS(0.5*((K44-K45)/(K44+K45)))</f>
        <v>2.9411764705882342E-2</v>
      </c>
      <c r="L46" s="50"/>
      <c r="M46" s="50">
        <f t="shared" ref="M46:AY46" si="0">ABS(0.5*((M44-M45)/(M44+M45)))</f>
        <v>5.5555555555555539E-2</v>
      </c>
      <c r="N46" s="50">
        <f t="shared" si="0"/>
        <v>0.02</v>
      </c>
      <c r="O46" s="50"/>
      <c r="P46" s="50">
        <f t="shared" si="0"/>
        <v>3.7037037037037028E-2</v>
      </c>
      <c r="Q46" s="50">
        <f t="shared" si="0"/>
        <v>7.4626865671641521E-3</v>
      </c>
      <c r="R46" s="50">
        <f t="shared" si="0"/>
        <v>1.8281535648994515E-3</v>
      </c>
      <c r="S46" s="50">
        <f t="shared" si="0"/>
        <v>7.760532150776051E-3</v>
      </c>
      <c r="T46" s="50">
        <f t="shared" si="0"/>
        <v>6.25E-2</v>
      </c>
      <c r="U46" s="50">
        <f t="shared" si="0"/>
        <v>2.6315789473684206E-2</v>
      </c>
      <c r="V46" s="50"/>
      <c r="W46" s="50">
        <f t="shared" si="0"/>
        <v>1.7241379310344845E-2</v>
      </c>
      <c r="X46" s="50">
        <f t="shared" si="0"/>
        <v>6.5217391304347824E-2</v>
      </c>
      <c r="Y46" s="50"/>
      <c r="Z46" s="50">
        <f t="shared" si="0"/>
        <v>4.2735042735042965E-3</v>
      </c>
      <c r="AA46" s="50">
        <f t="shared" si="0"/>
        <v>4.5454545454545442E-2</v>
      </c>
      <c r="AB46" s="50">
        <f t="shared" si="0"/>
        <v>4.2735042735042739E-3</v>
      </c>
      <c r="AC46" s="50">
        <f t="shared" si="0"/>
        <v>2.4999999999999994E-2</v>
      </c>
      <c r="AD46" s="50">
        <f t="shared" si="0"/>
        <v>5.0505050505050544E-3</v>
      </c>
      <c r="AE46" s="50">
        <f t="shared" si="0"/>
        <v>9.0252707581227436E-3</v>
      </c>
      <c r="AF46" s="50">
        <f t="shared" si="0"/>
        <v>1.1904761904761904E-2</v>
      </c>
      <c r="AG46" s="50">
        <f t="shared" si="0"/>
        <v>2.2123893805309706E-2</v>
      </c>
      <c r="AH46" s="50">
        <f t="shared" si="0"/>
        <v>0.13773584905660377</v>
      </c>
      <c r="AI46" s="50">
        <f t="shared" si="0"/>
        <v>1.537070524412293E-2</v>
      </c>
      <c r="AJ46" s="50">
        <f t="shared" si="0"/>
        <v>9.5298602287166405E-3</v>
      </c>
      <c r="AK46" s="50">
        <f t="shared" si="0"/>
        <v>1.3207547169811332E-2</v>
      </c>
      <c r="AL46" s="50">
        <f t="shared" si="0"/>
        <v>8.417508417508426E-3</v>
      </c>
      <c r="AM46" s="50">
        <f t="shared" si="0"/>
        <v>2.3076923076923064E-2</v>
      </c>
      <c r="AN46" s="50">
        <f t="shared" si="0"/>
        <v>1.3455328310010763E-2</v>
      </c>
      <c r="AO46" s="50">
        <f t="shared" si="0"/>
        <v>1.7241379310344827E-2</v>
      </c>
      <c r="AP46" s="50">
        <f t="shared" si="0"/>
        <v>2.6315789473684206E-2</v>
      </c>
      <c r="AQ46" s="50">
        <f t="shared" si="0"/>
        <v>8.1521739130434503E-3</v>
      </c>
      <c r="AR46" s="50">
        <f t="shared" si="0"/>
        <v>9.43396226415095E-3</v>
      </c>
      <c r="AS46" s="50">
        <f t="shared" si="0"/>
        <v>0.16666666666666666</v>
      </c>
      <c r="AT46" s="50"/>
      <c r="AU46" s="50">
        <f t="shared" si="0"/>
        <v>3.8461538461538464E-2</v>
      </c>
      <c r="AV46" s="50">
        <f t="shared" si="0"/>
        <v>3.5294117647058491E-3</v>
      </c>
      <c r="AW46" s="50">
        <f t="shared" si="0"/>
        <v>3.5714285714285705E-2</v>
      </c>
      <c r="AX46" s="50">
        <f t="shared" si="0"/>
        <v>4.6852122986822856E-2</v>
      </c>
      <c r="AY46" s="50">
        <f t="shared" si="0"/>
        <v>2.0000000000000018E-2</v>
      </c>
    </row>
    <row r="47" spans="1:51" s="96" customFormat="1" x14ac:dyDescent="0.25">
      <c r="A47" s="78" t="s">
        <v>248</v>
      </c>
      <c r="B47" s="94">
        <v>62172</v>
      </c>
      <c r="C47" s="103"/>
      <c r="D47" s="103"/>
      <c r="E47" s="78"/>
      <c r="F47" s="78"/>
      <c r="G47" s="78"/>
      <c r="H47" s="78"/>
      <c r="I47" s="21"/>
      <c r="J47" s="97">
        <v>14</v>
      </c>
      <c r="K47" s="98">
        <v>314.3</v>
      </c>
      <c r="L47" s="98">
        <v>3366.9</v>
      </c>
      <c r="M47" s="98">
        <v>1.7</v>
      </c>
      <c r="N47" s="97">
        <v>58</v>
      </c>
      <c r="O47" s="98">
        <v>0.4</v>
      </c>
      <c r="P47" s="98">
        <v>10.7</v>
      </c>
      <c r="Q47" s="98">
        <v>122.6</v>
      </c>
      <c r="R47" s="97">
        <v>1906</v>
      </c>
      <c r="S47" s="99">
        <v>16.329999999999998</v>
      </c>
      <c r="T47" s="97">
        <v>11</v>
      </c>
      <c r="U47" s="98">
        <v>2.2000000000000002</v>
      </c>
      <c r="V47" s="98" t="s">
        <v>35</v>
      </c>
      <c r="W47" s="98">
        <v>2.4</v>
      </c>
      <c r="X47" s="97">
        <v>521</v>
      </c>
      <c r="Y47" s="98" t="s">
        <v>35</v>
      </c>
      <c r="Z47" s="98">
        <v>2.7</v>
      </c>
      <c r="AA47" s="98">
        <v>2.4</v>
      </c>
      <c r="AB47" s="97">
        <v>180</v>
      </c>
      <c r="AC47" s="99">
        <v>3.27</v>
      </c>
      <c r="AD47" s="100">
        <v>0.1</v>
      </c>
      <c r="AE47" s="98">
        <v>14.9</v>
      </c>
      <c r="AF47" s="97">
        <v>58</v>
      </c>
      <c r="AG47" s="99">
        <v>3.49</v>
      </c>
      <c r="AH47" s="97">
        <v>51</v>
      </c>
      <c r="AI47" s="100">
        <v>0.42799999999999999</v>
      </c>
      <c r="AJ47" s="99">
        <v>5.73</v>
      </c>
      <c r="AK47" s="100">
        <v>0.68400000000000005</v>
      </c>
      <c r="AL47" s="99">
        <v>0.2</v>
      </c>
      <c r="AM47" s="98">
        <v>33.299999999999997</v>
      </c>
      <c r="AN47" s="98">
        <v>57.4</v>
      </c>
      <c r="AO47" s="97">
        <v>31</v>
      </c>
      <c r="AP47" s="98">
        <v>3.1</v>
      </c>
      <c r="AQ47" s="98">
        <v>22</v>
      </c>
      <c r="AR47" s="98">
        <v>4.0999999999999996</v>
      </c>
      <c r="AS47" s="98">
        <v>0.2</v>
      </c>
      <c r="AT47" s="97">
        <v>1</v>
      </c>
      <c r="AU47" s="97">
        <v>18</v>
      </c>
      <c r="AV47" s="98">
        <v>5.0999999999999996</v>
      </c>
      <c r="AW47" s="98">
        <v>1.8</v>
      </c>
      <c r="AX47" s="98">
        <v>9.3000000000000007</v>
      </c>
      <c r="AY47" s="98">
        <v>1.6</v>
      </c>
    </row>
    <row r="48" spans="1:51" s="96" customFormat="1" x14ac:dyDescent="0.25">
      <c r="A48" s="85" t="s">
        <v>332</v>
      </c>
      <c r="B48" s="94">
        <v>62182</v>
      </c>
      <c r="C48" s="95"/>
      <c r="D48" s="85"/>
      <c r="E48" s="85"/>
      <c r="G48" s="85"/>
      <c r="H48" s="85"/>
      <c r="I48" s="96" t="s">
        <v>109</v>
      </c>
      <c r="J48" s="97">
        <v>14</v>
      </c>
      <c r="K48" s="98">
        <v>240</v>
      </c>
      <c r="L48" s="98">
        <v>2925.4</v>
      </c>
      <c r="M48" s="98">
        <v>2.4</v>
      </c>
      <c r="N48" s="97">
        <v>54</v>
      </c>
      <c r="O48" s="98">
        <v>0.3</v>
      </c>
      <c r="P48" s="98">
        <v>12.2</v>
      </c>
      <c r="Q48" s="98">
        <v>105.3</v>
      </c>
      <c r="R48" s="97">
        <v>1805</v>
      </c>
      <c r="S48" s="99">
        <v>15.57</v>
      </c>
      <c r="T48" s="97">
        <v>8</v>
      </c>
      <c r="U48" s="98">
        <v>2.5</v>
      </c>
      <c r="V48" s="98" t="s">
        <v>35</v>
      </c>
      <c r="W48" s="98">
        <v>2.5</v>
      </c>
      <c r="X48" s="97">
        <v>560</v>
      </c>
      <c r="Y48" s="98" t="s">
        <v>35</v>
      </c>
      <c r="Z48" s="98">
        <v>3.1</v>
      </c>
      <c r="AA48" s="98">
        <v>2.4</v>
      </c>
      <c r="AB48" s="97">
        <v>182</v>
      </c>
      <c r="AC48" s="99">
        <v>3.68</v>
      </c>
      <c r="AD48" s="100">
        <v>9.7000000000000003E-2</v>
      </c>
      <c r="AE48" s="98">
        <v>16.7</v>
      </c>
      <c r="AF48" s="97">
        <v>67</v>
      </c>
      <c r="AG48" s="99">
        <v>3.2</v>
      </c>
      <c r="AH48" s="97">
        <v>50</v>
      </c>
      <c r="AI48" s="100">
        <v>0.40799999999999997</v>
      </c>
      <c r="AJ48" s="99">
        <v>5.78</v>
      </c>
      <c r="AK48" s="100">
        <v>0.68500000000000005</v>
      </c>
      <c r="AL48" s="99">
        <v>0.19</v>
      </c>
      <c r="AM48" s="98">
        <v>31.9</v>
      </c>
      <c r="AN48" s="98">
        <v>56.3</v>
      </c>
      <c r="AO48" s="97">
        <v>34</v>
      </c>
      <c r="AP48" s="98">
        <v>4.5999999999999996</v>
      </c>
      <c r="AQ48" s="98">
        <v>23</v>
      </c>
      <c r="AR48" s="98">
        <v>3.8</v>
      </c>
      <c r="AS48" s="98">
        <v>0.2</v>
      </c>
      <c r="AT48" s="97">
        <v>1</v>
      </c>
      <c r="AU48" s="97">
        <v>19</v>
      </c>
      <c r="AV48" s="98">
        <v>4.5</v>
      </c>
      <c r="AW48" s="98">
        <v>1.6</v>
      </c>
      <c r="AX48" s="98">
        <v>7</v>
      </c>
      <c r="AY48" s="98">
        <v>1.6</v>
      </c>
    </row>
    <row r="49" spans="1:51" s="96" customFormat="1" x14ac:dyDescent="0.25">
      <c r="A49" s="49" t="s">
        <v>49</v>
      </c>
      <c r="B49" s="49"/>
      <c r="C49" s="49"/>
      <c r="D49" s="49"/>
      <c r="E49" s="49"/>
      <c r="F49" s="49"/>
      <c r="G49" s="49"/>
      <c r="H49" s="49"/>
      <c r="I49" s="49"/>
      <c r="J49" s="50">
        <f>ABS(0.5*((J47-J48)/(J47+J48)))</f>
        <v>0</v>
      </c>
      <c r="K49" s="50">
        <f>ABS(0.5*((K47-K48)/(K47+K48)))</f>
        <v>6.7021468518852628E-2</v>
      </c>
      <c r="L49" s="50">
        <f t="shared" ref="L49:AY49" si="1">ABS(0.5*((L47-L48)/(L47+L48)))</f>
        <v>3.5082561225624968E-2</v>
      </c>
      <c r="M49" s="50">
        <f t="shared" si="1"/>
        <v>8.5365853658536592E-2</v>
      </c>
      <c r="N49" s="50">
        <f t="shared" si="1"/>
        <v>1.7857142857142856E-2</v>
      </c>
      <c r="O49" s="50">
        <f t="shared" si="1"/>
        <v>7.1428571428571452E-2</v>
      </c>
      <c r="P49" s="50">
        <f t="shared" si="1"/>
        <v>3.2751091703056769E-2</v>
      </c>
      <c r="Q49" s="50">
        <f t="shared" si="1"/>
        <v>3.7955243527863093E-2</v>
      </c>
      <c r="R49" s="50">
        <f t="shared" si="1"/>
        <v>1.3608191862031797E-2</v>
      </c>
      <c r="S49" s="50">
        <f t="shared" si="1"/>
        <v>1.1912225705329123E-2</v>
      </c>
      <c r="T49" s="50">
        <f t="shared" si="1"/>
        <v>7.8947368421052627E-2</v>
      </c>
      <c r="U49" s="50">
        <f t="shared" si="1"/>
        <v>3.1914893617021253E-2</v>
      </c>
      <c r="V49" s="50"/>
      <c r="W49" s="50">
        <f t="shared" si="1"/>
        <v>1.0204081632653069E-2</v>
      </c>
      <c r="X49" s="50">
        <f t="shared" si="1"/>
        <v>1.8038852913968548E-2</v>
      </c>
      <c r="Y49" s="50"/>
      <c r="Z49" s="50">
        <f t="shared" si="1"/>
        <v>3.4482758620689641E-2</v>
      </c>
      <c r="AA49" s="50">
        <f t="shared" si="1"/>
        <v>0</v>
      </c>
      <c r="AB49" s="50">
        <f t="shared" si="1"/>
        <v>2.7624309392265192E-3</v>
      </c>
      <c r="AC49" s="50">
        <f t="shared" si="1"/>
        <v>2.949640287769785E-2</v>
      </c>
      <c r="AD49" s="50">
        <f t="shared" si="1"/>
        <v>7.6142131979695495E-3</v>
      </c>
      <c r="AE49" s="50">
        <f t="shared" si="1"/>
        <v>2.848101265822783E-2</v>
      </c>
      <c r="AF49" s="50">
        <f t="shared" si="1"/>
        <v>3.5999999999999997E-2</v>
      </c>
      <c r="AG49" s="50">
        <f t="shared" si="1"/>
        <v>2.1674140508221227E-2</v>
      </c>
      <c r="AH49" s="50">
        <f t="shared" si="1"/>
        <v>4.9504950495049506E-3</v>
      </c>
      <c r="AI49" s="50">
        <f t="shared" si="1"/>
        <v>1.1961722488038288E-2</v>
      </c>
      <c r="AJ49" s="50">
        <f t="shared" si="1"/>
        <v>2.1720243266724506E-3</v>
      </c>
      <c r="AK49" s="50">
        <f t="shared" si="1"/>
        <v>3.6523009495982497E-4</v>
      </c>
      <c r="AL49" s="50">
        <f t="shared" si="1"/>
        <v>1.2820512820512832E-2</v>
      </c>
      <c r="AM49" s="50">
        <f t="shared" si="1"/>
        <v>1.0736196319018397E-2</v>
      </c>
      <c r="AN49" s="50">
        <f t="shared" si="1"/>
        <v>4.8372911169745009E-3</v>
      </c>
      <c r="AO49" s="50">
        <f t="shared" si="1"/>
        <v>2.3076923076923078E-2</v>
      </c>
      <c r="AP49" s="50">
        <f t="shared" si="1"/>
        <v>9.740259740259738E-2</v>
      </c>
      <c r="AQ49" s="50">
        <f t="shared" si="1"/>
        <v>1.1111111111111112E-2</v>
      </c>
      <c r="AR49" s="50">
        <f t="shared" si="1"/>
        <v>1.8987341772151889E-2</v>
      </c>
      <c r="AS49" s="50">
        <f t="shared" si="1"/>
        <v>0</v>
      </c>
      <c r="AT49" s="50">
        <f t="shared" si="1"/>
        <v>0</v>
      </c>
      <c r="AU49" s="50">
        <f t="shared" si="1"/>
        <v>1.3513513513513514E-2</v>
      </c>
      <c r="AV49" s="50">
        <f t="shared" si="1"/>
        <v>3.1249999999999983E-2</v>
      </c>
      <c r="AW49" s="50">
        <f t="shared" si="1"/>
        <v>2.9411764705882342E-2</v>
      </c>
      <c r="AX49" s="50">
        <f t="shared" si="1"/>
        <v>7.0552147239263827E-2</v>
      </c>
      <c r="AY49" s="50">
        <f t="shared" si="1"/>
        <v>0</v>
      </c>
    </row>
    <row r="50" spans="1:51" s="96" customFormat="1" x14ac:dyDescent="0.25">
      <c r="A50" s="60" t="s">
        <v>38</v>
      </c>
      <c r="B50" s="94"/>
      <c r="C50" s="95"/>
      <c r="D50" s="85"/>
      <c r="E50" s="85"/>
      <c r="G50" s="85"/>
      <c r="H50" s="85"/>
      <c r="J50" s="97"/>
      <c r="K50" s="98"/>
      <c r="L50" s="98"/>
      <c r="M50" s="98"/>
      <c r="N50" s="97"/>
      <c r="O50" s="98"/>
      <c r="P50" s="98"/>
      <c r="Q50" s="98"/>
      <c r="R50" s="97"/>
      <c r="S50" s="99"/>
      <c r="T50" s="97"/>
      <c r="U50" s="98"/>
      <c r="V50" s="98"/>
      <c r="W50" s="98"/>
      <c r="X50" s="97"/>
      <c r="Y50" s="98"/>
      <c r="Z50" s="98"/>
      <c r="AA50" s="98"/>
      <c r="AB50" s="97"/>
      <c r="AC50" s="99"/>
      <c r="AD50" s="100"/>
      <c r="AE50" s="98"/>
      <c r="AF50" s="97"/>
      <c r="AG50" s="99"/>
      <c r="AH50" s="97"/>
      <c r="AI50" s="100"/>
      <c r="AJ50" s="99"/>
      <c r="AK50" s="100"/>
      <c r="AL50" s="99"/>
      <c r="AM50" s="98"/>
      <c r="AN50" s="98"/>
      <c r="AO50" s="97"/>
      <c r="AP50" s="98"/>
      <c r="AQ50" s="98"/>
      <c r="AR50" s="98"/>
      <c r="AS50" s="98"/>
      <c r="AT50" s="97"/>
      <c r="AU50" s="97"/>
      <c r="AV50" s="98"/>
      <c r="AW50" s="98"/>
      <c r="AX50" s="98"/>
      <c r="AY50" s="98"/>
    </row>
    <row r="51" spans="1:51" s="96" customFormat="1" x14ac:dyDescent="0.25">
      <c r="A51" s="85" t="s">
        <v>273</v>
      </c>
      <c r="B51" s="94">
        <v>62174</v>
      </c>
      <c r="C51" s="103"/>
      <c r="D51" s="103"/>
      <c r="E51" s="78"/>
      <c r="F51" s="78"/>
      <c r="G51" s="78"/>
      <c r="H51" s="78"/>
      <c r="I51" s="21" t="s">
        <v>108</v>
      </c>
      <c r="J51" s="97">
        <v>238</v>
      </c>
      <c r="K51" s="98">
        <v>10.9</v>
      </c>
      <c r="L51" s="98">
        <v>7546.1</v>
      </c>
      <c r="M51" s="98">
        <v>379.5</v>
      </c>
      <c r="N51" s="97" t="s">
        <v>233</v>
      </c>
      <c r="O51" s="98">
        <v>3.9</v>
      </c>
      <c r="P51" s="98">
        <v>31.5</v>
      </c>
      <c r="Q51" s="98">
        <v>104.4</v>
      </c>
      <c r="R51" s="97">
        <v>778</v>
      </c>
      <c r="S51" s="99">
        <v>22.88</v>
      </c>
      <c r="T51" s="97">
        <v>67</v>
      </c>
      <c r="U51" s="98">
        <v>0.8</v>
      </c>
      <c r="V51" s="98">
        <v>0.3</v>
      </c>
      <c r="W51" s="98">
        <v>1.2</v>
      </c>
      <c r="X51" s="97">
        <v>88</v>
      </c>
      <c r="Y51" s="98">
        <v>60.2</v>
      </c>
      <c r="Z51" s="98">
        <v>0.9</v>
      </c>
      <c r="AA51" s="98">
        <v>18.899999999999999</v>
      </c>
      <c r="AB51" s="97">
        <v>59</v>
      </c>
      <c r="AC51" s="99">
        <v>2.56</v>
      </c>
      <c r="AD51" s="100">
        <v>2.3E-2</v>
      </c>
      <c r="AE51" s="98">
        <v>7.9</v>
      </c>
      <c r="AF51" s="97">
        <v>53</v>
      </c>
      <c r="AG51" s="99">
        <v>3.07</v>
      </c>
      <c r="AH51" s="97">
        <v>31</v>
      </c>
      <c r="AI51" s="100">
        <v>0.12</v>
      </c>
      <c r="AJ51" s="99">
        <v>3.54</v>
      </c>
      <c r="AK51" s="100">
        <v>0.4</v>
      </c>
      <c r="AL51" s="99">
        <v>0.26</v>
      </c>
      <c r="AM51" s="98">
        <v>8.5</v>
      </c>
      <c r="AN51" s="98">
        <v>34</v>
      </c>
      <c r="AO51" s="97">
        <v>17</v>
      </c>
      <c r="AP51" s="98">
        <v>9.9</v>
      </c>
      <c r="AQ51" s="98">
        <v>9.3000000000000007</v>
      </c>
      <c r="AR51" s="98">
        <v>1.4</v>
      </c>
      <c r="AS51" s="98" t="s">
        <v>35</v>
      </c>
      <c r="AT51" s="97" t="s">
        <v>33</v>
      </c>
      <c r="AU51" s="97">
        <v>11</v>
      </c>
      <c r="AV51" s="98">
        <v>5.0999999999999996</v>
      </c>
      <c r="AW51" s="98" t="s">
        <v>249</v>
      </c>
      <c r="AX51" s="98">
        <v>8.8000000000000007</v>
      </c>
      <c r="AY51" s="98">
        <v>1</v>
      </c>
    </row>
    <row r="52" spans="1:51" s="96" customFormat="1" x14ac:dyDescent="0.25">
      <c r="A52" s="78" t="s">
        <v>48</v>
      </c>
      <c r="B52" s="78"/>
      <c r="C52" s="78"/>
      <c r="D52" s="78"/>
      <c r="E52" s="78"/>
      <c r="F52" s="78"/>
      <c r="G52" s="78"/>
      <c r="H52" s="78"/>
      <c r="I52" s="78"/>
      <c r="J52" s="105">
        <v>300</v>
      </c>
      <c r="K52" s="106"/>
      <c r="L52" s="106">
        <v>8540</v>
      </c>
      <c r="M52" s="98"/>
      <c r="N52" s="105">
        <v>22370</v>
      </c>
      <c r="O52" s="106">
        <v>7</v>
      </c>
      <c r="P52" s="106">
        <v>70</v>
      </c>
      <c r="Q52" s="98"/>
      <c r="R52" s="105">
        <v>100</v>
      </c>
      <c r="S52" s="107">
        <v>24.4</v>
      </c>
      <c r="T52" s="97"/>
      <c r="U52" s="98"/>
      <c r="V52" s="98">
        <v>0.3</v>
      </c>
      <c r="W52" s="98"/>
      <c r="X52" s="97"/>
      <c r="Y52" s="106">
        <v>70</v>
      </c>
      <c r="Z52" s="98"/>
      <c r="AA52" s="98"/>
      <c r="AB52" s="97"/>
      <c r="AC52" s="107">
        <v>2.8</v>
      </c>
      <c r="AD52" s="100"/>
      <c r="AE52" s="98"/>
      <c r="AF52" s="97"/>
      <c r="AG52" s="107">
        <v>3.3</v>
      </c>
      <c r="AH52" s="97"/>
      <c r="AI52" s="109">
        <v>0.2</v>
      </c>
      <c r="AJ52" s="107">
        <v>4.3</v>
      </c>
      <c r="AK52" s="109">
        <v>0.8</v>
      </c>
      <c r="AL52" s="107">
        <v>0.6</v>
      </c>
      <c r="AM52" s="98"/>
      <c r="AN52" s="98"/>
      <c r="AO52" s="97"/>
      <c r="AP52" s="98"/>
      <c r="AQ52" s="98"/>
      <c r="AR52" s="98"/>
      <c r="AS52" s="98"/>
      <c r="AT52" s="97"/>
      <c r="AU52" s="97"/>
      <c r="AV52" s="98"/>
      <c r="AW52" s="106">
        <v>21.62</v>
      </c>
      <c r="AX52" s="98"/>
      <c r="AY52" s="98"/>
    </row>
    <row r="53" spans="1:51" s="96" customFormat="1" x14ac:dyDescent="0.25">
      <c r="A53" s="69" t="s">
        <v>49</v>
      </c>
      <c r="B53" s="49"/>
      <c r="C53" s="49"/>
      <c r="D53" s="49"/>
      <c r="E53" s="49"/>
      <c r="F53" s="49"/>
      <c r="G53" s="49"/>
      <c r="H53" s="49"/>
      <c r="I53" s="49"/>
      <c r="J53" s="50">
        <f>-(J52-J51)/J52</f>
        <v>-0.20666666666666667</v>
      </c>
      <c r="K53" s="50"/>
      <c r="L53" s="50">
        <f t="shared" ref="L53:AL53" si="2">-(L52-L51)/L52</f>
        <v>-0.11638173302107724</v>
      </c>
      <c r="M53" s="50"/>
      <c r="N53" s="50"/>
      <c r="O53" s="50">
        <f t="shared" si="2"/>
        <v>-0.44285714285714289</v>
      </c>
      <c r="P53" s="50">
        <f t="shared" si="2"/>
        <v>-0.55000000000000004</v>
      </c>
      <c r="Q53" s="50"/>
      <c r="R53" s="50">
        <f t="shared" si="2"/>
        <v>6.78</v>
      </c>
      <c r="S53" s="50">
        <f t="shared" si="2"/>
        <v>-6.2295081967213103E-2</v>
      </c>
      <c r="T53" s="50"/>
      <c r="U53" s="50"/>
      <c r="V53" s="50">
        <f t="shared" si="2"/>
        <v>0</v>
      </c>
      <c r="W53" s="50"/>
      <c r="X53" s="50"/>
      <c r="Y53" s="50">
        <f t="shared" si="2"/>
        <v>-0.13999999999999996</v>
      </c>
      <c r="Z53" s="50"/>
      <c r="AA53" s="50"/>
      <c r="AB53" s="50"/>
      <c r="AC53" s="50">
        <f t="shared" si="2"/>
        <v>-8.5714285714285632E-2</v>
      </c>
      <c r="AD53" s="50"/>
      <c r="AE53" s="50"/>
      <c r="AF53" s="50"/>
      <c r="AG53" s="50">
        <f t="shared" si="2"/>
        <v>-6.9696969696969702E-2</v>
      </c>
      <c r="AH53" s="50"/>
      <c r="AI53" s="50">
        <f t="shared" si="2"/>
        <v>-0.40000000000000008</v>
      </c>
      <c r="AJ53" s="50">
        <f t="shared" si="2"/>
        <v>-0.1767441860465116</v>
      </c>
      <c r="AK53" s="50">
        <f t="shared" si="2"/>
        <v>-0.5</v>
      </c>
      <c r="AL53" s="50">
        <f t="shared" si="2"/>
        <v>-0.56666666666666665</v>
      </c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</row>
    <row r="54" spans="1:51" s="96" customFormat="1" x14ac:dyDescent="0.25">
      <c r="A54" s="101" t="s">
        <v>47</v>
      </c>
      <c r="B54" s="94"/>
      <c r="C54" s="95"/>
      <c r="D54" s="85"/>
      <c r="E54" s="85"/>
      <c r="G54" s="85"/>
      <c r="H54" s="85"/>
      <c r="J54" s="97"/>
      <c r="K54" s="98"/>
      <c r="L54" s="98"/>
      <c r="M54" s="98"/>
      <c r="N54" s="97"/>
      <c r="O54" s="98"/>
      <c r="P54" s="98"/>
      <c r="Q54" s="98"/>
      <c r="R54" s="97"/>
      <c r="S54" s="99"/>
      <c r="T54" s="97"/>
      <c r="U54" s="98"/>
      <c r="V54" s="98"/>
      <c r="W54" s="98"/>
      <c r="X54" s="97"/>
      <c r="Y54" s="98"/>
      <c r="Z54" s="98"/>
      <c r="AA54" s="98"/>
      <c r="AB54" s="97"/>
      <c r="AC54" s="99"/>
      <c r="AD54" s="100"/>
      <c r="AE54" s="98"/>
      <c r="AF54" s="97"/>
      <c r="AG54" s="99"/>
      <c r="AH54" s="97"/>
      <c r="AI54" s="100"/>
      <c r="AJ54" s="99"/>
      <c r="AK54" s="100"/>
      <c r="AL54" s="99"/>
      <c r="AM54" s="98"/>
      <c r="AN54" s="98"/>
      <c r="AO54" s="97"/>
      <c r="AP54" s="98"/>
      <c r="AQ54" s="98"/>
      <c r="AR54" s="98"/>
      <c r="AS54" s="98"/>
      <c r="AT54" s="97"/>
      <c r="AU54" s="97"/>
      <c r="AV54" s="98"/>
      <c r="AW54" s="98"/>
      <c r="AX54" s="98"/>
      <c r="AY54" s="98"/>
    </row>
    <row r="55" spans="1:51" s="96" customFormat="1" x14ac:dyDescent="0.25">
      <c r="A55" s="82" t="s">
        <v>357</v>
      </c>
      <c r="B55" s="94">
        <v>62158</v>
      </c>
      <c r="C55" s="80"/>
      <c r="D55" s="80"/>
      <c r="F55" s="82"/>
      <c r="I55" s="94" t="s">
        <v>131</v>
      </c>
      <c r="J55" s="97" t="s">
        <v>71</v>
      </c>
      <c r="K55" s="98">
        <v>0.2</v>
      </c>
      <c r="L55" s="98">
        <v>17.3</v>
      </c>
      <c r="M55" s="98">
        <v>0.7</v>
      </c>
      <c r="N55" s="97">
        <v>1</v>
      </c>
      <c r="O55" s="98" t="s">
        <v>35</v>
      </c>
      <c r="P55" s="98">
        <v>6.4</v>
      </c>
      <c r="Q55" s="98">
        <v>0.8</v>
      </c>
      <c r="R55" s="97">
        <v>15</v>
      </c>
      <c r="S55" s="99">
        <v>0.35</v>
      </c>
      <c r="T55" s="97" t="s">
        <v>33</v>
      </c>
      <c r="U55" s="98" t="s">
        <v>35</v>
      </c>
      <c r="V55" s="98" t="s">
        <v>35</v>
      </c>
      <c r="W55" s="98" t="s">
        <v>35</v>
      </c>
      <c r="X55" s="97">
        <v>6</v>
      </c>
      <c r="Y55" s="98" t="s">
        <v>35</v>
      </c>
      <c r="Z55" s="98" t="s">
        <v>35</v>
      </c>
      <c r="AA55" s="98">
        <v>0.1</v>
      </c>
      <c r="AB55" s="97">
        <v>1</v>
      </c>
      <c r="AC55" s="99" t="s">
        <v>36</v>
      </c>
      <c r="AD55" s="100" t="s">
        <v>72</v>
      </c>
      <c r="AE55" s="98">
        <v>0.4</v>
      </c>
      <c r="AF55" s="97">
        <v>215</v>
      </c>
      <c r="AG55" s="99" t="s">
        <v>36</v>
      </c>
      <c r="AH55" s="97">
        <v>3</v>
      </c>
      <c r="AI55" s="100" t="s">
        <v>72</v>
      </c>
      <c r="AJ55" s="99">
        <v>0.03</v>
      </c>
      <c r="AK55" s="100">
        <v>2E-3</v>
      </c>
      <c r="AL55" s="99" t="s">
        <v>36</v>
      </c>
      <c r="AM55" s="98" t="s">
        <v>35</v>
      </c>
      <c r="AN55" s="98" t="s">
        <v>35</v>
      </c>
      <c r="AO55" s="97" t="s">
        <v>33</v>
      </c>
      <c r="AP55" s="98">
        <v>0.2</v>
      </c>
      <c r="AQ55" s="98">
        <v>0.2</v>
      </c>
      <c r="AR55" s="98" t="s">
        <v>35</v>
      </c>
      <c r="AS55" s="98" t="s">
        <v>35</v>
      </c>
      <c r="AT55" s="97" t="s">
        <v>33</v>
      </c>
      <c r="AU55" s="97" t="s">
        <v>33</v>
      </c>
      <c r="AV55" s="98">
        <v>0.3</v>
      </c>
      <c r="AW55" s="98" t="s">
        <v>35</v>
      </c>
      <c r="AX55" s="98">
        <v>0.5</v>
      </c>
      <c r="AY55" s="98" t="s">
        <v>35</v>
      </c>
    </row>
    <row r="56" spans="1:51" s="96" customFormat="1" x14ac:dyDescent="0.25">
      <c r="A56" s="82" t="s">
        <v>357</v>
      </c>
      <c r="B56" s="94">
        <v>62167</v>
      </c>
      <c r="C56" s="103"/>
      <c r="D56" s="103"/>
      <c r="E56" s="78"/>
      <c r="F56" s="78"/>
      <c r="G56" s="78"/>
      <c r="H56" s="78"/>
      <c r="I56" s="21" t="s">
        <v>131</v>
      </c>
      <c r="J56" s="97" t="s">
        <v>71</v>
      </c>
      <c r="K56" s="98" t="s">
        <v>35</v>
      </c>
      <c r="L56" s="98">
        <v>7.8</v>
      </c>
      <c r="M56" s="98">
        <v>0.4</v>
      </c>
      <c r="N56" s="97" t="s">
        <v>33</v>
      </c>
      <c r="O56" s="98" t="s">
        <v>35</v>
      </c>
      <c r="P56" s="98">
        <v>2.5</v>
      </c>
      <c r="Q56" s="98">
        <v>0.3</v>
      </c>
      <c r="R56" s="97">
        <v>8</v>
      </c>
      <c r="S56" s="99">
        <v>0.19</v>
      </c>
      <c r="T56" s="97" t="s">
        <v>33</v>
      </c>
      <c r="U56" s="98" t="s">
        <v>35</v>
      </c>
      <c r="V56" s="98" t="s">
        <v>35</v>
      </c>
      <c r="W56" s="98" t="s">
        <v>35</v>
      </c>
      <c r="X56" s="97">
        <v>2</v>
      </c>
      <c r="Y56" s="98" t="s">
        <v>35</v>
      </c>
      <c r="Z56" s="98">
        <v>0.1</v>
      </c>
      <c r="AA56" s="98" t="s">
        <v>35</v>
      </c>
      <c r="AB56" s="97" t="s">
        <v>33</v>
      </c>
      <c r="AC56" s="99" t="s">
        <v>36</v>
      </c>
      <c r="AD56" s="100" t="s">
        <v>72</v>
      </c>
      <c r="AE56" s="98" t="s">
        <v>35</v>
      </c>
      <c r="AF56" s="97">
        <v>116</v>
      </c>
      <c r="AG56" s="99" t="s">
        <v>36</v>
      </c>
      <c r="AH56" s="97">
        <v>3</v>
      </c>
      <c r="AI56" s="100">
        <v>1E-3</v>
      </c>
      <c r="AJ56" s="99" t="s">
        <v>36</v>
      </c>
      <c r="AK56" s="100">
        <v>7.0000000000000001E-3</v>
      </c>
      <c r="AL56" s="99" t="s">
        <v>36</v>
      </c>
      <c r="AM56" s="98" t="s">
        <v>35</v>
      </c>
      <c r="AN56" s="98" t="s">
        <v>35</v>
      </c>
      <c r="AO56" s="97" t="s">
        <v>33</v>
      </c>
      <c r="AP56" s="98" t="s">
        <v>35</v>
      </c>
      <c r="AQ56" s="98">
        <v>0.1</v>
      </c>
      <c r="AR56" s="98" t="s">
        <v>35</v>
      </c>
      <c r="AS56" s="98" t="s">
        <v>35</v>
      </c>
      <c r="AT56" s="97" t="s">
        <v>33</v>
      </c>
      <c r="AU56" s="97" t="s">
        <v>33</v>
      </c>
      <c r="AV56" s="98">
        <v>0.4</v>
      </c>
      <c r="AW56" s="98" t="s">
        <v>35</v>
      </c>
      <c r="AX56" s="98" t="s">
        <v>35</v>
      </c>
      <c r="AY56" s="98" t="s">
        <v>35</v>
      </c>
    </row>
    <row r="57" spans="1:51" s="96" customFormat="1" x14ac:dyDescent="0.25">
      <c r="A57" s="3" t="s">
        <v>56</v>
      </c>
      <c r="B57" s="94"/>
      <c r="C57" s="95"/>
      <c r="D57" s="85"/>
      <c r="E57" s="85"/>
      <c r="G57" s="85"/>
      <c r="H57" s="85"/>
      <c r="J57" s="97"/>
      <c r="K57" s="98"/>
      <c r="L57" s="98"/>
      <c r="M57" s="98"/>
      <c r="N57" s="97"/>
      <c r="O57" s="98"/>
      <c r="P57" s="98"/>
      <c r="Q57" s="98"/>
      <c r="R57" s="97"/>
      <c r="S57" s="99"/>
      <c r="T57" s="97"/>
      <c r="U57" s="98"/>
      <c r="V57" s="98"/>
      <c r="W57" s="98"/>
      <c r="X57" s="97"/>
      <c r="Y57" s="98"/>
      <c r="Z57" s="98"/>
      <c r="AA57" s="98"/>
      <c r="AB57" s="97"/>
      <c r="AC57" s="99"/>
      <c r="AD57" s="100"/>
      <c r="AE57" s="98"/>
      <c r="AF57" s="97"/>
      <c r="AG57" s="99"/>
      <c r="AH57" s="97"/>
      <c r="AI57" s="100"/>
      <c r="AJ57" s="99"/>
      <c r="AK57" s="100"/>
      <c r="AL57" s="99"/>
      <c r="AM57" s="98"/>
      <c r="AN57" s="98"/>
      <c r="AO57" s="97"/>
      <c r="AP57" s="98"/>
      <c r="AQ57" s="98"/>
      <c r="AR57" s="98"/>
      <c r="AS57" s="98"/>
      <c r="AT57" s="97"/>
      <c r="AU57" s="97"/>
      <c r="AV57" s="98"/>
      <c r="AW57" s="98"/>
      <c r="AX57" s="98"/>
      <c r="AY57" s="98"/>
    </row>
    <row r="58" spans="1:51" s="96" customFormat="1" x14ac:dyDescent="0.25">
      <c r="A58" s="70" t="s">
        <v>110</v>
      </c>
      <c r="B58" s="94"/>
      <c r="C58" s="95"/>
      <c r="D58" s="85"/>
      <c r="E58" s="85"/>
      <c r="G58" s="85"/>
      <c r="H58" s="85"/>
      <c r="J58" s="97"/>
      <c r="K58" s="98"/>
      <c r="L58" s="98"/>
      <c r="M58" s="98"/>
      <c r="N58" s="97"/>
      <c r="O58" s="98"/>
      <c r="P58" s="98"/>
      <c r="Q58" s="98"/>
      <c r="R58" s="97"/>
      <c r="S58" s="99"/>
      <c r="T58" s="97"/>
      <c r="U58" s="98"/>
      <c r="V58" s="98"/>
      <c r="W58" s="98"/>
      <c r="X58" s="97"/>
      <c r="Y58" s="98"/>
      <c r="Z58" s="98"/>
      <c r="AA58" s="98"/>
      <c r="AB58" s="97"/>
      <c r="AC58" s="99"/>
      <c r="AD58" s="100"/>
      <c r="AE58" s="98"/>
      <c r="AF58" s="97"/>
      <c r="AG58" s="99"/>
      <c r="AH58" s="97"/>
      <c r="AI58" s="100"/>
      <c r="AJ58" s="99"/>
      <c r="AK58" s="100"/>
      <c r="AL58" s="99"/>
      <c r="AM58" s="98"/>
      <c r="AN58" s="98"/>
      <c r="AO58" s="97"/>
      <c r="AP58" s="98"/>
      <c r="AQ58" s="98"/>
      <c r="AR58" s="98"/>
      <c r="AS58" s="98"/>
      <c r="AT58" s="97"/>
      <c r="AU58" s="97"/>
      <c r="AV58" s="98"/>
      <c r="AW58" s="98"/>
      <c r="AX58" s="98"/>
      <c r="AY58" s="98"/>
    </row>
    <row r="59" spans="1:51" x14ac:dyDescent="0.25">
      <c r="A59" s="78" t="s">
        <v>237</v>
      </c>
      <c r="B59" s="67">
        <v>62166</v>
      </c>
      <c r="C59" s="67"/>
      <c r="D59" s="67"/>
      <c r="E59" s="67"/>
      <c r="F59" s="67"/>
      <c r="G59" s="67"/>
      <c r="H59" s="67"/>
      <c r="I59" s="67"/>
      <c r="J59" s="71">
        <v>5</v>
      </c>
      <c r="K59" s="73">
        <v>3.7</v>
      </c>
      <c r="L59" s="73">
        <v>402.4</v>
      </c>
      <c r="M59" s="73">
        <v>4.0999999999999996</v>
      </c>
      <c r="N59" s="71">
        <v>93</v>
      </c>
      <c r="O59" s="73">
        <v>0.2</v>
      </c>
      <c r="P59" s="73">
        <v>29.9</v>
      </c>
      <c r="Q59" s="73">
        <v>95.9</v>
      </c>
      <c r="R59" s="71">
        <v>1544</v>
      </c>
      <c r="S59" s="72">
        <v>13.27</v>
      </c>
      <c r="T59" s="71">
        <v>2</v>
      </c>
      <c r="U59" s="73">
        <v>0.2</v>
      </c>
      <c r="V59" s="73" t="s">
        <v>35</v>
      </c>
      <c r="W59" s="73">
        <v>0.4</v>
      </c>
      <c r="X59" s="71">
        <v>424</v>
      </c>
      <c r="Y59" s="73">
        <v>0.2</v>
      </c>
      <c r="Z59" s="73">
        <v>1.9</v>
      </c>
      <c r="AA59" s="73">
        <v>0.1</v>
      </c>
      <c r="AB59" s="71">
        <v>511</v>
      </c>
      <c r="AC59" s="72">
        <v>7.86</v>
      </c>
      <c r="AD59" s="74">
        <v>6.2E-2</v>
      </c>
      <c r="AE59" s="73">
        <v>4.2</v>
      </c>
      <c r="AF59" s="71">
        <v>88</v>
      </c>
      <c r="AG59" s="72">
        <v>6.34</v>
      </c>
      <c r="AH59" s="71">
        <v>245</v>
      </c>
      <c r="AI59" s="74">
        <v>1.0620000000000001</v>
      </c>
      <c r="AJ59" s="72">
        <v>5.83</v>
      </c>
      <c r="AK59" s="74">
        <v>1.1519999999999999</v>
      </c>
      <c r="AL59" s="72">
        <v>0.6</v>
      </c>
      <c r="AM59" s="73">
        <v>0.2</v>
      </c>
      <c r="AN59" s="73">
        <v>30.9</v>
      </c>
      <c r="AO59" s="71">
        <v>13</v>
      </c>
      <c r="AP59" s="73">
        <v>1.3</v>
      </c>
      <c r="AQ59" s="73">
        <v>16.5</v>
      </c>
      <c r="AR59" s="73">
        <v>1.9</v>
      </c>
      <c r="AS59" s="73" t="s">
        <v>35</v>
      </c>
      <c r="AT59" s="71" t="s">
        <v>33</v>
      </c>
      <c r="AU59" s="71">
        <v>64</v>
      </c>
      <c r="AV59" s="73">
        <v>2.7</v>
      </c>
      <c r="AW59" s="73">
        <v>1.9</v>
      </c>
      <c r="AX59" s="73">
        <v>5.4</v>
      </c>
      <c r="AY59" s="73">
        <v>1.3</v>
      </c>
    </row>
    <row r="60" spans="1:51" x14ac:dyDescent="0.25">
      <c r="A60" s="78" t="s">
        <v>237</v>
      </c>
      <c r="B60" s="67">
        <v>62166</v>
      </c>
      <c r="C60" s="67"/>
      <c r="D60" s="67"/>
      <c r="E60" s="67"/>
      <c r="F60" s="67"/>
      <c r="G60" s="67"/>
      <c r="H60" s="67"/>
      <c r="I60" s="67" t="s">
        <v>130</v>
      </c>
      <c r="J60" s="71">
        <v>4</v>
      </c>
      <c r="K60" s="73" t="s">
        <v>81</v>
      </c>
      <c r="L60" s="73" t="s">
        <v>81</v>
      </c>
      <c r="M60" s="73" t="s">
        <v>81</v>
      </c>
      <c r="N60" s="73" t="s">
        <v>81</v>
      </c>
      <c r="O60" s="73" t="s">
        <v>81</v>
      </c>
      <c r="P60" s="73" t="s">
        <v>81</v>
      </c>
      <c r="Q60" s="73" t="s">
        <v>81</v>
      </c>
      <c r="R60" s="73" t="s">
        <v>81</v>
      </c>
      <c r="S60" s="73" t="s">
        <v>81</v>
      </c>
      <c r="T60" s="73" t="s">
        <v>81</v>
      </c>
      <c r="U60" s="73" t="s">
        <v>81</v>
      </c>
      <c r="V60" s="73" t="s">
        <v>81</v>
      </c>
      <c r="W60" s="73" t="s">
        <v>81</v>
      </c>
      <c r="X60" s="73" t="s">
        <v>81</v>
      </c>
      <c r="Y60" s="73" t="s">
        <v>81</v>
      </c>
      <c r="Z60" s="73" t="s">
        <v>81</v>
      </c>
      <c r="AA60" s="73" t="s">
        <v>81</v>
      </c>
      <c r="AB60" s="73" t="s">
        <v>81</v>
      </c>
      <c r="AC60" s="73" t="s">
        <v>81</v>
      </c>
      <c r="AD60" s="73" t="s">
        <v>81</v>
      </c>
      <c r="AE60" s="73" t="s">
        <v>81</v>
      </c>
      <c r="AF60" s="73" t="s">
        <v>81</v>
      </c>
      <c r="AG60" s="73" t="s">
        <v>81</v>
      </c>
      <c r="AH60" s="73" t="s">
        <v>81</v>
      </c>
      <c r="AI60" s="73" t="s">
        <v>81</v>
      </c>
      <c r="AJ60" s="73" t="s">
        <v>81</v>
      </c>
      <c r="AK60" s="73" t="s">
        <v>81</v>
      </c>
      <c r="AL60" s="73" t="s">
        <v>81</v>
      </c>
      <c r="AM60" s="73" t="s">
        <v>81</v>
      </c>
      <c r="AN60" s="73" t="s">
        <v>81</v>
      </c>
      <c r="AO60" s="73" t="s">
        <v>81</v>
      </c>
      <c r="AP60" s="73" t="s">
        <v>81</v>
      </c>
      <c r="AQ60" s="73" t="s">
        <v>81</v>
      </c>
      <c r="AR60" s="73" t="s">
        <v>81</v>
      </c>
      <c r="AS60" s="73" t="s">
        <v>81</v>
      </c>
      <c r="AT60" s="73" t="s">
        <v>81</v>
      </c>
      <c r="AU60" s="73" t="s">
        <v>81</v>
      </c>
      <c r="AV60" s="73" t="s">
        <v>81</v>
      </c>
      <c r="AW60" s="73" t="s">
        <v>81</v>
      </c>
      <c r="AX60" s="73" t="s">
        <v>81</v>
      </c>
      <c r="AY60" s="73" t="s">
        <v>81</v>
      </c>
    </row>
    <row r="61" spans="1:51" x14ac:dyDescent="0.25">
      <c r="A61" s="49" t="s">
        <v>49</v>
      </c>
      <c r="B61" s="49"/>
      <c r="C61" s="49"/>
      <c r="D61" s="49"/>
      <c r="E61" s="49"/>
      <c r="F61" s="49"/>
      <c r="G61" s="49"/>
      <c r="H61" s="49"/>
      <c r="I61" s="49"/>
      <c r="J61" s="50">
        <f>ABS(0.5*((J59-J60)/(J59+J60)))</f>
        <v>5.5555555555555552E-2</v>
      </c>
      <c r="K61" s="50"/>
      <c r="L61" s="73"/>
      <c r="M61" s="73"/>
      <c r="N61" s="71"/>
      <c r="O61" s="73"/>
      <c r="P61" s="73"/>
      <c r="Q61" s="73"/>
      <c r="R61" s="71"/>
      <c r="S61" s="72"/>
      <c r="T61" s="71"/>
      <c r="U61" s="73"/>
      <c r="V61" s="73"/>
      <c r="W61" s="73"/>
      <c r="X61" s="71"/>
      <c r="Y61" s="73"/>
      <c r="Z61" s="73"/>
      <c r="AA61" s="73"/>
      <c r="AB61" s="71"/>
      <c r="AC61" s="72"/>
      <c r="AD61" s="74"/>
      <c r="AE61" s="73"/>
      <c r="AF61" s="71"/>
      <c r="AG61" s="72"/>
      <c r="AH61" s="71"/>
      <c r="AI61" s="74"/>
      <c r="AJ61" s="72"/>
      <c r="AK61" s="74"/>
      <c r="AL61" s="72"/>
      <c r="AM61" s="73"/>
      <c r="AN61" s="73"/>
      <c r="AO61" s="71"/>
      <c r="AP61" s="73"/>
      <c r="AQ61" s="73"/>
      <c r="AR61" s="73"/>
      <c r="AS61" s="73"/>
      <c r="AT61" s="71"/>
      <c r="AU61" s="71"/>
      <c r="AV61" s="73"/>
      <c r="AW61" s="73"/>
      <c r="AX61" s="73"/>
      <c r="AY61" s="73"/>
    </row>
    <row r="62" spans="1:51" x14ac:dyDescent="0.25">
      <c r="A62" s="82" t="s">
        <v>324</v>
      </c>
      <c r="B62" s="67">
        <v>62151</v>
      </c>
      <c r="C62" s="67"/>
      <c r="D62" s="67"/>
      <c r="E62" s="67"/>
      <c r="F62" s="67"/>
      <c r="G62" s="67"/>
      <c r="H62" s="67"/>
      <c r="I62" s="67"/>
      <c r="J62" s="71" t="s">
        <v>71</v>
      </c>
      <c r="K62" s="73">
        <v>1.7</v>
      </c>
      <c r="L62" s="73">
        <v>113.4</v>
      </c>
      <c r="M62" s="73">
        <v>1.2</v>
      </c>
      <c r="N62" s="71">
        <v>77</v>
      </c>
      <c r="O62" s="73" t="s">
        <v>35</v>
      </c>
      <c r="P62" s="73">
        <v>20</v>
      </c>
      <c r="Q62" s="73">
        <v>21.5</v>
      </c>
      <c r="R62" s="71">
        <v>1167</v>
      </c>
      <c r="S62" s="72">
        <v>4.95</v>
      </c>
      <c r="T62" s="71">
        <v>7</v>
      </c>
      <c r="U62" s="73">
        <v>0.9</v>
      </c>
      <c r="V62" s="73" t="s">
        <v>35</v>
      </c>
      <c r="W62" s="73">
        <v>1</v>
      </c>
      <c r="X62" s="71">
        <v>99</v>
      </c>
      <c r="Y62" s="73">
        <v>0.2</v>
      </c>
      <c r="Z62" s="73">
        <v>0.2</v>
      </c>
      <c r="AA62" s="73" t="s">
        <v>35</v>
      </c>
      <c r="AB62" s="71">
        <v>222</v>
      </c>
      <c r="AC62" s="72">
        <v>9.34</v>
      </c>
      <c r="AD62" s="74">
        <v>0.11899999999999999</v>
      </c>
      <c r="AE62" s="73">
        <v>7</v>
      </c>
      <c r="AF62" s="71">
        <v>71</v>
      </c>
      <c r="AG62" s="72">
        <v>2.34</v>
      </c>
      <c r="AH62" s="71">
        <v>170</v>
      </c>
      <c r="AI62" s="74">
        <v>0.434</v>
      </c>
      <c r="AJ62" s="72">
        <v>7.06</v>
      </c>
      <c r="AK62" s="74">
        <v>2.5710000000000002</v>
      </c>
      <c r="AL62" s="72">
        <v>0.48</v>
      </c>
      <c r="AM62" s="73">
        <v>1.7</v>
      </c>
      <c r="AN62" s="73">
        <v>45.7</v>
      </c>
      <c r="AO62" s="71">
        <v>14</v>
      </c>
      <c r="AP62" s="73">
        <v>0.5</v>
      </c>
      <c r="AQ62" s="73">
        <v>19.2</v>
      </c>
      <c r="AR62" s="73">
        <v>1.8</v>
      </c>
      <c r="AS62" s="73" t="s">
        <v>35</v>
      </c>
      <c r="AT62" s="71" t="s">
        <v>33</v>
      </c>
      <c r="AU62" s="71">
        <v>26</v>
      </c>
      <c r="AV62" s="73">
        <v>13.4</v>
      </c>
      <c r="AW62" s="73">
        <v>0.6</v>
      </c>
      <c r="AX62" s="73">
        <v>8.1</v>
      </c>
      <c r="AY62" s="73">
        <v>1.4</v>
      </c>
    </row>
    <row r="63" spans="1:51" x14ac:dyDescent="0.25">
      <c r="A63" s="82" t="s">
        <v>324</v>
      </c>
      <c r="B63" s="67">
        <v>62151</v>
      </c>
      <c r="C63" s="67"/>
      <c r="D63" s="67"/>
      <c r="E63" s="67"/>
      <c r="F63" s="67"/>
      <c r="G63" s="67"/>
      <c r="H63" s="67"/>
      <c r="I63" s="67" t="s">
        <v>130</v>
      </c>
      <c r="J63" s="73" t="s">
        <v>81</v>
      </c>
      <c r="K63" s="73">
        <v>1.9</v>
      </c>
      <c r="L63" s="73">
        <v>106.7</v>
      </c>
      <c r="M63" s="73">
        <v>1.2</v>
      </c>
      <c r="N63" s="71">
        <v>75</v>
      </c>
      <c r="O63" s="73" t="s">
        <v>35</v>
      </c>
      <c r="P63" s="73">
        <v>18.7</v>
      </c>
      <c r="Q63" s="73">
        <v>20.2</v>
      </c>
      <c r="R63" s="71">
        <v>1147</v>
      </c>
      <c r="S63" s="72">
        <v>4.83</v>
      </c>
      <c r="T63" s="71">
        <v>7</v>
      </c>
      <c r="U63" s="73">
        <v>0.9</v>
      </c>
      <c r="V63" s="73" t="s">
        <v>35</v>
      </c>
      <c r="W63" s="73">
        <v>1</v>
      </c>
      <c r="X63" s="71">
        <v>97</v>
      </c>
      <c r="Y63" s="73">
        <v>0.2</v>
      </c>
      <c r="Z63" s="73">
        <v>0.2</v>
      </c>
      <c r="AA63" s="73" t="s">
        <v>35</v>
      </c>
      <c r="AB63" s="71">
        <v>215</v>
      </c>
      <c r="AC63" s="72">
        <v>9.27</v>
      </c>
      <c r="AD63" s="74">
        <v>0.108</v>
      </c>
      <c r="AE63" s="73">
        <v>7.1</v>
      </c>
      <c r="AF63" s="71">
        <v>70</v>
      </c>
      <c r="AG63" s="72">
        <v>2.2999999999999998</v>
      </c>
      <c r="AH63" s="71">
        <v>167</v>
      </c>
      <c r="AI63" s="74">
        <v>0.42599999999999999</v>
      </c>
      <c r="AJ63" s="72">
        <v>6.9</v>
      </c>
      <c r="AK63" s="74">
        <v>2.4830000000000001</v>
      </c>
      <c r="AL63" s="72">
        <v>0.44</v>
      </c>
      <c r="AM63" s="73">
        <v>1.7</v>
      </c>
      <c r="AN63" s="73">
        <v>52.7</v>
      </c>
      <c r="AO63" s="71">
        <v>14</v>
      </c>
      <c r="AP63" s="73">
        <v>0.5</v>
      </c>
      <c r="AQ63" s="73">
        <v>18.399999999999999</v>
      </c>
      <c r="AR63" s="73">
        <v>1.8</v>
      </c>
      <c r="AS63" s="73">
        <v>0.1</v>
      </c>
      <c r="AT63" s="71" t="s">
        <v>33</v>
      </c>
      <c r="AU63" s="71">
        <v>25</v>
      </c>
      <c r="AV63" s="73">
        <v>13.2</v>
      </c>
      <c r="AW63" s="73">
        <v>0.6</v>
      </c>
      <c r="AX63" s="73">
        <v>8</v>
      </c>
      <c r="AY63" s="73">
        <v>1.4</v>
      </c>
    </row>
    <row r="64" spans="1:51" x14ac:dyDescent="0.25">
      <c r="A64" s="49" t="s">
        <v>49</v>
      </c>
      <c r="B64" s="49"/>
      <c r="C64" s="49"/>
      <c r="D64" s="49"/>
      <c r="E64" s="49"/>
      <c r="F64" s="49"/>
      <c r="G64" s="49"/>
      <c r="H64" s="49"/>
      <c r="I64" s="49"/>
      <c r="J64" s="50"/>
      <c r="K64" s="50">
        <f>ABS(0.5*((K62-K63)/(K62+K63)))</f>
        <v>2.7777777777777773E-2</v>
      </c>
      <c r="L64" s="50">
        <f t="shared" ref="L64:AY64" si="3">ABS(0.5*((L62-L63)/(L62+L63)))</f>
        <v>1.5220354384370745E-2</v>
      </c>
      <c r="M64" s="50">
        <f t="shared" si="3"/>
        <v>0</v>
      </c>
      <c r="N64" s="50">
        <f t="shared" si="3"/>
        <v>6.5789473684210523E-3</v>
      </c>
      <c r="O64" s="50"/>
      <c r="P64" s="50">
        <f t="shared" si="3"/>
        <v>1.6795865633074943E-2</v>
      </c>
      <c r="Q64" s="50">
        <f t="shared" si="3"/>
        <v>1.5587529976019192E-2</v>
      </c>
      <c r="R64" s="50">
        <f t="shared" si="3"/>
        <v>4.3215211754537601E-3</v>
      </c>
      <c r="S64" s="50">
        <f t="shared" si="3"/>
        <v>6.1349693251533787E-3</v>
      </c>
      <c r="T64" s="50">
        <f t="shared" si="3"/>
        <v>0</v>
      </c>
      <c r="U64" s="50">
        <f t="shared" si="3"/>
        <v>0</v>
      </c>
      <c r="V64" s="50"/>
      <c r="W64" s="50">
        <f t="shared" si="3"/>
        <v>0</v>
      </c>
      <c r="X64" s="50">
        <f t="shared" si="3"/>
        <v>5.1020408163265302E-3</v>
      </c>
      <c r="Y64" s="50">
        <f t="shared" si="3"/>
        <v>0</v>
      </c>
      <c r="Z64" s="50">
        <f t="shared" si="3"/>
        <v>0</v>
      </c>
      <c r="AA64" s="50"/>
      <c r="AB64" s="50">
        <f t="shared" si="3"/>
        <v>8.0091533180778034E-3</v>
      </c>
      <c r="AC64" s="50">
        <f t="shared" si="3"/>
        <v>1.8807092960773854E-3</v>
      </c>
      <c r="AD64" s="50">
        <f t="shared" si="3"/>
        <v>2.4229074889867835E-2</v>
      </c>
      <c r="AE64" s="50">
        <f t="shared" si="3"/>
        <v>3.5460992907801292E-3</v>
      </c>
      <c r="AF64" s="50">
        <f t="shared" si="3"/>
        <v>3.5460992907801418E-3</v>
      </c>
      <c r="AG64" s="50">
        <f t="shared" si="3"/>
        <v>4.3103448275862112E-3</v>
      </c>
      <c r="AH64" s="50">
        <f t="shared" si="3"/>
        <v>4.4510385756676559E-3</v>
      </c>
      <c r="AI64" s="50">
        <f t="shared" si="3"/>
        <v>4.6511627906976787E-3</v>
      </c>
      <c r="AJ64" s="50">
        <f t="shared" si="3"/>
        <v>5.7306590257879386E-3</v>
      </c>
      <c r="AK64" s="50">
        <f t="shared" si="3"/>
        <v>8.7059754649782429E-3</v>
      </c>
      <c r="AL64" s="50">
        <f t="shared" si="3"/>
        <v>2.1739130434782601E-2</v>
      </c>
      <c r="AM64" s="50">
        <f t="shared" si="3"/>
        <v>0</v>
      </c>
      <c r="AN64" s="50">
        <f t="shared" si="3"/>
        <v>3.556910569105691E-2</v>
      </c>
      <c r="AO64" s="50">
        <f t="shared" si="3"/>
        <v>0</v>
      </c>
      <c r="AP64" s="50">
        <f t="shared" si="3"/>
        <v>0</v>
      </c>
      <c r="AQ64" s="50">
        <f t="shared" si="3"/>
        <v>1.0638297872340437E-2</v>
      </c>
      <c r="AR64" s="50">
        <f t="shared" si="3"/>
        <v>0</v>
      </c>
      <c r="AS64" s="50"/>
      <c r="AT64" s="50"/>
      <c r="AU64" s="50">
        <f t="shared" si="3"/>
        <v>9.8039215686274508E-3</v>
      </c>
      <c r="AV64" s="50">
        <f t="shared" si="3"/>
        <v>3.7593984962406212E-3</v>
      </c>
      <c r="AW64" s="50">
        <f t="shared" si="3"/>
        <v>0</v>
      </c>
      <c r="AX64" s="50">
        <f t="shared" si="3"/>
        <v>3.1055900621117898E-3</v>
      </c>
      <c r="AY64" s="50">
        <f t="shared" si="3"/>
        <v>0</v>
      </c>
    </row>
    <row r="65" spans="1:51" x14ac:dyDescent="0.25">
      <c r="A65" s="78" t="s">
        <v>248</v>
      </c>
      <c r="B65" s="67">
        <v>62172</v>
      </c>
      <c r="C65" s="67"/>
      <c r="D65" s="67"/>
      <c r="E65" s="67"/>
      <c r="F65" s="67"/>
      <c r="G65" s="67"/>
      <c r="H65" s="67"/>
      <c r="I65" s="67"/>
      <c r="J65" s="71">
        <v>14</v>
      </c>
      <c r="K65" s="73">
        <v>314.3</v>
      </c>
      <c r="L65" s="73">
        <v>3366.9</v>
      </c>
      <c r="M65" s="73">
        <v>1.7</v>
      </c>
      <c r="N65" s="71">
        <v>58</v>
      </c>
      <c r="O65" s="73">
        <v>0.4</v>
      </c>
      <c r="P65" s="73">
        <v>10.7</v>
      </c>
      <c r="Q65" s="73">
        <v>122.6</v>
      </c>
      <c r="R65" s="71">
        <v>1906</v>
      </c>
      <c r="S65" s="72">
        <v>16.329999999999998</v>
      </c>
      <c r="T65" s="71">
        <v>11</v>
      </c>
      <c r="U65" s="73">
        <v>2.2000000000000002</v>
      </c>
      <c r="V65" s="73" t="s">
        <v>35</v>
      </c>
      <c r="W65" s="73">
        <v>2.4</v>
      </c>
      <c r="X65" s="71">
        <v>521</v>
      </c>
      <c r="Y65" s="73" t="s">
        <v>35</v>
      </c>
      <c r="Z65" s="73">
        <v>2.7</v>
      </c>
      <c r="AA65" s="73">
        <v>2.4</v>
      </c>
      <c r="AB65" s="71">
        <v>180</v>
      </c>
      <c r="AC65" s="72">
        <v>3.27</v>
      </c>
      <c r="AD65" s="74">
        <v>0.1</v>
      </c>
      <c r="AE65" s="73">
        <v>14.9</v>
      </c>
      <c r="AF65" s="71">
        <v>58</v>
      </c>
      <c r="AG65" s="72">
        <v>3.49</v>
      </c>
      <c r="AH65" s="71">
        <v>51</v>
      </c>
      <c r="AI65" s="74">
        <v>0.42799999999999999</v>
      </c>
      <c r="AJ65" s="72">
        <v>5.73</v>
      </c>
      <c r="AK65" s="74">
        <v>0.68400000000000005</v>
      </c>
      <c r="AL65" s="72">
        <v>0.2</v>
      </c>
      <c r="AM65" s="73">
        <v>33.299999999999997</v>
      </c>
      <c r="AN65" s="73">
        <v>57.4</v>
      </c>
      <c r="AO65" s="71">
        <v>31</v>
      </c>
      <c r="AP65" s="73">
        <v>3.1</v>
      </c>
      <c r="AQ65" s="73">
        <v>22</v>
      </c>
      <c r="AR65" s="73">
        <v>4.0999999999999996</v>
      </c>
      <c r="AS65" s="73">
        <v>0.2</v>
      </c>
      <c r="AT65" s="71">
        <v>1</v>
      </c>
      <c r="AU65" s="71">
        <v>18</v>
      </c>
      <c r="AV65" s="73">
        <v>5.0999999999999996</v>
      </c>
      <c r="AW65" s="73">
        <v>1.8</v>
      </c>
      <c r="AX65" s="73">
        <v>9.3000000000000007</v>
      </c>
      <c r="AY65" s="73">
        <v>1.6</v>
      </c>
    </row>
    <row r="66" spans="1:51" x14ac:dyDescent="0.25">
      <c r="A66" s="78" t="s">
        <v>248</v>
      </c>
      <c r="B66" s="67">
        <v>62172</v>
      </c>
      <c r="C66" s="67"/>
      <c r="D66" s="67"/>
      <c r="E66" s="67"/>
      <c r="F66" s="67"/>
      <c r="G66" s="67"/>
      <c r="H66" s="67"/>
      <c r="I66" s="67" t="s">
        <v>130</v>
      </c>
      <c r="J66" s="73" t="s">
        <v>81</v>
      </c>
      <c r="K66" s="73">
        <v>331.8</v>
      </c>
      <c r="L66" s="73">
        <v>3452.1</v>
      </c>
      <c r="M66" s="73">
        <v>1.5</v>
      </c>
      <c r="N66" s="71">
        <v>59</v>
      </c>
      <c r="O66" s="73">
        <v>0.3</v>
      </c>
      <c r="P66" s="73">
        <v>10.6</v>
      </c>
      <c r="Q66" s="73">
        <v>122.1</v>
      </c>
      <c r="R66" s="71">
        <v>1978</v>
      </c>
      <c r="S66" s="72">
        <v>15.69</v>
      </c>
      <c r="T66" s="71">
        <v>9</v>
      </c>
      <c r="U66" s="73">
        <v>2.2999999999999998</v>
      </c>
      <c r="V66" s="73" t="s">
        <v>35</v>
      </c>
      <c r="W66" s="73">
        <v>2.5</v>
      </c>
      <c r="X66" s="71">
        <v>537</v>
      </c>
      <c r="Y66" s="73" t="s">
        <v>35</v>
      </c>
      <c r="Z66" s="73">
        <v>2.6</v>
      </c>
      <c r="AA66" s="73">
        <v>2.2999999999999998</v>
      </c>
      <c r="AB66" s="71">
        <v>182</v>
      </c>
      <c r="AC66" s="72">
        <v>3.29</v>
      </c>
      <c r="AD66" s="74">
        <v>0.105</v>
      </c>
      <c r="AE66" s="73">
        <v>14.9</v>
      </c>
      <c r="AF66" s="71">
        <v>59</v>
      </c>
      <c r="AG66" s="72">
        <v>3.6</v>
      </c>
      <c r="AH66" s="71">
        <v>51</v>
      </c>
      <c r="AI66" s="74">
        <v>0.437</v>
      </c>
      <c r="AJ66" s="72">
        <v>5.98</v>
      </c>
      <c r="AK66" s="74">
        <v>0.69599999999999995</v>
      </c>
      <c r="AL66" s="72">
        <v>0.2</v>
      </c>
      <c r="AM66" s="73">
        <v>38.9</v>
      </c>
      <c r="AN66" s="73">
        <v>61.1</v>
      </c>
      <c r="AO66" s="71">
        <v>32</v>
      </c>
      <c r="AP66" s="73">
        <v>3.2</v>
      </c>
      <c r="AQ66" s="73">
        <v>22.4</v>
      </c>
      <c r="AR66" s="73">
        <v>4.2</v>
      </c>
      <c r="AS66" s="73">
        <v>0.2</v>
      </c>
      <c r="AT66" s="71">
        <v>1</v>
      </c>
      <c r="AU66" s="71">
        <v>17</v>
      </c>
      <c r="AV66" s="73">
        <v>5.3</v>
      </c>
      <c r="AW66" s="73">
        <v>1.8</v>
      </c>
      <c r="AX66" s="73">
        <v>8.8000000000000007</v>
      </c>
      <c r="AY66" s="73">
        <v>1.5</v>
      </c>
    </row>
    <row r="67" spans="1:51" x14ac:dyDescent="0.25">
      <c r="A67" s="49" t="s">
        <v>49</v>
      </c>
      <c r="B67" s="49"/>
      <c r="C67" s="49"/>
      <c r="D67" s="49"/>
      <c r="E67" s="49"/>
      <c r="F67" s="49"/>
      <c r="G67" s="49"/>
      <c r="H67" s="49"/>
      <c r="I67" s="49"/>
      <c r="J67" s="50"/>
      <c r="K67" s="50">
        <f>ABS(0.5*((K65-K66)/(K65+K66)))</f>
        <v>1.3542795232936078E-2</v>
      </c>
      <c r="L67" s="50">
        <f t="shared" ref="L67:AY67" si="4">ABS(0.5*((L65-L66)/(L65+L66)))</f>
        <v>6.2472503299603917E-3</v>
      </c>
      <c r="M67" s="50">
        <f t="shared" si="4"/>
        <v>3.1249999999999993E-2</v>
      </c>
      <c r="N67" s="50">
        <f t="shared" si="4"/>
        <v>4.2735042735042739E-3</v>
      </c>
      <c r="O67" s="50">
        <f t="shared" si="4"/>
        <v>7.1428571428571452E-2</v>
      </c>
      <c r="P67" s="50">
        <f t="shared" si="4"/>
        <v>2.3474178403755787E-3</v>
      </c>
      <c r="Q67" s="50">
        <f t="shared" si="4"/>
        <v>1.021659174499387E-3</v>
      </c>
      <c r="R67" s="50">
        <f t="shared" si="4"/>
        <v>9.2687950566426366E-3</v>
      </c>
      <c r="S67" s="50">
        <f t="shared" si="4"/>
        <v>9.9937539038101007E-3</v>
      </c>
      <c r="T67" s="50">
        <f t="shared" si="4"/>
        <v>0.05</v>
      </c>
      <c r="U67" s="50">
        <f t="shared" si="4"/>
        <v>1.1111111111111072E-2</v>
      </c>
      <c r="V67" s="50"/>
      <c r="W67" s="50">
        <f t="shared" si="4"/>
        <v>1.0204081632653069E-2</v>
      </c>
      <c r="X67" s="50">
        <f t="shared" si="4"/>
        <v>7.5614366729678641E-3</v>
      </c>
      <c r="Y67" s="50"/>
      <c r="Z67" s="50">
        <f t="shared" si="4"/>
        <v>9.43396226415095E-3</v>
      </c>
      <c r="AA67" s="50">
        <f t="shared" si="4"/>
        <v>1.0638297872340437E-2</v>
      </c>
      <c r="AB67" s="50">
        <f t="shared" si="4"/>
        <v>2.7624309392265192E-3</v>
      </c>
      <c r="AC67" s="50">
        <f t="shared" si="4"/>
        <v>1.5243902439024402E-3</v>
      </c>
      <c r="AD67" s="50">
        <f t="shared" si="4"/>
        <v>1.2195121951219488E-2</v>
      </c>
      <c r="AE67" s="50">
        <f t="shared" si="4"/>
        <v>0</v>
      </c>
      <c r="AF67" s="50">
        <f t="shared" si="4"/>
        <v>4.2735042735042739E-3</v>
      </c>
      <c r="AG67" s="50">
        <f t="shared" si="4"/>
        <v>7.7574047954865923E-3</v>
      </c>
      <c r="AH67" s="50">
        <f t="shared" si="4"/>
        <v>0</v>
      </c>
      <c r="AI67" s="50">
        <f t="shared" si="4"/>
        <v>5.202312138728328E-3</v>
      </c>
      <c r="AJ67" s="50">
        <f t="shared" si="4"/>
        <v>1.067463706233988E-2</v>
      </c>
      <c r="AK67" s="50">
        <f t="shared" si="4"/>
        <v>4.3478260869564854E-3</v>
      </c>
      <c r="AL67" s="50">
        <f t="shared" si="4"/>
        <v>0</v>
      </c>
      <c r="AM67" s="50">
        <f t="shared" si="4"/>
        <v>3.8781163434903065E-2</v>
      </c>
      <c r="AN67" s="50">
        <f t="shared" si="4"/>
        <v>1.5611814345991574E-2</v>
      </c>
      <c r="AO67" s="50">
        <f t="shared" si="4"/>
        <v>7.9365079365079361E-3</v>
      </c>
      <c r="AP67" s="50">
        <f t="shared" si="4"/>
        <v>7.936507936507943E-3</v>
      </c>
      <c r="AQ67" s="50">
        <f t="shared" si="4"/>
        <v>4.5045045045044889E-3</v>
      </c>
      <c r="AR67" s="50">
        <f t="shared" si="4"/>
        <v>6.0240963855422002E-3</v>
      </c>
      <c r="AS67" s="50">
        <f t="shared" si="4"/>
        <v>0</v>
      </c>
      <c r="AT67" s="50">
        <f t="shared" si="4"/>
        <v>0</v>
      </c>
      <c r="AU67" s="50">
        <f t="shared" si="4"/>
        <v>1.4285714285714285E-2</v>
      </c>
      <c r="AV67" s="50">
        <f t="shared" si="4"/>
        <v>9.6153846153846246E-3</v>
      </c>
      <c r="AW67" s="50">
        <f t="shared" si="4"/>
        <v>0</v>
      </c>
      <c r="AX67" s="50">
        <f t="shared" si="4"/>
        <v>1.3812154696132596E-2</v>
      </c>
      <c r="AY67" s="50">
        <f t="shared" si="4"/>
        <v>1.612903225806453E-2</v>
      </c>
    </row>
    <row r="68" spans="1:51" x14ac:dyDescent="0.25">
      <c r="A68" s="104" t="s">
        <v>38</v>
      </c>
      <c r="C68" s="67"/>
      <c r="D68" s="67"/>
      <c r="E68" s="67"/>
      <c r="F68" s="67"/>
      <c r="G68" s="67"/>
      <c r="H68" s="67"/>
      <c r="I68" s="67"/>
      <c r="J68" s="71"/>
      <c r="K68" s="73"/>
      <c r="L68" s="73"/>
      <c r="M68" s="73"/>
      <c r="N68" s="71"/>
      <c r="O68" s="73"/>
      <c r="P68" s="73"/>
      <c r="Q68" s="73"/>
      <c r="R68" s="71"/>
      <c r="S68" s="72"/>
      <c r="T68" s="71"/>
      <c r="U68" s="73"/>
      <c r="V68" s="73"/>
      <c r="W68" s="73"/>
      <c r="X68" s="71"/>
      <c r="Y68" s="73"/>
      <c r="Z68" s="73"/>
      <c r="AA68" s="73"/>
      <c r="AB68" s="71"/>
      <c r="AC68" s="72"/>
      <c r="AD68" s="74"/>
      <c r="AE68" s="73"/>
      <c r="AF68" s="71"/>
      <c r="AG68" s="72"/>
      <c r="AH68" s="71"/>
      <c r="AI68" s="74"/>
      <c r="AJ68" s="72"/>
      <c r="AK68" s="74"/>
      <c r="AL68" s="72"/>
      <c r="AM68" s="73"/>
      <c r="AN68" s="73"/>
      <c r="AO68" s="71"/>
      <c r="AP68" s="73"/>
      <c r="AQ68" s="73"/>
      <c r="AR68" s="73"/>
      <c r="AS68" s="73"/>
      <c r="AT68" s="71"/>
      <c r="AU68" s="71"/>
      <c r="AV68" s="73"/>
      <c r="AW68" s="73"/>
      <c r="AX68" s="73"/>
      <c r="AY68" s="73"/>
    </row>
    <row r="69" spans="1:51" x14ac:dyDescent="0.25">
      <c r="A69" s="67" t="s">
        <v>314</v>
      </c>
      <c r="C69" s="67"/>
      <c r="D69" s="67"/>
      <c r="E69" s="67"/>
      <c r="F69" s="67"/>
      <c r="G69" s="67"/>
      <c r="H69" s="67"/>
      <c r="I69" s="67" t="s">
        <v>108</v>
      </c>
      <c r="J69" s="71">
        <v>200</v>
      </c>
      <c r="K69" s="73" t="s">
        <v>81</v>
      </c>
      <c r="L69" s="73" t="s">
        <v>81</v>
      </c>
      <c r="M69" s="73" t="s">
        <v>81</v>
      </c>
      <c r="N69" s="73" t="s">
        <v>81</v>
      </c>
      <c r="O69" s="73" t="s">
        <v>81</v>
      </c>
      <c r="P69" s="73" t="s">
        <v>81</v>
      </c>
      <c r="Q69" s="73" t="s">
        <v>81</v>
      </c>
      <c r="R69" s="73" t="s">
        <v>81</v>
      </c>
      <c r="S69" s="73" t="s">
        <v>81</v>
      </c>
      <c r="T69" s="73" t="s">
        <v>81</v>
      </c>
      <c r="U69" s="73" t="s">
        <v>81</v>
      </c>
      <c r="V69" s="73" t="s">
        <v>81</v>
      </c>
      <c r="W69" s="73" t="s">
        <v>81</v>
      </c>
      <c r="X69" s="73" t="s">
        <v>81</v>
      </c>
      <c r="Y69" s="73" t="s">
        <v>81</v>
      </c>
      <c r="Z69" s="73" t="s">
        <v>81</v>
      </c>
      <c r="AA69" s="73" t="s">
        <v>81</v>
      </c>
      <c r="AB69" s="73" t="s">
        <v>81</v>
      </c>
      <c r="AC69" s="73" t="s">
        <v>81</v>
      </c>
      <c r="AD69" s="73" t="s">
        <v>81</v>
      </c>
      <c r="AE69" s="73" t="s">
        <v>81</v>
      </c>
      <c r="AF69" s="73" t="s">
        <v>81</v>
      </c>
      <c r="AG69" s="73" t="s">
        <v>81</v>
      </c>
      <c r="AH69" s="73" t="s">
        <v>81</v>
      </c>
      <c r="AI69" s="73" t="s">
        <v>81</v>
      </c>
      <c r="AJ69" s="73" t="s">
        <v>81</v>
      </c>
      <c r="AK69" s="73" t="s">
        <v>81</v>
      </c>
      <c r="AL69" s="73" t="s">
        <v>81</v>
      </c>
      <c r="AM69" s="73" t="s">
        <v>81</v>
      </c>
      <c r="AN69" s="73" t="s">
        <v>81</v>
      </c>
      <c r="AO69" s="73" t="s">
        <v>81</v>
      </c>
      <c r="AP69" s="73" t="s">
        <v>81</v>
      </c>
      <c r="AQ69" s="73" t="s">
        <v>81</v>
      </c>
      <c r="AR69" s="73" t="s">
        <v>81</v>
      </c>
      <c r="AS69" s="73" t="s">
        <v>81</v>
      </c>
      <c r="AT69" s="73" t="s">
        <v>81</v>
      </c>
      <c r="AU69" s="73" t="s">
        <v>81</v>
      </c>
      <c r="AV69" s="73" t="s">
        <v>81</v>
      </c>
      <c r="AW69" s="73" t="s">
        <v>81</v>
      </c>
      <c r="AX69" s="73" t="s">
        <v>81</v>
      </c>
      <c r="AY69" s="73" t="s">
        <v>81</v>
      </c>
    </row>
    <row r="70" spans="1:51" x14ac:dyDescent="0.25">
      <c r="A70" s="75" t="s">
        <v>48</v>
      </c>
      <c r="B70" s="75"/>
      <c r="C70" s="75"/>
      <c r="D70" s="75"/>
      <c r="E70" s="75"/>
      <c r="F70" s="75"/>
      <c r="G70" s="75"/>
      <c r="H70" s="75"/>
      <c r="I70" s="75"/>
      <c r="J70" s="105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</row>
    <row r="71" spans="1:51" x14ac:dyDescent="0.25">
      <c r="A71" s="69" t="s">
        <v>49</v>
      </c>
      <c r="B71" s="49"/>
      <c r="C71" s="49"/>
      <c r="D71" s="49"/>
      <c r="E71" s="49"/>
      <c r="F71" s="49"/>
      <c r="G71" s="49"/>
      <c r="H71" s="49"/>
      <c r="I71" s="49"/>
      <c r="J71" s="50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</row>
    <row r="72" spans="1:51" x14ac:dyDescent="0.25">
      <c r="A72" s="67" t="s">
        <v>315</v>
      </c>
      <c r="C72" s="67"/>
      <c r="D72" s="67"/>
      <c r="E72" s="67"/>
      <c r="F72" s="67"/>
      <c r="G72" s="67"/>
      <c r="H72" s="67"/>
      <c r="I72" s="67" t="s">
        <v>108</v>
      </c>
      <c r="J72" s="97">
        <v>1284</v>
      </c>
      <c r="K72" s="73" t="s">
        <v>81</v>
      </c>
      <c r="L72" s="73" t="s">
        <v>81</v>
      </c>
      <c r="M72" s="73" t="s">
        <v>81</v>
      </c>
      <c r="N72" s="73" t="s">
        <v>81</v>
      </c>
      <c r="O72" s="73" t="s">
        <v>81</v>
      </c>
      <c r="P72" s="73" t="s">
        <v>81</v>
      </c>
      <c r="Q72" s="73" t="s">
        <v>81</v>
      </c>
      <c r="R72" s="73" t="s">
        <v>81</v>
      </c>
      <c r="S72" s="73" t="s">
        <v>81</v>
      </c>
      <c r="T72" s="73" t="s">
        <v>81</v>
      </c>
      <c r="U72" s="73" t="s">
        <v>81</v>
      </c>
      <c r="V72" s="73" t="s">
        <v>81</v>
      </c>
      <c r="W72" s="73" t="s">
        <v>81</v>
      </c>
      <c r="X72" s="73" t="s">
        <v>81</v>
      </c>
      <c r="Y72" s="73" t="s">
        <v>81</v>
      </c>
      <c r="Z72" s="73" t="s">
        <v>81</v>
      </c>
      <c r="AA72" s="73" t="s">
        <v>81</v>
      </c>
      <c r="AB72" s="73" t="s">
        <v>81</v>
      </c>
      <c r="AC72" s="73" t="s">
        <v>81</v>
      </c>
      <c r="AD72" s="73" t="s">
        <v>81</v>
      </c>
      <c r="AE72" s="73" t="s">
        <v>81</v>
      </c>
      <c r="AF72" s="73" t="s">
        <v>81</v>
      </c>
      <c r="AG72" s="73" t="s">
        <v>81</v>
      </c>
      <c r="AH72" s="73" t="s">
        <v>81</v>
      </c>
      <c r="AI72" s="73" t="s">
        <v>81</v>
      </c>
      <c r="AJ72" s="73" t="s">
        <v>81</v>
      </c>
      <c r="AK72" s="73" t="s">
        <v>81</v>
      </c>
      <c r="AL72" s="73" t="s">
        <v>81</v>
      </c>
      <c r="AM72" s="73" t="s">
        <v>81</v>
      </c>
      <c r="AN72" s="73" t="s">
        <v>81</v>
      </c>
      <c r="AO72" s="73" t="s">
        <v>81</v>
      </c>
      <c r="AP72" s="73" t="s">
        <v>81</v>
      </c>
      <c r="AQ72" s="73" t="s">
        <v>81</v>
      </c>
      <c r="AR72" s="73" t="s">
        <v>81</v>
      </c>
      <c r="AS72" s="73" t="s">
        <v>81</v>
      </c>
      <c r="AT72" s="73" t="s">
        <v>81</v>
      </c>
      <c r="AU72" s="73" t="s">
        <v>81</v>
      </c>
      <c r="AV72" s="73" t="s">
        <v>81</v>
      </c>
      <c r="AW72" s="73" t="s">
        <v>81</v>
      </c>
      <c r="AX72" s="73" t="s">
        <v>81</v>
      </c>
      <c r="AY72" s="73" t="s">
        <v>81</v>
      </c>
    </row>
    <row r="73" spans="1:51" x14ac:dyDescent="0.25">
      <c r="A73" s="75" t="s">
        <v>48</v>
      </c>
      <c r="B73" s="75"/>
      <c r="C73" s="75"/>
      <c r="D73" s="75"/>
      <c r="E73" s="75"/>
      <c r="F73" s="75"/>
      <c r="G73" s="75"/>
      <c r="H73" s="75"/>
      <c r="I73" s="75"/>
      <c r="J73" s="105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</row>
    <row r="74" spans="1:51" x14ac:dyDescent="0.25">
      <c r="A74" s="69" t="s">
        <v>49</v>
      </c>
      <c r="B74" s="49"/>
      <c r="C74" s="49"/>
      <c r="D74" s="49"/>
      <c r="E74" s="49"/>
      <c r="F74" s="49"/>
      <c r="G74" s="49"/>
      <c r="H74" s="49"/>
      <c r="I74" s="49"/>
      <c r="J74" s="50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</row>
    <row r="75" spans="1:51" x14ac:dyDescent="0.25">
      <c r="A75" s="67" t="s">
        <v>314</v>
      </c>
      <c r="C75" s="67"/>
      <c r="D75" s="67"/>
      <c r="E75" s="67"/>
      <c r="F75" s="67"/>
      <c r="G75" s="67"/>
      <c r="H75" s="67"/>
      <c r="I75" s="67" t="s">
        <v>108</v>
      </c>
      <c r="J75" s="97">
        <v>205</v>
      </c>
      <c r="K75" s="73" t="s">
        <v>81</v>
      </c>
      <c r="L75" s="73" t="s">
        <v>81</v>
      </c>
      <c r="M75" s="73" t="s">
        <v>81</v>
      </c>
      <c r="N75" s="73" t="s">
        <v>81</v>
      </c>
      <c r="O75" s="73" t="s">
        <v>81</v>
      </c>
      <c r="P75" s="73" t="s">
        <v>81</v>
      </c>
      <c r="Q75" s="73" t="s">
        <v>81</v>
      </c>
      <c r="R75" s="73" t="s">
        <v>81</v>
      </c>
      <c r="S75" s="73" t="s">
        <v>81</v>
      </c>
      <c r="T75" s="73" t="s">
        <v>81</v>
      </c>
      <c r="U75" s="73" t="s">
        <v>81</v>
      </c>
      <c r="V75" s="73" t="s">
        <v>81</v>
      </c>
      <c r="W75" s="73" t="s">
        <v>81</v>
      </c>
      <c r="X75" s="73" t="s">
        <v>81</v>
      </c>
      <c r="Y75" s="73" t="s">
        <v>81</v>
      </c>
      <c r="Z75" s="73" t="s">
        <v>81</v>
      </c>
      <c r="AA75" s="73" t="s">
        <v>81</v>
      </c>
      <c r="AB75" s="73" t="s">
        <v>81</v>
      </c>
      <c r="AC75" s="73" t="s">
        <v>81</v>
      </c>
      <c r="AD75" s="73" t="s">
        <v>81</v>
      </c>
      <c r="AE75" s="73" t="s">
        <v>81</v>
      </c>
      <c r="AF75" s="73" t="s">
        <v>81</v>
      </c>
      <c r="AG75" s="73" t="s">
        <v>81</v>
      </c>
      <c r="AH75" s="73" t="s">
        <v>81</v>
      </c>
      <c r="AI75" s="73" t="s">
        <v>81</v>
      </c>
      <c r="AJ75" s="73" t="s">
        <v>81</v>
      </c>
      <c r="AK75" s="73" t="s">
        <v>81</v>
      </c>
      <c r="AL75" s="73" t="s">
        <v>81</v>
      </c>
      <c r="AM75" s="73" t="s">
        <v>81</v>
      </c>
      <c r="AN75" s="73" t="s">
        <v>81</v>
      </c>
      <c r="AO75" s="73" t="s">
        <v>81</v>
      </c>
      <c r="AP75" s="73" t="s">
        <v>81</v>
      </c>
      <c r="AQ75" s="73" t="s">
        <v>81</v>
      </c>
      <c r="AR75" s="73" t="s">
        <v>81</v>
      </c>
      <c r="AS75" s="73" t="s">
        <v>81</v>
      </c>
      <c r="AT75" s="73" t="s">
        <v>81</v>
      </c>
      <c r="AU75" s="73" t="s">
        <v>81</v>
      </c>
      <c r="AV75" s="73" t="s">
        <v>81</v>
      </c>
      <c r="AW75" s="73" t="s">
        <v>81</v>
      </c>
      <c r="AX75" s="73" t="s">
        <v>81</v>
      </c>
      <c r="AY75" s="73" t="s">
        <v>81</v>
      </c>
    </row>
    <row r="76" spans="1:51" x14ac:dyDescent="0.25">
      <c r="A76" s="75" t="s">
        <v>48</v>
      </c>
      <c r="B76" s="75"/>
      <c r="C76" s="75"/>
      <c r="D76" s="75"/>
      <c r="E76" s="75"/>
      <c r="F76" s="75"/>
      <c r="G76" s="75"/>
      <c r="H76" s="75"/>
      <c r="I76" s="75"/>
      <c r="J76" s="105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</row>
    <row r="77" spans="1:51" x14ac:dyDescent="0.25">
      <c r="A77" s="69" t="s">
        <v>49</v>
      </c>
      <c r="B77" s="49"/>
      <c r="C77" s="49"/>
      <c r="D77" s="49"/>
      <c r="E77" s="49"/>
      <c r="F77" s="49"/>
      <c r="G77" s="49"/>
      <c r="H77" s="49"/>
      <c r="I77" s="49"/>
      <c r="J77" s="50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</row>
    <row r="78" spans="1:51" x14ac:dyDescent="0.25">
      <c r="A78" s="67" t="s">
        <v>315</v>
      </c>
      <c r="C78" s="67"/>
      <c r="D78" s="67"/>
      <c r="E78" s="67"/>
      <c r="F78" s="67"/>
      <c r="G78" s="67"/>
      <c r="H78" s="67"/>
      <c r="I78" s="67" t="s">
        <v>108</v>
      </c>
      <c r="J78" s="97">
        <v>1317</v>
      </c>
      <c r="K78" s="73" t="s">
        <v>81</v>
      </c>
      <c r="L78" s="73" t="s">
        <v>81</v>
      </c>
      <c r="M78" s="73" t="s">
        <v>81</v>
      </c>
      <c r="N78" s="73" t="s">
        <v>81</v>
      </c>
      <c r="O78" s="73" t="s">
        <v>81</v>
      </c>
      <c r="P78" s="73" t="s">
        <v>81</v>
      </c>
      <c r="Q78" s="73" t="s">
        <v>81</v>
      </c>
      <c r="R78" s="73" t="s">
        <v>81</v>
      </c>
      <c r="S78" s="73" t="s">
        <v>81</v>
      </c>
      <c r="T78" s="73" t="s">
        <v>81</v>
      </c>
      <c r="U78" s="73" t="s">
        <v>81</v>
      </c>
      <c r="V78" s="73" t="s">
        <v>81</v>
      </c>
      <c r="W78" s="73" t="s">
        <v>81</v>
      </c>
      <c r="X78" s="73" t="s">
        <v>81</v>
      </c>
      <c r="Y78" s="73" t="s">
        <v>81</v>
      </c>
      <c r="Z78" s="73" t="s">
        <v>81</v>
      </c>
      <c r="AA78" s="73" t="s">
        <v>81</v>
      </c>
      <c r="AB78" s="73" t="s">
        <v>81</v>
      </c>
      <c r="AC78" s="73" t="s">
        <v>81</v>
      </c>
      <c r="AD78" s="73" t="s">
        <v>81</v>
      </c>
      <c r="AE78" s="73" t="s">
        <v>81</v>
      </c>
      <c r="AF78" s="73" t="s">
        <v>81</v>
      </c>
      <c r="AG78" s="73" t="s">
        <v>81</v>
      </c>
      <c r="AH78" s="73" t="s">
        <v>81</v>
      </c>
      <c r="AI78" s="73" t="s">
        <v>81</v>
      </c>
      <c r="AJ78" s="73" t="s">
        <v>81</v>
      </c>
      <c r="AK78" s="73" t="s">
        <v>81</v>
      </c>
      <c r="AL78" s="73" t="s">
        <v>81</v>
      </c>
      <c r="AM78" s="73" t="s">
        <v>81</v>
      </c>
      <c r="AN78" s="73" t="s">
        <v>81</v>
      </c>
      <c r="AO78" s="73" t="s">
        <v>81</v>
      </c>
      <c r="AP78" s="73" t="s">
        <v>81</v>
      </c>
      <c r="AQ78" s="73" t="s">
        <v>81</v>
      </c>
      <c r="AR78" s="73" t="s">
        <v>81</v>
      </c>
      <c r="AS78" s="73" t="s">
        <v>81</v>
      </c>
      <c r="AT78" s="73" t="s">
        <v>81</v>
      </c>
      <c r="AU78" s="73" t="s">
        <v>81</v>
      </c>
      <c r="AV78" s="73" t="s">
        <v>81</v>
      </c>
      <c r="AW78" s="73" t="s">
        <v>81</v>
      </c>
      <c r="AX78" s="73" t="s">
        <v>81</v>
      </c>
      <c r="AY78" s="73" t="s">
        <v>81</v>
      </c>
    </row>
    <row r="79" spans="1:51" x14ac:dyDescent="0.25">
      <c r="A79" s="75" t="s">
        <v>48</v>
      </c>
      <c r="B79" s="75"/>
      <c r="C79" s="75"/>
      <c r="D79" s="75"/>
      <c r="E79" s="75"/>
      <c r="F79" s="75"/>
      <c r="G79" s="75"/>
      <c r="H79" s="75"/>
      <c r="I79" s="75"/>
      <c r="J79" s="105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</row>
    <row r="80" spans="1:51" x14ac:dyDescent="0.25">
      <c r="A80" s="69" t="s">
        <v>49</v>
      </c>
      <c r="B80" s="49"/>
      <c r="C80" s="49"/>
      <c r="D80" s="49"/>
      <c r="E80" s="49"/>
      <c r="F80" s="49"/>
      <c r="G80" s="49"/>
      <c r="H80" s="49"/>
      <c r="I80" s="49"/>
      <c r="J80" s="50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</row>
    <row r="81" spans="1:51" x14ac:dyDescent="0.25">
      <c r="A81" s="67" t="s">
        <v>316</v>
      </c>
      <c r="C81" s="67"/>
      <c r="D81" s="67"/>
      <c r="E81" s="67"/>
      <c r="F81" s="67"/>
      <c r="G81" s="67"/>
      <c r="H81" s="67"/>
      <c r="I81" s="67" t="s">
        <v>108</v>
      </c>
      <c r="J81" s="98" t="s">
        <v>81</v>
      </c>
      <c r="K81" s="73">
        <v>1.5</v>
      </c>
      <c r="L81" s="73">
        <v>46.6</v>
      </c>
      <c r="M81" s="73">
        <v>2.9</v>
      </c>
      <c r="N81" s="71">
        <v>109</v>
      </c>
      <c r="O81" s="73" t="s">
        <v>35</v>
      </c>
      <c r="P81" s="73">
        <v>135.1</v>
      </c>
      <c r="Q81" s="73">
        <v>45.3</v>
      </c>
      <c r="R81" s="71">
        <v>1103</v>
      </c>
      <c r="S81" s="72">
        <v>7.27</v>
      </c>
      <c r="T81" s="71">
        <v>2</v>
      </c>
      <c r="U81" s="73">
        <v>0.6</v>
      </c>
      <c r="V81" s="73" t="s">
        <v>35</v>
      </c>
      <c r="W81" s="73">
        <v>2.6</v>
      </c>
      <c r="X81" s="71">
        <v>361</v>
      </c>
      <c r="Y81" s="73">
        <v>0.2</v>
      </c>
      <c r="Z81" s="73">
        <v>0.1</v>
      </c>
      <c r="AA81" s="73" t="s">
        <v>35</v>
      </c>
      <c r="AB81" s="71">
        <v>161</v>
      </c>
      <c r="AC81" s="72">
        <v>5.31</v>
      </c>
      <c r="AD81" s="74">
        <v>0.13</v>
      </c>
      <c r="AE81" s="73">
        <v>18.100000000000001</v>
      </c>
      <c r="AF81" s="71">
        <v>177</v>
      </c>
      <c r="AG81" s="72">
        <v>3.93</v>
      </c>
      <c r="AH81" s="71">
        <v>276</v>
      </c>
      <c r="AI81" s="74">
        <v>1.054</v>
      </c>
      <c r="AJ81" s="72">
        <v>7.47</v>
      </c>
      <c r="AK81" s="74">
        <v>2.395</v>
      </c>
      <c r="AL81" s="72">
        <v>0.67</v>
      </c>
      <c r="AM81" s="73">
        <v>0.4</v>
      </c>
      <c r="AN81" s="73">
        <v>122.5</v>
      </c>
      <c r="AO81" s="71">
        <v>34</v>
      </c>
      <c r="AP81" s="73">
        <v>1.5</v>
      </c>
      <c r="AQ81" s="73">
        <v>20</v>
      </c>
      <c r="AR81" s="73">
        <v>18.3</v>
      </c>
      <c r="AS81" s="73">
        <v>1</v>
      </c>
      <c r="AT81" s="71">
        <v>1</v>
      </c>
      <c r="AU81" s="71">
        <v>19</v>
      </c>
      <c r="AV81" s="73">
        <v>7.1</v>
      </c>
      <c r="AW81" s="73" t="s">
        <v>35</v>
      </c>
      <c r="AX81" s="73">
        <v>21</v>
      </c>
      <c r="AY81" s="73">
        <v>3.2</v>
      </c>
    </row>
    <row r="82" spans="1:51" x14ac:dyDescent="0.25">
      <c r="A82" s="75" t="s">
        <v>48</v>
      </c>
      <c r="B82" s="75"/>
      <c r="C82" s="75"/>
      <c r="D82" s="75"/>
      <c r="E82" s="75"/>
      <c r="F82" s="75"/>
      <c r="G82" s="75"/>
      <c r="H82" s="75"/>
      <c r="I82" s="75"/>
      <c r="J82" s="105"/>
      <c r="K82" s="73"/>
      <c r="L82" s="73"/>
      <c r="M82" s="73"/>
      <c r="N82" s="71"/>
      <c r="O82" s="73"/>
      <c r="P82" s="73"/>
      <c r="Q82" s="73"/>
      <c r="R82" s="71"/>
      <c r="S82" s="72"/>
      <c r="T82" s="71"/>
      <c r="U82" s="73"/>
      <c r="V82" s="73"/>
      <c r="W82" s="73"/>
      <c r="X82" s="71"/>
      <c r="Y82" s="73"/>
      <c r="Z82" s="73"/>
      <c r="AA82" s="73"/>
      <c r="AB82" s="71"/>
      <c r="AC82" s="72"/>
      <c r="AD82" s="74"/>
      <c r="AE82" s="73"/>
      <c r="AF82" s="71"/>
      <c r="AG82" s="72"/>
      <c r="AH82" s="71"/>
      <c r="AI82" s="74"/>
      <c r="AJ82" s="72"/>
      <c r="AK82" s="74"/>
      <c r="AL82" s="72"/>
      <c r="AM82" s="73"/>
      <c r="AN82" s="73"/>
      <c r="AO82" s="71"/>
      <c r="AP82" s="73"/>
      <c r="AQ82" s="73"/>
      <c r="AR82" s="73"/>
      <c r="AS82" s="73"/>
      <c r="AT82" s="71"/>
      <c r="AU82" s="71"/>
      <c r="AV82" s="73"/>
      <c r="AW82" s="73"/>
      <c r="AX82" s="73"/>
      <c r="AY82" s="73"/>
    </row>
    <row r="83" spans="1:51" x14ac:dyDescent="0.25">
      <c r="A83" s="69" t="s">
        <v>49</v>
      </c>
      <c r="B83" s="49"/>
      <c r="C83" s="49"/>
      <c r="D83" s="49"/>
      <c r="E83" s="49"/>
      <c r="F83" s="49"/>
      <c r="G83" s="49"/>
      <c r="H83" s="49"/>
      <c r="I83" s="49"/>
      <c r="J83" s="50"/>
      <c r="K83" s="73"/>
      <c r="L83" s="73"/>
      <c r="M83" s="73"/>
      <c r="N83" s="71"/>
      <c r="O83" s="73"/>
      <c r="P83" s="73"/>
      <c r="Q83" s="73"/>
      <c r="R83" s="71"/>
      <c r="S83" s="72"/>
      <c r="T83" s="71"/>
      <c r="U83" s="73"/>
      <c r="V83" s="73"/>
      <c r="W83" s="73"/>
      <c r="X83" s="71"/>
      <c r="Y83" s="73"/>
      <c r="Z83" s="73"/>
      <c r="AA83" s="73"/>
      <c r="AB83" s="71"/>
      <c r="AC83" s="72"/>
      <c r="AD83" s="74"/>
      <c r="AE83" s="73"/>
      <c r="AF83" s="71"/>
      <c r="AG83" s="72"/>
      <c r="AH83" s="71"/>
      <c r="AI83" s="74"/>
      <c r="AJ83" s="72"/>
      <c r="AK83" s="74"/>
      <c r="AL83" s="72"/>
      <c r="AM83" s="73"/>
      <c r="AN83" s="73"/>
      <c r="AO83" s="71"/>
      <c r="AP83" s="73"/>
      <c r="AQ83" s="73"/>
      <c r="AR83" s="73"/>
      <c r="AS83" s="73"/>
      <c r="AT83" s="71"/>
      <c r="AU83" s="71"/>
      <c r="AV83" s="73"/>
      <c r="AW83" s="73"/>
      <c r="AX83" s="73"/>
      <c r="AY83" s="73"/>
    </row>
    <row r="84" spans="1:51" x14ac:dyDescent="0.25">
      <c r="A84" s="67" t="s">
        <v>317</v>
      </c>
      <c r="C84" s="67"/>
      <c r="D84" s="67"/>
      <c r="E84" s="67"/>
      <c r="F84" s="67"/>
      <c r="G84" s="67"/>
      <c r="H84" s="67"/>
      <c r="I84" s="67" t="s">
        <v>108</v>
      </c>
      <c r="J84" s="98" t="s">
        <v>81</v>
      </c>
      <c r="K84" s="73">
        <v>2.2000000000000002</v>
      </c>
      <c r="L84" s="73">
        <v>595.4</v>
      </c>
      <c r="M84" s="73">
        <v>23.7</v>
      </c>
      <c r="N84" s="71">
        <v>81</v>
      </c>
      <c r="O84" s="73">
        <v>0.2</v>
      </c>
      <c r="P84" s="73">
        <v>317.39999999999998</v>
      </c>
      <c r="Q84" s="73">
        <v>100</v>
      </c>
      <c r="R84" s="71">
        <v>1111</v>
      </c>
      <c r="S84" s="72">
        <v>17.46</v>
      </c>
      <c r="T84" s="71">
        <v>11</v>
      </c>
      <c r="U84" s="73">
        <v>2.2000000000000002</v>
      </c>
      <c r="V84" s="73" t="s">
        <v>35</v>
      </c>
      <c r="W84" s="73">
        <v>10.1</v>
      </c>
      <c r="X84" s="71">
        <v>35</v>
      </c>
      <c r="Y84" s="73">
        <v>0.2</v>
      </c>
      <c r="Z84" s="73">
        <v>0.8</v>
      </c>
      <c r="AA84" s="73">
        <v>0.2</v>
      </c>
      <c r="AB84" s="71">
        <v>252</v>
      </c>
      <c r="AC84" s="72">
        <v>0.46</v>
      </c>
      <c r="AD84" s="74">
        <v>5.1999999999999998E-2</v>
      </c>
      <c r="AE84" s="73">
        <v>26.1</v>
      </c>
      <c r="AF84" s="71">
        <v>934</v>
      </c>
      <c r="AG84" s="72">
        <v>0.23</v>
      </c>
      <c r="AH84" s="71">
        <v>279</v>
      </c>
      <c r="AI84" s="74">
        <v>1.0509999999999999</v>
      </c>
      <c r="AJ84" s="72">
        <v>6.88</v>
      </c>
      <c r="AK84" s="74">
        <v>9.8000000000000004E-2</v>
      </c>
      <c r="AL84" s="72">
        <v>0.34</v>
      </c>
      <c r="AM84" s="73">
        <v>1</v>
      </c>
      <c r="AN84" s="73">
        <v>159.5</v>
      </c>
      <c r="AO84" s="71">
        <v>49</v>
      </c>
      <c r="AP84" s="73">
        <v>2.8</v>
      </c>
      <c r="AQ84" s="73">
        <v>12.5</v>
      </c>
      <c r="AR84" s="73">
        <v>23.1</v>
      </c>
      <c r="AS84" s="73">
        <v>1.4</v>
      </c>
      <c r="AT84" s="71" t="s">
        <v>33</v>
      </c>
      <c r="AU84" s="71">
        <v>59</v>
      </c>
      <c r="AV84" s="73">
        <v>14.7</v>
      </c>
      <c r="AW84" s="73" t="s">
        <v>35</v>
      </c>
      <c r="AX84" s="73">
        <v>23.8</v>
      </c>
      <c r="AY84" s="73">
        <v>4.0999999999999996</v>
      </c>
    </row>
    <row r="85" spans="1:51" s="96" customFormat="1" x14ac:dyDescent="0.25">
      <c r="A85" s="78" t="s">
        <v>48</v>
      </c>
      <c r="B85" s="78"/>
      <c r="C85" s="78"/>
      <c r="D85" s="78"/>
      <c r="E85" s="78"/>
      <c r="F85" s="78"/>
      <c r="G85" s="78"/>
      <c r="H85" s="78"/>
      <c r="I85" s="78"/>
      <c r="J85" s="105"/>
      <c r="K85" s="106">
        <v>2.2599999999999998</v>
      </c>
      <c r="L85" s="106">
        <v>620</v>
      </c>
      <c r="M85" s="106">
        <v>24</v>
      </c>
      <c r="N85" s="105">
        <v>83</v>
      </c>
      <c r="O85" s="106">
        <v>0.28000000000000003</v>
      </c>
      <c r="P85" s="106">
        <v>333</v>
      </c>
      <c r="Q85" s="106">
        <v>104</v>
      </c>
      <c r="R85" s="105">
        <v>1160</v>
      </c>
      <c r="S85" s="107">
        <v>18.329999999999998</v>
      </c>
      <c r="T85" s="108">
        <v>10.1</v>
      </c>
      <c r="U85" s="106">
        <v>2.4</v>
      </c>
      <c r="V85" s="98"/>
      <c r="W85" s="106">
        <v>10.199999999999999</v>
      </c>
      <c r="X85" s="108">
        <v>36.4</v>
      </c>
      <c r="Y85" s="106">
        <v>0.15</v>
      </c>
      <c r="Z85" s="106">
        <v>0.79</v>
      </c>
      <c r="AA85" s="106">
        <v>0.21</v>
      </c>
      <c r="AB85" s="105">
        <v>270</v>
      </c>
      <c r="AC85" s="107">
        <v>0.48199999999999998</v>
      </c>
      <c r="AD85" s="109">
        <v>5.0999999999999997E-2</v>
      </c>
      <c r="AE85" s="106">
        <v>26.2</v>
      </c>
      <c r="AF85" s="105">
        <v>962</v>
      </c>
      <c r="AG85" s="107">
        <v>0.25</v>
      </c>
      <c r="AH85" s="108">
        <v>270</v>
      </c>
      <c r="AI85" s="109">
        <v>1.1313</v>
      </c>
      <c r="AJ85" s="107">
        <v>7.59</v>
      </c>
      <c r="AK85" s="109">
        <v>9.7000000000000003E-2</v>
      </c>
      <c r="AL85" s="107">
        <v>0.36</v>
      </c>
      <c r="AM85" s="106">
        <v>1.06</v>
      </c>
      <c r="AN85" s="106">
        <v>169.7</v>
      </c>
      <c r="AO85" s="105">
        <v>54</v>
      </c>
      <c r="AP85" s="106">
        <v>2.9</v>
      </c>
      <c r="AQ85" s="106">
        <v>12.9</v>
      </c>
      <c r="AR85" s="106">
        <v>23.05</v>
      </c>
      <c r="AS85" s="106">
        <v>1.43</v>
      </c>
      <c r="AT85" s="105"/>
      <c r="AU85" s="108">
        <v>59.03</v>
      </c>
      <c r="AV85" s="106">
        <v>15.69</v>
      </c>
      <c r="AW85" s="106">
        <v>2.1000000000000001E-2</v>
      </c>
      <c r="AX85" s="106">
        <v>24</v>
      </c>
      <c r="AY85" s="106">
        <v>4.2699999999999996</v>
      </c>
    </row>
    <row r="86" spans="1:51" s="96" customFormat="1" x14ac:dyDescent="0.25">
      <c r="A86" s="69" t="s">
        <v>49</v>
      </c>
      <c r="B86" s="49"/>
      <c r="C86" s="49"/>
      <c r="D86" s="49"/>
      <c r="E86" s="49"/>
      <c r="F86" s="49"/>
      <c r="G86" s="49"/>
      <c r="H86" s="49"/>
      <c r="I86" s="49"/>
      <c r="J86" s="50"/>
      <c r="K86" s="50">
        <f>-(K85-K84)/K85</f>
        <v>-2.6548672566371511E-2</v>
      </c>
      <c r="L86" s="50">
        <f t="shared" ref="L86" si="5">-(L85-L84)/L85</f>
        <v>-3.9677419354838747E-2</v>
      </c>
      <c r="M86" s="50">
        <f t="shared" ref="M86" si="6">-(M85-M84)/M85</f>
        <v>-1.250000000000003E-2</v>
      </c>
      <c r="N86" s="50">
        <f t="shared" ref="N86" si="7">-(N85-N84)/N85</f>
        <v>-2.4096385542168676E-2</v>
      </c>
      <c r="O86" s="50">
        <f t="shared" ref="O86" si="8">-(O85-O84)/O85</f>
        <v>-0.28571428571428575</v>
      </c>
      <c r="P86" s="50">
        <f t="shared" ref="P86" si="9">-(P85-P84)/P85</f>
        <v>-4.6846846846846917E-2</v>
      </c>
      <c r="Q86" s="50">
        <f t="shared" ref="Q86" si="10">-(Q85-Q84)/Q85</f>
        <v>-3.8461538461538464E-2</v>
      </c>
      <c r="R86" s="50">
        <f t="shared" ref="R86" si="11">-(R85-R84)/R85</f>
        <v>-4.2241379310344829E-2</v>
      </c>
      <c r="S86" s="50">
        <f t="shared" ref="S86" si="12">-(S85-S84)/S85</f>
        <v>-4.7463175122749453E-2</v>
      </c>
      <c r="T86" s="50">
        <f t="shared" ref="T86" si="13">-(T85-T84)/T85</f>
        <v>8.9108910891089146E-2</v>
      </c>
      <c r="U86" s="50">
        <f t="shared" ref="U86" si="14">-(U85-U84)/U85</f>
        <v>-8.3333333333333232E-2</v>
      </c>
      <c r="V86" s="50"/>
      <c r="W86" s="50">
        <f t="shared" ref="W86" si="15">-(W85-W84)/W85</f>
        <v>-9.8039215686274161E-3</v>
      </c>
      <c r="X86" s="50">
        <f t="shared" ref="X86" si="16">-(X85-X84)/X85</f>
        <v>-3.8461538461538422E-2</v>
      </c>
      <c r="Y86" s="50">
        <f t="shared" ref="Y86" si="17">-(Y85-Y84)/Y85</f>
        <v>0.33333333333333348</v>
      </c>
      <c r="Z86" s="50">
        <f t="shared" ref="Z86" si="18">-(Z85-Z84)/Z85</f>
        <v>1.2658227848101276E-2</v>
      </c>
      <c r="AA86" s="50">
        <f t="shared" ref="AA86" si="19">-(AA85-AA84)/AA85</f>
        <v>-4.7619047619047533E-2</v>
      </c>
      <c r="AB86" s="50">
        <f t="shared" ref="AB86" si="20">-(AB85-AB84)/AB85</f>
        <v>-6.6666666666666666E-2</v>
      </c>
      <c r="AC86" s="50">
        <f t="shared" ref="AC86" si="21">-(AC85-AC84)/AC85</f>
        <v>-4.5643153526970882E-2</v>
      </c>
      <c r="AD86" s="50">
        <f t="shared" ref="AD86" si="22">-(AD85-AD84)/AD85</f>
        <v>1.9607843137254919E-2</v>
      </c>
      <c r="AE86" s="50">
        <f t="shared" ref="AE86" si="23">-(AE85-AE84)/AE85</f>
        <v>-3.8167938931296897E-3</v>
      </c>
      <c r="AF86" s="50">
        <f t="shared" ref="AF86" si="24">-(AF85-AF84)/AF85</f>
        <v>-2.9106029106029108E-2</v>
      </c>
      <c r="AG86" s="50">
        <f t="shared" ref="AG86" si="25">-(AG85-AG84)/AG85</f>
        <v>-7.999999999999996E-2</v>
      </c>
      <c r="AH86" s="50">
        <f t="shared" ref="AH86" si="26">-(AH85-AH84)/AH85</f>
        <v>3.3333333333333333E-2</v>
      </c>
      <c r="AI86" s="50">
        <f t="shared" ref="AI86" si="27">-(AI85-AI84)/AI85</f>
        <v>-7.0980288164059088E-2</v>
      </c>
      <c r="AJ86" s="50">
        <f t="shared" ref="AJ86" si="28">-(AJ85-AJ84)/AJ85</f>
        <v>-9.3544137022397889E-2</v>
      </c>
      <c r="AK86" s="50">
        <f t="shared" ref="AK86" si="29">-(AK85-AK84)/AK85</f>
        <v>1.0309278350515472E-2</v>
      </c>
      <c r="AL86" s="50">
        <f t="shared" ref="AL86" si="30">-(AL85-AL84)/AL85</f>
        <v>-5.5555555555555455E-2</v>
      </c>
      <c r="AM86" s="50">
        <f t="shared" ref="AM86" si="31">-(AM85-AM84)/AM85</f>
        <v>-5.660377358490571E-2</v>
      </c>
      <c r="AN86" s="50">
        <f t="shared" ref="AN86" si="32">-(AN85-AN84)/AN85</f>
        <v>-6.0106069534472534E-2</v>
      </c>
      <c r="AO86" s="50">
        <f t="shared" ref="AO86" si="33">-(AO85-AO84)/AO85</f>
        <v>-9.2592592592592587E-2</v>
      </c>
      <c r="AP86" s="50">
        <f t="shared" ref="AP86" si="34">-(AP85-AP84)/AP85</f>
        <v>-3.4482758620689689E-2</v>
      </c>
      <c r="AQ86" s="50">
        <f t="shared" ref="AQ86" si="35">-(AQ85-AQ84)/AQ85</f>
        <v>-3.1007751937984523E-2</v>
      </c>
      <c r="AR86" s="50">
        <f t="shared" ref="AR86" si="36">-(AR85-AR84)/AR85</f>
        <v>2.1691973969631545E-3</v>
      </c>
      <c r="AS86" s="50">
        <f t="shared" ref="AS86" si="37">-(AS85-AS84)/AS85</f>
        <v>-2.0979020979020997E-2</v>
      </c>
      <c r="AT86" s="50"/>
      <c r="AU86" s="50">
        <f t="shared" ref="AU86" si="38">-(AU85-AU84)/AU85</f>
        <v>-5.0821616127394778E-4</v>
      </c>
      <c r="AV86" s="50">
        <f t="shared" ref="AV86" si="39">-(AV85-AV84)/AV85</f>
        <v>-6.3097514340344191E-2</v>
      </c>
      <c r="AW86" s="50"/>
      <c r="AX86" s="50">
        <f t="shared" ref="AX86" si="40">-(AX85-AX84)/AX85</f>
        <v>-8.3333333333333037E-3</v>
      </c>
      <c r="AY86" s="50">
        <f t="shared" ref="AY86" si="41">-(AY85-AY84)/AY85</f>
        <v>-3.9812646370023408E-2</v>
      </c>
    </row>
    <row r="87" spans="1:51" s="96" customFormat="1" x14ac:dyDescent="0.25">
      <c r="A87" s="94" t="s">
        <v>316</v>
      </c>
      <c r="C87" s="94"/>
      <c r="D87" s="94"/>
      <c r="E87" s="94"/>
      <c r="F87" s="94"/>
      <c r="G87" s="94"/>
      <c r="H87" s="94"/>
      <c r="I87" s="94" t="s">
        <v>108</v>
      </c>
      <c r="J87" s="98" t="s">
        <v>81</v>
      </c>
      <c r="K87" s="98">
        <v>1.1000000000000001</v>
      </c>
      <c r="L87" s="98">
        <v>45.3</v>
      </c>
      <c r="M87" s="98">
        <v>3.2</v>
      </c>
      <c r="N87" s="97">
        <v>108</v>
      </c>
      <c r="O87" s="98" t="s">
        <v>35</v>
      </c>
      <c r="P87" s="98">
        <v>137.19999999999999</v>
      </c>
      <c r="Q87" s="98">
        <v>45.7</v>
      </c>
      <c r="R87" s="97">
        <v>1075</v>
      </c>
      <c r="S87" s="99">
        <v>7.22</v>
      </c>
      <c r="T87" s="97">
        <v>2</v>
      </c>
      <c r="U87" s="98">
        <v>0.7</v>
      </c>
      <c r="V87" s="98" t="s">
        <v>35</v>
      </c>
      <c r="W87" s="98">
        <v>2.8</v>
      </c>
      <c r="X87" s="97">
        <v>389</v>
      </c>
      <c r="Y87" s="98">
        <v>0.2</v>
      </c>
      <c r="Z87" s="98">
        <v>0.3</v>
      </c>
      <c r="AA87" s="98" t="s">
        <v>35</v>
      </c>
      <c r="AB87" s="97">
        <v>154</v>
      </c>
      <c r="AC87" s="99">
        <v>6.01</v>
      </c>
      <c r="AD87" s="100">
        <v>0.129</v>
      </c>
      <c r="AE87" s="98">
        <v>17.3</v>
      </c>
      <c r="AF87" s="97">
        <v>196</v>
      </c>
      <c r="AG87" s="99">
        <v>4.09</v>
      </c>
      <c r="AH87" s="97">
        <v>271</v>
      </c>
      <c r="AI87" s="100">
        <v>1.0509999999999999</v>
      </c>
      <c r="AJ87" s="99">
        <v>7.98</v>
      </c>
      <c r="AK87" s="100">
        <v>2.516</v>
      </c>
      <c r="AL87" s="99">
        <v>0.66</v>
      </c>
      <c r="AM87" s="98">
        <v>0.4</v>
      </c>
      <c r="AN87" s="98">
        <v>133.6</v>
      </c>
      <c r="AO87" s="97">
        <v>36</v>
      </c>
      <c r="AP87" s="98">
        <v>1.5</v>
      </c>
      <c r="AQ87" s="98">
        <v>20.3</v>
      </c>
      <c r="AR87" s="98">
        <v>18.600000000000001</v>
      </c>
      <c r="AS87" s="98">
        <v>1</v>
      </c>
      <c r="AT87" s="97" t="s">
        <v>33</v>
      </c>
      <c r="AU87" s="97">
        <v>20</v>
      </c>
      <c r="AV87" s="98">
        <v>7.1</v>
      </c>
      <c r="AW87" s="98" t="s">
        <v>35</v>
      </c>
      <c r="AX87" s="98">
        <v>25</v>
      </c>
      <c r="AY87" s="98">
        <v>3.3</v>
      </c>
    </row>
    <row r="88" spans="1:51" x14ac:dyDescent="0.25">
      <c r="A88" s="75" t="s">
        <v>48</v>
      </c>
      <c r="B88" s="75"/>
      <c r="C88" s="75"/>
      <c r="D88" s="75"/>
      <c r="E88" s="75"/>
      <c r="F88" s="75"/>
      <c r="G88" s="75"/>
      <c r="H88" s="75"/>
      <c r="I88" s="75"/>
      <c r="J88" s="105"/>
      <c r="K88" s="73"/>
      <c r="L88" s="73"/>
      <c r="M88" s="73"/>
      <c r="N88" s="71"/>
      <c r="O88" s="73"/>
      <c r="P88" s="73"/>
      <c r="Q88" s="73"/>
      <c r="R88" s="71"/>
      <c r="S88" s="72"/>
      <c r="T88" s="71"/>
      <c r="U88" s="73"/>
      <c r="V88" s="73"/>
      <c r="W88" s="73"/>
      <c r="X88" s="71"/>
      <c r="Y88" s="73"/>
      <c r="Z88" s="73"/>
      <c r="AA88" s="73"/>
      <c r="AB88" s="71"/>
      <c r="AC88" s="72"/>
      <c r="AD88" s="74"/>
      <c r="AE88" s="73"/>
      <c r="AF88" s="71"/>
      <c r="AG88" s="72"/>
      <c r="AH88" s="71"/>
      <c r="AI88" s="74"/>
      <c r="AJ88" s="72"/>
      <c r="AK88" s="74"/>
      <c r="AL88" s="72"/>
      <c r="AM88" s="73"/>
      <c r="AN88" s="73"/>
      <c r="AO88" s="71"/>
      <c r="AP88" s="73"/>
      <c r="AQ88" s="73"/>
      <c r="AR88" s="73"/>
      <c r="AS88" s="73"/>
      <c r="AT88" s="71"/>
      <c r="AU88" s="71"/>
      <c r="AV88" s="73"/>
      <c r="AW88" s="73"/>
      <c r="AX88" s="73"/>
      <c r="AY88" s="73"/>
    </row>
    <row r="89" spans="1:51" x14ac:dyDescent="0.25">
      <c r="A89" s="69" t="s">
        <v>49</v>
      </c>
      <c r="B89" s="49"/>
      <c r="C89" s="49"/>
      <c r="D89" s="49"/>
      <c r="E89" s="49"/>
      <c r="F89" s="49"/>
      <c r="G89" s="49"/>
      <c r="H89" s="49"/>
      <c r="I89" s="49"/>
      <c r="J89" s="50"/>
      <c r="K89" s="73"/>
      <c r="L89" s="73"/>
      <c r="M89" s="73"/>
      <c r="N89" s="71"/>
      <c r="O89" s="73"/>
      <c r="P89" s="73"/>
      <c r="Q89" s="73"/>
      <c r="R89" s="71"/>
      <c r="S89" s="72"/>
      <c r="T89" s="71"/>
      <c r="U89" s="73"/>
      <c r="V89" s="73"/>
      <c r="W89" s="73"/>
      <c r="X89" s="71"/>
      <c r="Y89" s="73"/>
      <c r="Z89" s="73"/>
      <c r="AA89" s="73"/>
      <c r="AB89" s="71"/>
      <c r="AC89" s="72"/>
      <c r="AD89" s="74"/>
      <c r="AE89" s="73"/>
      <c r="AF89" s="71"/>
      <c r="AG89" s="72"/>
      <c r="AH89" s="71"/>
      <c r="AI89" s="74"/>
      <c r="AJ89" s="72"/>
      <c r="AK89" s="74"/>
      <c r="AL89" s="72"/>
      <c r="AM89" s="73"/>
      <c r="AN89" s="73"/>
      <c r="AO89" s="71"/>
      <c r="AP89" s="73"/>
      <c r="AQ89" s="73"/>
      <c r="AR89" s="73"/>
      <c r="AS89" s="73"/>
      <c r="AT89" s="71"/>
      <c r="AU89" s="71"/>
      <c r="AV89" s="73"/>
      <c r="AW89" s="73"/>
      <c r="AX89" s="73"/>
      <c r="AY89" s="73"/>
    </row>
    <row r="90" spans="1:51" s="96" customFormat="1" x14ac:dyDescent="0.25">
      <c r="A90" s="94" t="s">
        <v>317</v>
      </c>
      <c r="C90" s="94"/>
      <c r="D90" s="94"/>
      <c r="E90" s="94"/>
      <c r="F90" s="94"/>
      <c r="G90" s="94"/>
      <c r="H90" s="94"/>
      <c r="I90" s="94" t="s">
        <v>108</v>
      </c>
      <c r="J90" s="98" t="s">
        <v>81</v>
      </c>
      <c r="K90" s="98">
        <v>2.6</v>
      </c>
      <c r="L90" s="98">
        <v>591.20000000000005</v>
      </c>
      <c r="M90" s="98">
        <v>25.2</v>
      </c>
      <c r="N90" s="97">
        <v>79</v>
      </c>
      <c r="O90" s="98">
        <v>0.1</v>
      </c>
      <c r="P90" s="98">
        <v>301.89999999999998</v>
      </c>
      <c r="Q90" s="98">
        <v>97.8</v>
      </c>
      <c r="R90" s="97">
        <v>1113</v>
      </c>
      <c r="S90" s="99">
        <v>18.54</v>
      </c>
      <c r="T90" s="97">
        <v>10</v>
      </c>
      <c r="U90" s="98">
        <v>2.2999999999999998</v>
      </c>
      <c r="V90" s="98" t="s">
        <v>35</v>
      </c>
      <c r="W90" s="98">
        <v>10.7</v>
      </c>
      <c r="X90" s="97">
        <v>39</v>
      </c>
      <c r="Y90" s="98">
        <v>0.1</v>
      </c>
      <c r="Z90" s="98">
        <v>0.8</v>
      </c>
      <c r="AA90" s="98">
        <v>0.2</v>
      </c>
      <c r="AB90" s="97">
        <v>239</v>
      </c>
      <c r="AC90" s="99">
        <v>0.46</v>
      </c>
      <c r="AD90" s="100">
        <v>4.7E-2</v>
      </c>
      <c r="AE90" s="98">
        <v>25.3</v>
      </c>
      <c r="AF90" s="97">
        <v>925</v>
      </c>
      <c r="AG90" s="99">
        <v>0.27</v>
      </c>
      <c r="AH90" s="97">
        <v>272</v>
      </c>
      <c r="AI90" s="100">
        <v>1.109</v>
      </c>
      <c r="AJ90" s="99">
        <v>7.17</v>
      </c>
      <c r="AK90" s="100">
        <v>0.1</v>
      </c>
      <c r="AL90" s="99">
        <v>0.34</v>
      </c>
      <c r="AM90" s="98">
        <v>1.2</v>
      </c>
      <c r="AN90" s="98">
        <v>172.8</v>
      </c>
      <c r="AO90" s="97">
        <v>52</v>
      </c>
      <c r="AP90" s="98">
        <v>3</v>
      </c>
      <c r="AQ90" s="98">
        <v>12.1</v>
      </c>
      <c r="AR90" s="98">
        <v>22.9</v>
      </c>
      <c r="AS90" s="98">
        <v>1.5</v>
      </c>
      <c r="AT90" s="97" t="s">
        <v>33</v>
      </c>
      <c r="AU90" s="97">
        <v>58</v>
      </c>
      <c r="AV90" s="98">
        <v>14.7</v>
      </c>
      <c r="AW90" s="98" t="s">
        <v>35</v>
      </c>
      <c r="AX90" s="98">
        <v>24.3</v>
      </c>
      <c r="AY90" s="98">
        <v>4.2</v>
      </c>
    </row>
    <row r="91" spans="1:51" s="96" customFormat="1" x14ac:dyDescent="0.25">
      <c r="A91" s="78" t="s">
        <v>48</v>
      </c>
      <c r="B91" s="78"/>
      <c r="C91" s="78"/>
      <c r="D91" s="78"/>
      <c r="E91" s="78"/>
      <c r="F91" s="78"/>
      <c r="G91" s="78"/>
      <c r="H91" s="78"/>
      <c r="I91" s="78"/>
      <c r="J91" s="105"/>
      <c r="K91" s="106">
        <v>2.2599999999999998</v>
      </c>
      <c r="L91" s="106">
        <v>620</v>
      </c>
      <c r="M91" s="106">
        <v>24</v>
      </c>
      <c r="N91" s="105">
        <v>83</v>
      </c>
      <c r="O91" s="106">
        <v>0.28000000000000003</v>
      </c>
      <c r="P91" s="106">
        <v>333</v>
      </c>
      <c r="Q91" s="106">
        <v>104</v>
      </c>
      <c r="R91" s="105">
        <v>1160</v>
      </c>
      <c r="S91" s="107">
        <v>18.329999999999998</v>
      </c>
      <c r="T91" s="108">
        <v>10.1</v>
      </c>
      <c r="U91" s="106">
        <v>2.4</v>
      </c>
      <c r="V91" s="98"/>
      <c r="W91" s="106">
        <v>10.199999999999999</v>
      </c>
      <c r="X91" s="108">
        <v>36.4</v>
      </c>
      <c r="Y91" s="106">
        <v>0.15</v>
      </c>
      <c r="Z91" s="106">
        <v>0.79</v>
      </c>
      <c r="AA91" s="106">
        <v>0.21</v>
      </c>
      <c r="AB91" s="105">
        <v>270</v>
      </c>
      <c r="AC91" s="107">
        <v>0.48199999999999998</v>
      </c>
      <c r="AD91" s="109">
        <v>5.0999999999999997E-2</v>
      </c>
      <c r="AE91" s="106">
        <v>26.2</v>
      </c>
      <c r="AF91" s="105">
        <v>962</v>
      </c>
      <c r="AG91" s="107">
        <v>0.25</v>
      </c>
      <c r="AH91" s="108">
        <v>270</v>
      </c>
      <c r="AI91" s="109">
        <v>1.1313</v>
      </c>
      <c r="AJ91" s="107">
        <v>7.59</v>
      </c>
      <c r="AK91" s="109">
        <v>9.7000000000000003E-2</v>
      </c>
      <c r="AL91" s="107">
        <v>0.36</v>
      </c>
      <c r="AM91" s="106">
        <v>1.06</v>
      </c>
      <c r="AN91" s="106">
        <v>169.7</v>
      </c>
      <c r="AO91" s="105">
        <v>54</v>
      </c>
      <c r="AP91" s="106">
        <v>2.9</v>
      </c>
      <c r="AQ91" s="106">
        <v>12.9</v>
      </c>
      <c r="AR91" s="106">
        <v>23.05</v>
      </c>
      <c r="AS91" s="106">
        <v>1.43</v>
      </c>
      <c r="AT91" s="105"/>
      <c r="AU91" s="108">
        <v>59.03</v>
      </c>
      <c r="AV91" s="106">
        <v>15.69</v>
      </c>
      <c r="AW91" s="106">
        <v>2.1000000000000001E-2</v>
      </c>
      <c r="AX91" s="106">
        <v>24</v>
      </c>
      <c r="AY91" s="106">
        <v>4.2699999999999996</v>
      </c>
    </row>
    <row r="92" spans="1:51" s="96" customFormat="1" x14ac:dyDescent="0.25">
      <c r="A92" s="69" t="s">
        <v>49</v>
      </c>
      <c r="B92" s="49"/>
      <c r="C92" s="49"/>
      <c r="D92" s="49"/>
      <c r="E92" s="49"/>
      <c r="F92" s="49"/>
      <c r="G92" s="49"/>
      <c r="H92" s="49"/>
      <c r="I92" s="49"/>
      <c r="J92" s="50"/>
      <c r="K92" s="50">
        <f>-(K91-K90)/K91</f>
        <v>0.15044247787610635</v>
      </c>
      <c r="L92" s="50">
        <f t="shared" ref="L92:AY92" si="42">-(L91-L90)/L91</f>
        <v>-4.6451612903225734E-2</v>
      </c>
      <c r="M92" s="50">
        <f t="shared" si="42"/>
        <v>4.9999999999999968E-2</v>
      </c>
      <c r="N92" s="50">
        <f t="shared" si="42"/>
        <v>-4.8192771084337352E-2</v>
      </c>
      <c r="O92" s="50">
        <f t="shared" si="42"/>
        <v>-0.6428571428571429</v>
      </c>
      <c r="P92" s="50">
        <f t="shared" si="42"/>
        <v>-9.3393393393393462E-2</v>
      </c>
      <c r="Q92" s="50">
        <f t="shared" si="42"/>
        <v>-5.961538461538464E-2</v>
      </c>
      <c r="R92" s="50">
        <f t="shared" si="42"/>
        <v>-4.0517241379310343E-2</v>
      </c>
      <c r="S92" s="50">
        <f t="shared" si="42"/>
        <v>1.1456628477905122E-2</v>
      </c>
      <c r="T92" s="50">
        <f t="shared" si="42"/>
        <v>-9.9009900990098664E-3</v>
      </c>
      <c r="U92" s="50">
        <f t="shared" si="42"/>
        <v>-4.1666666666666706E-2</v>
      </c>
      <c r="V92" s="50"/>
      <c r="W92" s="50">
        <f t="shared" si="42"/>
        <v>4.9019607843137261E-2</v>
      </c>
      <c r="X92" s="50">
        <f t="shared" si="42"/>
        <v>7.1428571428571466E-2</v>
      </c>
      <c r="Y92" s="50">
        <f t="shared" si="42"/>
        <v>-0.33333333333333326</v>
      </c>
      <c r="Z92" s="50">
        <f t="shared" si="42"/>
        <v>1.2658227848101276E-2</v>
      </c>
      <c r="AA92" s="50">
        <f t="shared" si="42"/>
        <v>-4.7619047619047533E-2</v>
      </c>
      <c r="AB92" s="50">
        <f t="shared" si="42"/>
        <v>-0.11481481481481481</v>
      </c>
      <c r="AC92" s="50">
        <f t="shared" si="42"/>
        <v>-4.5643153526970882E-2</v>
      </c>
      <c r="AD92" s="50">
        <f t="shared" si="42"/>
        <v>-7.8431372549019551E-2</v>
      </c>
      <c r="AE92" s="50">
        <f t="shared" si="42"/>
        <v>-3.4351145038167885E-2</v>
      </c>
      <c r="AF92" s="50">
        <f t="shared" si="42"/>
        <v>-3.8461538461538464E-2</v>
      </c>
      <c r="AG92" s="50">
        <f t="shared" si="42"/>
        <v>8.0000000000000071E-2</v>
      </c>
      <c r="AH92" s="50">
        <f t="shared" si="42"/>
        <v>7.4074074074074077E-3</v>
      </c>
      <c r="AI92" s="50">
        <f t="shared" si="42"/>
        <v>-1.9711835940952875E-2</v>
      </c>
      <c r="AJ92" s="50">
        <f t="shared" si="42"/>
        <v>-5.5335968379446633E-2</v>
      </c>
      <c r="AK92" s="50">
        <f t="shared" si="42"/>
        <v>3.0927835051546417E-2</v>
      </c>
      <c r="AL92" s="50">
        <f t="shared" si="42"/>
        <v>-5.5555555555555455E-2</v>
      </c>
      <c r="AM92" s="50">
        <f t="shared" si="42"/>
        <v>0.13207547169811309</v>
      </c>
      <c r="AN92" s="50">
        <f t="shared" si="42"/>
        <v>1.826753093694769E-2</v>
      </c>
      <c r="AO92" s="50">
        <f t="shared" si="42"/>
        <v>-3.7037037037037035E-2</v>
      </c>
      <c r="AP92" s="50">
        <f t="shared" si="42"/>
        <v>3.4482758620689689E-2</v>
      </c>
      <c r="AQ92" s="50">
        <f t="shared" si="42"/>
        <v>-6.2015503875969047E-2</v>
      </c>
      <c r="AR92" s="50">
        <f t="shared" si="42"/>
        <v>-6.5075921908894635E-3</v>
      </c>
      <c r="AS92" s="50">
        <f t="shared" si="42"/>
        <v>4.8951048951048994E-2</v>
      </c>
      <c r="AT92" s="50"/>
      <c r="AU92" s="50">
        <f t="shared" si="42"/>
        <v>-1.7448754870404898E-2</v>
      </c>
      <c r="AV92" s="50">
        <f t="shared" si="42"/>
        <v>-6.3097514340344191E-2</v>
      </c>
      <c r="AW92" s="50"/>
      <c r="AX92" s="50">
        <f t="shared" si="42"/>
        <v>1.250000000000003E-2</v>
      </c>
      <c r="AY92" s="50">
        <f t="shared" si="42"/>
        <v>-1.6393442622950678E-2</v>
      </c>
    </row>
    <row r="93" spans="1:51" x14ac:dyDescent="0.25">
      <c r="A93" s="104" t="s">
        <v>47</v>
      </c>
      <c r="C93" s="67"/>
      <c r="D93" s="67"/>
      <c r="E93" s="67"/>
      <c r="F93" s="67"/>
      <c r="G93" s="67"/>
      <c r="H93" s="67"/>
      <c r="I93" s="67"/>
      <c r="J93" s="71"/>
      <c r="K93" s="73"/>
      <c r="L93" s="73"/>
      <c r="M93" s="73"/>
      <c r="N93" s="71"/>
      <c r="O93" s="73"/>
      <c r="P93" s="73"/>
      <c r="Q93" s="73"/>
      <c r="R93" s="71"/>
      <c r="S93" s="72"/>
      <c r="T93" s="71"/>
      <c r="U93" s="73"/>
      <c r="V93" s="73"/>
      <c r="W93" s="73"/>
      <c r="X93" s="71"/>
      <c r="Y93" s="73"/>
      <c r="Z93" s="73"/>
      <c r="AA93" s="73"/>
      <c r="AB93" s="71"/>
      <c r="AC93" s="72"/>
      <c r="AD93" s="74"/>
      <c r="AE93" s="73"/>
      <c r="AF93" s="71"/>
      <c r="AG93" s="72"/>
      <c r="AH93" s="71"/>
      <c r="AI93" s="74"/>
      <c r="AJ93" s="72"/>
      <c r="AK93" s="74"/>
      <c r="AL93" s="72"/>
      <c r="AM93" s="73"/>
      <c r="AN93" s="73"/>
      <c r="AO93" s="71"/>
      <c r="AP93" s="73"/>
      <c r="AQ93" s="73"/>
      <c r="AR93" s="73"/>
      <c r="AS93" s="73"/>
      <c r="AT93" s="71"/>
      <c r="AU93" s="71"/>
      <c r="AV93" s="73"/>
      <c r="AW93" s="73"/>
      <c r="AX93" s="73"/>
      <c r="AY93" s="73"/>
    </row>
    <row r="94" spans="1:51" x14ac:dyDescent="0.25">
      <c r="A94" s="67" t="s">
        <v>40</v>
      </c>
      <c r="C94" s="67"/>
      <c r="D94" s="67"/>
      <c r="E94" s="67"/>
      <c r="F94" s="67"/>
      <c r="G94" s="67"/>
      <c r="H94" s="67"/>
      <c r="I94" s="67" t="s">
        <v>131</v>
      </c>
      <c r="J94" s="71" t="s">
        <v>71</v>
      </c>
      <c r="K94" s="73" t="s">
        <v>81</v>
      </c>
      <c r="L94" s="73" t="s">
        <v>81</v>
      </c>
      <c r="M94" s="73" t="s">
        <v>81</v>
      </c>
      <c r="N94" s="73" t="s">
        <v>81</v>
      </c>
      <c r="O94" s="73" t="s">
        <v>81</v>
      </c>
      <c r="P94" s="73" t="s">
        <v>81</v>
      </c>
      <c r="Q94" s="73" t="s">
        <v>81</v>
      </c>
      <c r="R94" s="73" t="s">
        <v>81</v>
      </c>
      <c r="S94" s="73" t="s">
        <v>81</v>
      </c>
      <c r="T94" s="73" t="s">
        <v>81</v>
      </c>
      <c r="U94" s="73" t="s">
        <v>81</v>
      </c>
      <c r="V94" s="73" t="s">
        <v>81</v>
      </c>
      <c r="W94" s="73" t="s">
        <v>81</v>
      </c>
      <c r="X94" s="73" t="s">
        <v>81</v>
      </c>
      <c r="Y94" s="73" t="s">
        <v>81</v>
      </c>
      <c r="Z94" s="73" t="s">
        <v>81</v>
      </c>
      <c r="AA94" s="73" t="s">
        <v>81</v>
      </c>
      <c r="AB94" s="73" t="s">
        <v>81</v>
      </c>
      <c r="AC94" s="73" t="s">
        <v>81</v>
      </c>
      <c r="AD94" s="73" t="s">
        <v>81</v>
      </c>
      <c r="AE94" s="73" t="s">
        <v>81</v>
      </c>
      <c r="AF94" s="73" t="s">
        <v>81</v>
      </c>
      <c r="AG94" s="73" t="s">
        <v>81</v>
      </c>
      <c r="AH94" s="73" t="s">
        <v>81</v>
      </c>
      <c r="AI94" s="73" t="s">
        <v>81</v>
      </c>
      <c r="AJ94" s="73" t="s">
        <v>81</v>
      </c>
      <c r="AK94" s="73" t="s">
        <v>81</v>
      </c>
      <c r="AL94" s="73" t="s">
        <v>81</v>
      </c>
      <c r="AM94" s="73" t="s">
        <v>81</v>
      </c>
      <c r="AN94" s="73" t="s">
        <v>81</v>
      </c>
      <c r="AO94" s="73" t="s">
        <v>81</v>
      </c>
      <c r="AP94" s="73" t="s">
        <v>81</v>
      </c>
      <c r="AQ94" s="73" t="s">
        <v>81</v>
      </c>
      <c r="AR94" s="73" t="s">
        <v>81</v>
      </c>
      <c r="AS94" s="73" t="s">
        <v>81</v>
      </c>
      <c r="AT94" s="73" t="s">
        <v>81</v>
      </c>
      <c r="AU94" s="73" t="s">
        <v>81</v>
      </c>
      <c r="AV94" s="73" t="s">
        <v>81</v>
      </c>
      <c r="AW94" s="73" t="s">
        <v>81</v>
      </c>
      <c r="AX94" s="73" t="s">
        <v>81</v>
      </c>
      <c r="AY94" s="73" t="s">
        <v>81</v>
      </c>
    </row>
    <row r="95" spans="1:51" x14ac:dyDescent="0.25">
      <c r="A95" s="67" t="s">
        <v>40</v>
      </c>
      <c r="C95" s="67"/>
      <c r="D95" s="67"/>
      <c r="E95" s="67"/>
      <c r="F95" s="67"/>
      <c r="G95" s="67"/>
      <c r="H95" s="67"/>
      <c r="I95" s="67" t="s">
        <v>131</v>
      </c>
      <c r="J95" s="71" t="s">
        <v>71</v>
      </c>
      <c r="K95" s="73" t="s">
        <v>81</v>
      </c>
      <c r="L95" s="73" t="s">
        <v>81</v>
      </c>
      <c r="M95" s="73" t="s">
        <v>81</v>
      </c>
      <c r="N95" s="73" t="s">
        <v>81</v>
      </c>
      <c r="O95" s="73" t="s">
        <v>81</v>
      </c>
      <c r="P95" s="73" t="s">
        <v>81</v>
      </c>
      <c r="Q95" s="73" t="s">
        <v>81</v>
      </c>
      <c r="R95" s="73" t="s">
        <v>81</v>
      </c>
      <c r="S95" s="73" t="s">
        <v>81</v>
      </c>
      <c r="T95" s="73" t="s">
        <v>81</v>
      </c>
      <c r="U95" s="73" t="s">
        <v>81</v>
      </c>
      <c r="V95" s="73" t="s">
        <v>81</v>
      </c>
      <c r="W95" s="73" t="s">
        <v>81</v>
      </c>
      <c r="X95" s="73" t="s">
        <v>81</v>
      </c>
      <c r="Y95" s="73" t="s">
        <v>81</v>
      </c>
      <c r="Z95" s="73" t="s">
        <v>81</v>
      </c>
      <c r="AA95" s="73" t="s">
        <v>81</v>
      </c>
      <c r="AB95" s="73" t="s">
        <v>81</v>
      </c>
      <c r="AC95" s="73" t="s">
        <v>81</v>
      </c>
      <c r="AD95" s="73" t="s">
        <v>81</v>
      </c>
      <c r="AE95" s="73" t="s">
        <v>81</v>
      </c>
      <c r="AF95" s="73" t="s">
        <v>81</v>
      </c>
      <c r="AG95" s="73" t="s">
        <v>81</v>
      </c>
      <c r="AH95" s="73" t="s">
        <v>81</v>
      </c>
      <c r="AI95" s="73" t="s">
        <v>81</v>
      </c>
      <c r="AJ95" s="73" t="s">
        <v>81</v>
      </c>
      <c r="AK95" s="73" t="s">
        <v>81</v>
      </c>
      <c r="AL95" s="73" t="s">
        <v>81</v>
      </c>
      <c r="AM95" s="73" t="s">
        <v>81</v>
      </c>
      <c r="AN95" s="73" t="s">
        <v>81</v>
      </c>
      <c r="AO95" s="73" t="s">
        <v>81</v>
      </c>
      <c r="AP95" s="73" t="s">
        <v>81</v>
      </c>
      <c r="AQ95" s="73" t="s">
        <v>81</v>
      </c>
      <c r="AR95" s="73" t="s">
        <v>81</v>
      </c>
      <c r="AS95" s="73" t="s">
        <v>81</v>
      </c>
      <c r="AT95" s="73" t="s">
        <v>81</v>
      </c>
      <c r="AU95" s="73" t="s">
        <v>81</v>
      </c>
      <c r="AV95" s="73" t="s">
        <v>81</v>
      </c>
      <c r="AW95" s="73" t="s">
        <v>81</v>
      </c>
      <c r="AX95" s="73" t="s">
        <v>81</v>
      </c>
      <c r="AY95" s="73" t="s">
        <v>81</v>
      </c>
    </row>
    <row r="96" spans="1:51" x14ac:dyDescent="0.25">
      <c r="A96" s="67" t="s">
        <v>40</v>
      </c>
      <c r="C96" s="67"/>
      <c r="D96" s="67"/>
      <c r="E96" s="67"/>
      <c r="F96" s="67"/>
      <c r="G96" s="67"/>
      <c r="H96" s="67"/>
      <c r="I96" s="67" t="s">
        <v>131</v>
      </c>
      <c r="J96" s="71" t="s">
        <v>71</v>
      </c>
      <c r="K96" s="73" t="s">
        <v>81</v>
      </c>
      <c r="L96" s="73" t="s">
        <v>81</v>
      </c>
      <c r="M96" s="73" t="s">
        <v>81</v>
      </c>
      <c r="N96" s="73" t="s">
        <v>81</v>
      </c>
      <c r="O96" s="73" t="s">
        <v>81</v>
      </c>
      <c r="P96" s="73" t="s">
        <v>81</v>
      </c>
      <c r="Q96" s="73" t="s">
        <v>81</v>
      </c>
      <c r="R96" s="73" t="s">
        <v>81</v>
      </c>
      <c r="S96" s="73" t="s">
        <v>81</v>
      </c>
      <c r="T96" s="73" t="s">
        <v>81</v>
      </c>
      <c r="U96" s="73" t="s">
        <v>81</v>
      </c>
      <c r="V96" s="73" t="s">
        <v>81</v>
      </c>
      <c r="W96" s="73" t="s">
        <v>81</v>
      </c>
      <c r="X96" s="73" t="s">
        <v>81</v>
      </c>
      <c r="Y96" s="73" t="s">
        <v>81</v>
      </c>
      <c r="Z96" s="73" t="s">
        <v>81</v>
      </c>
      <c r="AA96" s="73" t="s">
        <v>81</v>
      </c>
      <c r="AB96" s="73" t="s">
        <v>81</v>
      </c>
      <c r="AC96" s="73" t="s">
        <v>81</v>
      </c>
      <c r="AD96" s="73" t="s">
        <v>81</v>
      </c>
      <c r="AE96" s="73" t="s">
        <v>81</v>
      </c>
      <c r="AF96" s="73" t="s">
        <v>81</v>
      </c>
      <c r="AG96" s="73" t="s">
        <v>81</v>
      </c>
      <c r="AH96" s="73" t="s">
        <v>81</v>
      </c>
      <c r="AI96" s="73" t="s">
        <v>81</v>
      </c>
      <c r="AJ96" s="73" t="s">
        <v>81</v>
      </c>
      <c r="AK96" s="73" t="s">
        <v>81</v>
      </c>
      <c r="AL96" s="73" t="s">
        <v>81</v>
      </c>
      <c r="AM96" s="73" t="s">
        <v>81</v>
      </c>
      <c r="AN96" s="73" t="s">
        <v>81</v>
      </c>
      <c r="AO96" s="73" t="s">
        <v>81</v>
      </c>
      <c r="AP96" s="73" t="s">
        <v>81</v>
      </c>
      <c r="AQ96" s="73" t="s">
        <v>81</v>
      </c>
      <c r="AR96" s="73" t="s">
        <v>81</v>
      </c>
      <c r="AS96" s="73" t="s">
        <v>81</v>
      </c>
      <c r="AT96" s="73" t="s">
        <v>81</v>
      </c>
      <c r="AU96" s="73" t="s">
        <v>81</v>
      </c>
      <c r="AV96" s="73" t="s">
        <v>81</v>
      </c>
      <c r="AW96" s="73" t="s">
        <v>81</v>
      </c>
      <c r="AX96" s="73" t="s">
        <v>81</v>
      </c>
      <c r="AY96" s="73" t="s">
        <v>81</v>
      </c>
    </row>
    <row r="97" spans="1:51" x14ac:dyDescent="0.25">
      <c r="A97" s="67" t="s">
        <v>40</v>
      </c>
      <c r="C97" s="67"/>
      <c r="D97" s="67"/>
      <c r="E97" s="67"/>
      <c r="F97" s="67"/>
      <c r="G97" s="67"/>
      <c r="H97" s="67"/>
      <c r="I97" s="67" t="s">
        <v>131</v>
      </c>
      <c r="J97" s="71" t="s">
        <v>71</v>
      </c>
      <c r="K97" s="73" t="s">
        <v>81</v>
      </c>
      <c r="L97" s="73" t="s">
        <v>81</v>
      </c>
      <c r="M97" s="73" t="s">
        <v>81</v>
      </c>
      <c r="N97" s="73" t="s">
        <v>81</v>
      </c>
      <c r="O97" s="73" t="s">
        <v>81</v>
      </c>
      <c r="P97" s="73" t="s">
        <v>81</v>
      </c>
      <c r="Q97" s="73" t="s">
        <v>81</v>
      </c>
      <c r="R97" s="73" t="s">
        <v>81</v>
      </c>
      <c r="S97" s="73" t="s">
        <v>81</v>
      </c>
      <c r="T97" s="73" t="s">
        <v>81</v>
      </c>
      <c r="U97" s="73" t="s">
        <v>81</v>
      </c>
      <c r="V97" s="73" t="s">
        <v>81</v>
      </c>
      <c r="W97" s="73" t="s">
        <v>81</v>
      </c>
      <c r="X97" s="73" t="s">
        <v>81</v>
      </c>
      <c r="Y97" s="73" t="s">
        <v>81</v>
      </c>
      <c r="Z97" s="73" t="s">
        <v>81</v>
      </c>
      <c r="AA97" s="73" t="s">
        <v>81</v>
      </c>
      <c r="AB97" s="73" t="s">
        <v>81</v>
      </c>
      <c r="AC97" s="73" t="s">
        <v>81</v>
      </c>
      <c r="AD97" s="73" t="s">
        <v>81</v>
      </c>
      <c r="AE97" s="73" t="s">
        <v>81</v>
      </c>
      <c r="AF97" s="73" t="s">
        <v>81</v>
      </c>
      <c r="AG97" s="73" t="s">
        <v>81</v>
      </c>
      <c r="AH97" s="73" t="s">
        <v>81</v>
      </c>
      <c r="AI97" s="73" t="s">
        <v>81</v>
      </c>
      <c r="AJ97" s="73" t="s">
        <v>81</v>
      </c>
      <c r="AK97" s="73" t="s">
        <v>81</v>
      </c>
      <c r="AL97" s="73" t="s">
        <v>81</v>
      </c>
      <c r="AM97" s="73" t="s">
        <v>81</v>
      </c>
      <c r="AN97" s="73" t="s">
        <v>81</v>
      </c>
      <c r="AO97" s="73" t="s">
        <v>81</v>
      </c>
      <c r="AP97" s="73" t="s">
        <v>81</v>
      </c>
      <c r="AQ97" s="73" t="s">
        <v>81</v>
      </c>
      <c r="AR97" s="73" t="s">
        <v>81</v>
      </c>
      <c r="AS97" s="73" t="s">
        <v>81</v>
      </c>
      <c r="AT97" s="73" t="s">
        <v>81</v>
      </c>
      <c r="AU97" s="73" t="s">
        <v>81</v>
      </c>
      <c r="AV97" s="73" t="s">
        <v>81</v>
      </c>
      <c r="AW97" s="73" t="s">
        <v>81</v>
      </c>
      <c r="AX97" s="73" t="s">
        <v>81</v>
      </c>
      <c r="AY97" s="73" t="s">
        <v>81</v>
      </c>
    </row>
    <row r="98" spans="1:51" x14ac:dyDescent="0.25">
      <c r="A98" s="67" t="s">
        <v>40</v>
      </c>
      <c r="C98" s="67"/>
      <c r="D98" s="67"/>
      <c r="E98" s="67"/>
      <c r="F98" s="67"/>
      <c r="G98" s="67"/>
      <c r="H98" s="67"/>
      <c r="I98" s="67" t="s">
        <v>131</v>
      </c>
      <c r="J98" s="73" t="s">
        <v>81</v>
      </c>
      <c r="K98" s="73" t="s">
        <v>35</v>
      </c>
      <c r="L98" s="73" t="s">
        <v>35</v>
      </c>
      <c r="M98" s="73" t="s">
        <v>35</v>
      </c>
      <c r="N98" s="71" t="s">
        <v>33</v>
      </c>
      <c r="O98" s="73" t="s">
        <v>35</v>
      </c>
      <c r="P98" s="73" t="s">
        <v>35</v>
      </c>
      <c r="Q98" s="73" t="s">
        <v>37</v>
      </c>
      <c r="R98" s="71" t="s">
        <v>33</v>
      </c>
      <c r="S98" s="72" t="s">
        <v>36</v>
      </c>
      <c r="T98" s="71" t="s">
        <v>33</v>
      </c>
      <c r="U98" s="73" t="s">
        <v>35</v>
      </c>
      <c r="V98" s="73" t="s">
        <v>35</v>
      </c>
      <c r="W98" s="73" t="s">
        <v>35</v>
      </c>
      <c r="X98" s="71" t="s">
        <v>33</v>
      </c>
      <c r="Y98" s="73" t="s">
        <v>35</v>
      </c>
      <c r="Z98" s="73" t="s">
        <v>35</v>
      </c>
      <c r="AA98" s="73" t="s">
        <v>35</v>
      </c>
      <c r="AB98" s="71" t="s">
        <v>33</v>
      </c>
      <c r="AC98" s="72" t="s">
        <v>36</v>
      </c>
      <c r="AD98" s="74" t="s">
        <v>72</v>
      </c>
      <c r="AE98" s="73" t="s">
        <v>35</v>
      </c>
      <c r="AF98" s="71" t="s">
        <v>33</v>
      </c>
      <c r="AG98" s="72" t="s">
        <v>36</v>
      </c>
      <c r="AH98" s="71" t="s">
        <v>33</v>
      </c>
      <c r="AI98" s="74" t="s">
        <v>72</v>
      </c>
      <c r="AJ98" s="72" t="s">
        <v>36</v>
      </c>
      <c r="AK98" s="74" t="s">
        <v>72</v>
      </c>
      <c r="AL98" s="72" t="s">
        <v>36</v>
      </c>
      <c r="AM98" s="73" t="s">
        <v>35</v>
      </c>
      <c r="AN98" s="73" t="s">
        <v>35</v>
      </c>
      <c r="AO98" s="71" t="s">
        <v>33</v>
      </c>
      <c r="AP98" s="73" t="s">
        <v>35</v>
      </c>
      <c r="AQ98" s="73" t="s">
        <v>35</v>
      </c>
      <c r="AR98" s="73" t="s">
        <v>35</v>
      </c>
      <c r="AS98" s="73" t="s">
        <v>35</v>
      </c>
      <c r="AT98" s="71" t="s">
        <v>33</v>
      </c>
      <c r="AU98" s="71" t="s">
        <v>33</v>
      </c>
      <c r="AV98" s="73" t="s">
        <v>35</v>
      </c>
      <c r="AW98" s="73" t="s">
        <v>35</v>
      </c>
      <c r="AX98" s="73" t="s">
        <v>35</v>
      </c>
      <c r="AY98" s="73" t="s">
        <v>35</v>
      </c>
    </row>
    <row r="99" spans="1:51" x14ac:dyDescent="0.25">
      <c r="A99" s="67" t="s">
        <v>40</v>
      </c>
      <c r="C99" s="67"/>
      <c r="D99" s="67"/>
      <c r="E99" s="67"/>
      <c r="F99" s="67"/>
      <c r="G99" s="67"/>
      <c r="H99" s="67"/>
      <c r="I99" s="67" t="s">
        <v>131</v>
      </c>
      <c r="J99" s="73" t="s">
        <v>81</v>
      </c>
      <c r="K99" s="73" t="s">
        <v>35</v>
      </c>
      <c r="L99" s="73" t="s">
        <v>35</v>
      </c>
      <c r="M99" s="73" t="s">
        <v>35</v>
      </c>
      <c r="N99" s="71" t="s">
        <v>33</v>
      </c>
      <c r="O99" s="73" t="s">
        <v>35</v>
      </c>
      <c r="P99" s="73" t="s">
        <v>35</v>
      </c>
      <c r="Q99" s="73" t="s">
        <v>37</v>
      </c>
      <c r="R99" s="71" t="s">
        <v>33</v>
      </c>
      <c r="S99" s="72" t="s">
        <v>36</v>
      </c>
      <c r="T99" s="71" t="s">
        <v>33</v>
      </c>
      <c r="U99" s="73" t="s">
        <v>35</v>
      </c>
      <c r="V99" s="73" t="s">
        <v>35</v>
      </c>
      <c r="W99" s="73" t="s">
        <v>35</v>
      </c>
      <c r="X99" s="71" t="s">
        <v>33</v>
      </c>
      <c r="Y99" s="73" t="s">
        <v>35</v>
      </c>
      <c r="Z99" s="73" t="s">
        <v>35</v>
      </c>
      <c r="AA99" s="73" t="s">
        <v>35</v>
      </c>
      <c r="AB99" s="71" t="s">
        <v>33</v>
      </c>
      <c r="AC99" s="72" t="s">
        <v>36</v>
      </c>
      <c r="AD99" s="74" t="s">
        <v>72</v>
      </c>
      <c r="AE99" s="73" t="s">
        <v>35</v>
      </c>
      <c r="AF99" s="71" t="s">
        <v>33</v>
      </c>
      <c r="AG99" s="72" t="s">
        <v>36</v>
      </c>
      <c r="AH99" s="71" t="s">
        <v>33</v>
      </c>
      <c r="AI99" s="74" t="s">
        <v>72</v>
      </c>
      <c r="AJ99" s="72" t="s">
        <v>36</v>
      </c>
      <c r="AK99" s="74" t="s">
        <v>72</v>
      </c>
      <c r="AL99" s="72" t="s">
        <v>36</v>
      </c>
      <c r="AM99" s="73" t="s">
        <v>35</v>
      </c>
      <c r="AN99" s="73" t="s">
        <v>35</v>
      </c>
      <c r="AO99" s="71" t="s">
        <v>33</v>
      </c>
      <c r="AP99" s="73" t="s">
        <v>35</v>
      </c>
      <c r="AQ99" s="73" t="s">
        <v>35</v>
      </c>
      <c r="AR99" s="73" t="s">
        <v>35</v>
      </c>
      <c r="AS99" s="73" t="s">
        <v>35</v>
      </c>
      <c r="AT99" s="71" t="s">
        <v>33</v>
      </c>
      <c r="AU99" s="71" t="s">
        <v>33</v>
      </c>
      <c r="AV99" s="73" t="s">
        <v>35</v>
      </c>
      <c r="AW99" s="73" t="s">
        <v>35</v>
      </c>
      <c r="AX99" s="73" t="s">
        <v>35</v>
      </c>
      <c r="AY99" s="73" t="s">
        <v>35</v>
      </c>
    </row>
    <row r="100" spans="1:51" x14ac:dyDescent="0.25">
      <c r="A100" s="62"/>
      <c r="B100" s="62"/>
      <c r="C100" s="62"/>
      <c r="D100" s="62"/>
      <c r="E100" s="62"/>
      <c r="F100" s="62"/>
      <c r="G100" s="62"/>
      <c r="H100" s="62"/>
      <c r="I100" s="62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91"/>
      <c r="AE100" s="92"/>
      <c r="AF100" s="87"/>
      <c r="AG100" s="87"/>
      <c r="AH100" s="87"/>
      <c r="AI100" s="91"/>
      <c r="AJ100" s="87"/>
      <c r="AK100" s="87"/>
      <c r="AL100" s="87"/>
      <c r="AM100" s="87"/>
      <c r="AN100" s="87"/>
      <c r="AO100" s="87"/>
      <c r="AP100" s="92"/>
      <c r="AQ100" s="92"/>
      <c r="AR100" s="92"/>
      <c r="AS100" s="92"/>
      <c r="AT100" s="87"/>
      <c r="AU100" s="87"/>
      <c r="AV100" s="87"/>
      <c r="AW100" s="87"/>
      <c r="AX100" s="87"/>
      <c r="AY100" s="87"/>
    </row>
    <row r="101" spans="1:51" x14ac:dyDescent="0.25">
      <c r="A101" s="62"/>
      <c r="B101" s="62"/>
      <c r="C101" s="62"/>
      <c r="D101" s="62"/>
      <c r="E101" s="62"/>
      <c r="F101" s="62"/>
      <c r="G101" s="62"/>
      <c r="H101" s="62"/>
      <c r="I101" s="62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91"/>
      <c r="AE101" s="92"/>
      <c r="AF101" s="87"/>
      <c r="AG101" s="87"/>
      <c r="AH101" s="87"/>
      <c r="AI101" s="91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</row>
    <row r="102" spans="1:51" x14ac:dyDescent="0.25">
      <c r="A102" s="68" t="s">
        <v>53</v>
      </c>
      <c r="B102" s="62"/>
      <c r="C102" s="62"/>
      <c r="D102" s="62"/>
      <c r="E102" s="62"/>
      <c r="F102" s="62"/>
      <c r="G102" s="62"/>
      <c r="H102" s="62"/>
      <c r="I102" s="62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91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</row>
    <row r="103" spans="1:51" x14ac:dyDescent="0.25">
      <c r="A103" s="77" t="s">
        <v>121</v>
      </c>
      <c r="B103" s="62"/>
      <c r="C103" s="62"/>
      <c r="D103" s="62"/>
      <c r="E103" s="62"/>
      <c r="F103" s="62"/>
      <c r="G103" s="62"/>
      <c r="H103" s="62"/>
      <c r="I103" s="62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91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</row>
    <row r="104" spans="1:51" x14ac:dyDescent="0.25">
      <c r="A104" s="8" t="s">
        <v>80</v>
      </c>
      <c r="B104" s="62"/>
      <c r="C104" s="62"/>
      <c r="D104" s="62"/>
      <c r="E104" s="62"/>
      <c r="F104" s="62"/>
      <c r="G104" s="62"/>
      <c r="H104" s="62"/>
      <c r="I104" s="62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91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7"/>
      <c r="AW104" s="87"/>
      <c r="AX104" s="87"/>
      <c r="AY104" s="87"/>
    </row>
    <row r="105" spans="1:51" x14ac:dyDescent="0.25">
      <c r="A105" s="77" t="s">
        <v>274</v>
      </c>
      <c r="B105" s="62"/>
      <c r="C105" s="62"/>
      <c r="D105" s="62"/>
      <c r="E105" s="62"/>
      <c r="F105" s="62"/>
      <c r="G105" s="62"/>
      <c r="H105" s="62"/>
      <c r="I105" s="62"/>
      <c r="AI105" s="93"/>
    </row>
    <row r="106" spans="1:51" x14ac:dyDescent="0.25">
      <c r="A106" s="8" t="s">
        <v>301</v>
      </c>
      <c r="B106" s="62"/>
      <c r="C106" s="62"/>
      <c r="D106" s="62"/>
      <c r="E106" s="62"/>
      <c r="F106" s="62"/>
      <c r="G106" s="62"/>
      <c r="H106" s="62"/>
      <c r="I106" s="62"/>
      <c r="AI106" s="93"/>
    </row>
    <row r="107" spans="1:51" x14ac:dyDescent="0.25">
      <c r="A107" s="8" t="s">
        <v>300</v>
      </c>
      <c r="B107" s="62"/>
      <c r="C107" s="62"/>
      <c r="D107" s="62"/>
      <c r="E107" s="62"/>
      <c r="F107" s="62"/>
      <c r="G107" s="62"/>
      <c r="H107" s="62"/>
      <c r="I107" s="62"/>
    </row>
    <row r="108" spans="1:51" x14ac:dyDescent="0.25">
      <c r="A108" s="62"/>
      <c r="B108" s="62"/>
      <c r="C108" s="62"/>
      <c r="D108" s="62"/>
      <c r="E108" s="62"/>
      <c r="F108" s="62"/>
      <c r="G108" s="62"/>
      <c r="H108" s="62"/>
      <c r="I108" s="62"/>
    </row>
    <row r="109" spans="1:51" x14ac:dyDescent="0.25">
      <c r="A109" s="62"/>
      <c r="B109" s="62"/>
      <c r="C109" s="62"/>
      <c r="D109" s="62"/>
      <c r="E109" s="62"/>
      <c r="F109" s="62"/>
      <c r="G109" s="62"/>
      <c r="H109" s="62"/>
      <c r="I109" s="62"/>
    </row>
    <row r="110" spans="1:51" x14ac:dyDescent="0.25">
      <c r="A110" s="62"/>
      <c r="B110" s="62"/>
      <c r="C110" s="62"/>
      <c r="D110" s="62"/>
      <c r="E110" s="62"/>
      <c r="F110" s="62"/>
      <c r="G110" s="62"/>
      <c r="H110" s="62"/>
      <c r="I110" s="62"/>
    </row>
    <row r="111" spans="1:51" x14ac:dyDescent="0.25">
      <c r="A111" s="62"/>
      <c r="B111" s="62"/>
      <c r="C111" s="62"/>
      <c r="D111" s="62"/>
      <c r="E111" s="62"/>
      <c r="F111" s="62"/>
      <c r="G111" s="62"/>
      <c r="H111" s="62"/>
      <c r="I111" s="6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samples</vt:lpstr>
      <vt:lpstr>2017 datatable &amp; QC</vt:lpstr>
      <vt:lpstr>2016 datatable &amp; QC</vt:lpstr>
      <vt:lpstr>2011 datatable &amp; 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EMPR:EX</cp:lastModifiedBy>
  <cp:lastPrinted>2018-04-04T20:30:03Z</cp:lastPrinted>
  <dcterms:created xsi:type="dcterms:W3CDTF">2015-10-26T21:04:42Z</dcterms:created>
  <dcterms:modified xsi:type="dcterms:W3CDTF">2019-01-15T00:23:49Z</dcterms:modified>
</cp:coreProperties>
</file>