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d.docs.live.net/4d1cb801edd08cb3/MDRU-UBC/GBC_rpt_Search/Tables/"/>
    </mc:Choice>
  </mc:AlternateContent>
  <xr:revisionPtr revIDLastSave="3" documentId="11_580400C2470FFD281AC74275AC567DC7D7C3F4E9" xr6:coauthVersionLast="47" xr6:coauthVersionMax="47" xr10:uidLastSave="{EA71C59D-F3D3-4A13-A228-D56C9DD23AF3}"/>
  <bookViews>
    <workbookView xWindow="-120" yWindow="-120" windowWidth="29040" windowHeight="15990" tabRatio="584" xr2:uid="{00000000-000D-0000-FFFF-FFFF00000000}"/>
  </bookViews>
  <sheets>
    <sheet name="Search_MagneticSusceptibility" sheetId="4" r:id="rId1"/>
  </sheets>
  <definedNames>
    <definedName name="_xlnm.Print_Titles" localSheetId="0">Search_MagneticSusceptibility!$1:$2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" i="4" l="1"/>
  <c r="Q4" i="4"/>
  <c r="R4" i="4"/>
  <c r="S4" i="4"/>
  <c r="P5" i="4"/>
  <c r="Q5" i="4"/>
  <c r="R5" i="4"/>
  <c r="S5" i="4"/>
  <c r="P6" i="4"/>
  <c r="Q6" i="4"/>
  <c r="R6" i="4"/>
  <c r="S6" i="4"/>
  <c r="P7" i="4"/>
  <c r="Q7" i="4"/>
  <c r="R7" i="4"/>
  <c r="S7" i="4"/>
  <c r="P8" i="4"/>
  <c r="Q8" i="4"/>
  <c r="R8" i="4"/>
  <c r="S8" i="4"/>
  <c r="P9" i="4"/>
  <c r="Q9" i="4"/>
  <c r="R9" i="4"/>
  <c r="S9" i="4"/>
  <c r="P10" i="4"/>
  <c r="Q10" i="4"/>
  <c r="R10" i="4"/>
  <c r="S10" i="4"/>
  <c r="P11" i="4"/>
  <c r="Q11" i="4"/>
  <c r="R11" i="4"/>
  <c r="S11" i="4"/>
  <c r="P12" i="4"/>
  <c r="Q12" i="4"/>
  <c r="R12" i="4"/>
  <c r="S12" i="4"/>
  <c r="P13" i="4"/>
  <c r="Q13" i="4"/>
  <c r="R13" i="4"/>
  <c r="S13" i="4"/>
  <c r="P14" i="4"/>
  <c r="Q14" i="4"/>
  <c r="R14" i="4"/>
  <c r="S14" i="4"/>
  <c r="P15" i="4"/>
  <c r="Q15" i="4"/>
  <c r="R15" i="4"/>
  <c r="S15" i="4"/>
  <c r="P16" i="4"/>
  <c r="Q16" i="4"/>
  <c r="R16" i="4"/>
  <c r="S16" i="4"/>
  <c r="P17" i="4"/>
  <c r="Q17" i="4"/>
  <c r="R17" i="4"/>
  <c r="S17" i="4"/>
  <c r="P18" i="4"/>
  <c r="Q18" i="4"/>
  <c r="R18" i="4"/>
  <c r="S18" i="4"/>
  <c r="P19" i="4"/>
  <c r="Q19" i="4"/>
  <c r="R19" i="4"/>
  <c r="S19" i="4"/>
  <c r="P20" i="4"/>
  <c r="Q20" i="4"/>
  <c r="R20" i="4"/>
  <c r="S20" i="4"/>
  <c r="P21" i="4"/>
  <c r="Q21" i="4"/>
  <c r="R21" i="4"/>
  <c r="S21" i="4"/>
  <c r="P22" i="4"/>
  <c r="Q22" i="4"/>
  <c r="R22" i="4"/>
  <c r="S22" i="4"/>
  <c r="P23" i="4"/>
  <c r="Q23" i="4"/>
  <c r="R23" i="4"/>
  <c r="S23" i="4"/>
  <c r="P24" i="4"/>
  <c r="Q24" i="4"/>
  <c r="R24" i="4"/>
  <c r="S24" i="4"/>
  <c r="P25" i="4"/>
  <c r="Q25" i="4"/>
  <c r="R25" i="4"/>
  <c r="S25" i="4"/>
  <c r="P26" i="4"/>
  <c r="Q26" i="4"/>
  <c r="R26" i="4"/>
  <c r="S26" i="4"/>
  <c r="P27" i="4"/>
  <c r="Q27" i="4"/>
  <c r="R27" i="4"/>
  <c r="S27" i="4"/>
  <c r="P28" i="4"/>
  <c r="Q28" i="4"/>
  <c r="R28" i="4"/>
  <c r="S28" i="4"/>
  <c r="P29" i="4"/>
  <c r="Q29" i="4"/>
  <c r="R29" i="4"/>
  <c r="S29" i="4"/>
  <c r="P30" i="4"/>
  <c r="Q30" i="4"/>
  <c r="R30" i="4"/>
  <c r="S30" i="4"/>
  <c r="P31" i="4"/>
  <c r="Q31" i="4"/>
  <c r="R31" i="4"/>
  <c r="S31" i="4"/>
  <c r="P32" i="4"/>
  <c r="Q32" i="4"/>
  <c r="R32" i="4"/>
  <c r="S32" i="4"/>
  <c r="P33" i="4"/>
  <c r="Q33" i="4"/>
  <c r="R33" i="4"/>
  <c r="S33" i="4"/>
  <c r="P34" i="4"/>
  <c r="Q34" i="4"/>
  <c r="R34" i="4"/>
  <c r="S34" i="4"/>
  <c r="P35" i="4"/>
  <c r="Q35" i="4"/>
  <c r="R35" i="4"/>
  <c r="S35" i="4"/>
  <c r="P36" i="4"/>
  <c r="Q36" i="4"/>
  <c r="R36" i="4"/>
  <c r="S36" i="4"/>
  <c r="P37" i="4"/>
  <c r="Q37" i="4"/>
  <c r="R37" i="4"/>
  <c r="S37" i="4"/>
  <c r="P38" i="4"/>
  <c r="Q38" i="4"/>
  <c r="R38" i="4"/>
  <c r="S38" i="4"/>
  <c r="P39" i="4"/>
  <c r="Q39" i="4"/>
  <c r="R39" i="4"/>
  <c r="S39" i="4"/>
  <c r="P40" i="4"/>
  <c r="Q40" i="4"/>
  <c r="R40" i="4"/>
  <c r="S40" i="4"/>
  <c r="P41" i="4"/>
  <c r="Q41" i="4"/>
  <c r="R41" i="4"/>
  <c r="S41" i="4"/>
  <c r="P42" i="4"/>
  <c r="Q42" i="4"/>
  <c r="R42" i="4"/>
  <c r="S42" i="4"/>
  <c r="P43" i="4"/>
  <c r="Q43" i="4"/>
  <c r="R43" i="4"/>
  <c r="S43" i="4"/>
  <c r="P44" i="4"/>
  <c r="Q44" i="4"/>
  <c r="R44" i="4"/>
  <c r="S44" i="4"/>
  <c r="P45" i="4"/>
  <c r="Q45" i="4"/>
  <c r="R45" i="4"/>
  <c r="S45" i="4"/>
  <c r="P46" i="4"/>
  <c r="Q46" i="4"/>
  <c r="R46" i="4"/>
  <c r="S46" i="4"/>
  <c r="P47" i="4"/>
  <c r="Q47" i="4"/>
  <c r="R47" i="4"/>
  <c r="S47" i="4"/>
  <c r="P48" i="4"/>
  <c r="Q48" i="4"/>
  <c r="R48" i="4"/>
  <c r="S48" i="4"/>
  <c r="P49" i="4"/>
  <c r="Q49" i="4"/>
  <c r="R49" i="4"/>
  <c r="S49" i="4"/>
  <c r="P50" i="4"/>
  <c r="Q50" i="4"/>
  <c r="R50" i="4"/>
  <c r="S50" i="4"/>
  <c r="P51" i="4"/>
  <c r="Q51" i="4"/>
  <c r="R51" i="4"/>
  <c r="S51" i="4"/>
  <c r="P52" i="4"/>
  <c r="Q52" i="4"/>
  <c r="R52" i="4"/>
  <c r="S52" i="4"/>
  <c r="P53" i="4"/>
  <c r="Q53" i="4"/>
  <c r="R53" i="4"/>
  <c r="S53" i="4"/>
  <c r="P54" i="4"/>
  <c r="Q54" i="4"/>
  <c r="R54" i="4"/>
  <c r="S54" i="4"/>
  <c r="P55" i="4"/>
  <c r="Q55" i="4"/>
  <c r="R55" i="4"/>
  <c r="S55" i="4"/>
  <c r="P56" i="4"/>
  <c r="Q56" i="4"/>
  <c r="R56" i="4"/>
  <c r="S56" i="4"/>
  <c r="P57" i="4"/>
  <c r="Q57" i="4"/>
  <c r="R57" i="4"/>
  <c r="S57" i="4"/>
  <c r="P58" i="4"/>
  <c r="Q58" i="4"/>
  <c r="R58" i="4"/>
  <c r="S58" i="4"/>
  <c r="P59" i="4"/>
  <c r="Q59" i="4"/>
  <c r="R59" i="4"/>
  <c r="S59" i="4"/>
  <c r="P60" i="4"/>
  <c r="Q60" i="4"/>
  <c r="R60" i="4"/>
  <c r="S60" i="4"/>
  <c r="P61" i="4"/>
  <c r="Q61" i="4"/>
  <c r="R61" i="4"/>
  <c r="S61" i="4"/>
  <c r="P62" i="4"/>
  <c r="Q62" i="4"/>
  <c r="R62" i="4"/>
  <c r="S62" i="4"/>
  <c r="P63" i="4"/>
  <c r="Q63" i="4"/>
  <c r="R63" i="4"/>
  <c r="S63" i="4"/>
  <c r="P64" i="4"/>
  <c r="Q64" i="4"/>
  <c r="R64" i="4"/>
  <c r="S64" i="4"/>
  <c r="P65" i="4"/>
  <c r="Q65" i="4"/>
  <c r="R65" i="4"/>
  <c r="S65" i="4"/>
  <c r="P66" i="4"/>
  <c r="Q66" i="4"/>
  <c r="R66" i="4"/>
  <c r="S66" i="4"/>
  <c r="P67" i="4"/>
  <c r="Q67" i="4"/>
  <c r="R67" i="4"/>
  <c r="S67" i="4"/>
  <c r="P68" i="4"/>
  <c r="Q68" i="4"/>
  <c r="R68" i="4"/>
  <c r="S68" i="4"/>
  <c r="P69" i="4"/>
  <c r="Q69" i="4"/>
  <c r="R69" i="4"/>
  <c r="S69" i="4"/>
  <c r="P70" i="4"/>
  <c r="Q70" i="4"/>
  <c r="R70" i="4"/>
  <c r="S70" i="4"/>
  <c r="P71" i="4"/>
  <c r="Q71" i="4"/>
  <c r="R71" i="4"/>
  <c r="S71" i="4"/>
  <c r="P72" i="4"/>
  <c r="Q72" i="4"/>
  <c r="R72" i="4"/>
  <c r="S72" i="4"/>
  <c r="P73" i="4"/>
  <c r="Q73" i="4"/>
  <c r="R73" i="4"/>
  <c r="S73" i="4"/>
  <c r="P74" i="4"/>
  <c r="Q74" i="4"/>
  <c r="R74" i="4"/>
  <c r="S74" i="4"/>
  <c r="P75" i="4"/>
  <c r="Q75" i="4"/>
  <c r="R75" i="4"/>
  <c r="S75" i="4"/>
  <c r="P76" i="4"/>
  <c r="Q76" i="4"/>
  <c r="R76" i="4"/>
  <c r="S76" i="4"/>
  <c r="P77" i="4"/>
  <c r="Q77" i="4"/>
  <c r="R77" i="4"/>
  <c r="S77" i="4"/>
  <c r="P78" i="4"/>
  <c r="Q78" i="4"/>
  <c r="R78" i="4"/>
  <c r="S78" i="4"/>
  <c r="P79" i="4"/>
  <c r="Q79" i="4"/>
  <c r="R79" i="4"/>
  <c r="S79" i="4"/>
  <c r="P80" i="4"/>
  <c r="Q80" i="4"/>
  <c r="R80" i="4"/>
  <c r="S80" i="4"/>
  <c r="P81" i="4"/>
  <c r="Q81" i="4"/>
  <c r="R81" i="4"/>
  <c r="S81" i="4"/>
  <c r="P82" i="4"/>
  <c r="Q82" i="4"/>
  <c r="R82" i="4"/>
  <c r="S82" i="4"/>
  <c r="P83" i="4"/>
  <c r="Q83" i="4"/>
  <c r="R83" i="4"/>
  <c r="S83" i="4"/>
  <c r="P84" i="4"/>
  <c r="Q84" i="4"/>
  <c r="R84" i="4"/>
  <c r="S84" i="4"/>
  <c r="P85" i="4"/>
  <c r="Q85" i="4"/>
  <c r="R85" i="4"/>
  <c r="S85" i="4"/>
  <c r="P86" i="4"/>
  <c r="Q86" i="4"/>
  <c r="R86" i="4"/>
  <c r="S86" i="4"/>
  <c r="P87" i="4"/>
  <c r="Q87" i="4"/>
  <c r="R87" i="4"/>
  <c r="S87" i="4"/>
  <c r="P88" i="4"/>
  <c r="Q88" i="4"/>
  <c r="R88" i="4"/>
  <c r="S88" i="4"/>
  <c r="P89" i="4"/>
  <c r="Q89" i="4"/>
  <c r="R89" i="4"/>
  <c r="S89" i="4"/>
  <c r="P90" i="4"/>
  <c r="Q90" i="4"/>
  <c r="R90" i="4"/>
  <c r="S90" i="4"/>
  <c r="P91" i="4"/>
  <c r="Q91" i="4"/>
  <c r="R91" i="4"/>
  <c r="S91" i="4"/>
  <c r="P92" i="4"/>
  <c r="Q92" i="4"/>
  <c r="R92" i="4"/>
  <c r="S92" i="4"/>
  <c r="P93" i="4"/>
  <c r="Q93" i="4"/>
  <c r="R93" i="4"/>
  <c r="S93" i="4"/>
  <c r="P94" i="4"/>
  <c r="Q94" i="4"/>
  <c r="R94" i="4"/>
  <c r="S94" i="4"/>
  <c r="P95" i="4"/>
  <c r="Q95" i="4"/>
  <c r="R95" i="4"/>
  <c r="S95" i="4"/>
  <c r="P96" i="4"/>
  <c r="Q96" i="4"/>
  <c r="R96" i="4"/>
  <c r="S96" i="4"/>
  <c r="P97" i="4"/>
  <c r="Q97" i="4"/>
  <c r="R97" i="4"/>
  <c r="S97" i="4"/>
  <c r="P98" i="4"/>
  <c r="Q98" i="4"/>
  <c r="R98" i="4"/>
  <c r="S98" i="4"/>
  <c r="P99" i="4"/>
  <c r="Q99" i="4"/>
  <c r="R99" i="4"/>
  <c r="S99" i="4"/>
  <c r="P100" i="4"/>
  <c r="Q100" i="4"/>
  <c r="R100" i="4"/>
  <c r="S100" i="4"/>
  <c r="P101" i="4"/>
  <c r="Q101" i="4"/>
  <c r="R101" i="4"/>
  <c r="S101" i="4"/>
  <c r="P102" i="4"/>
  <c r="Q102" i="4"/>
  <c r="R102" i="4"/>
  <c r="S102" i="4"/>
  <c r="P103" i="4"/>
  <c r="Q103" i="4"/>
  <c r="R103" i="4"/>
  <c r="S103" i="4"/>
  <c r="P104" i="4"/>
  <c r="Q104" i="4"/>
  <c r="R104" i="4"/>
  <c r="S104" i="4"/>
  <c r="P105" i="4"/>
  <c r="Q105" i="4"/>
  <c r="R105" i="4"/>
  <c r="S105" i="4"/>
  <c r="P106" i="4"/>
  <c r="Q106" i="4"/>
  <c r="R106" i="4"/>
  <c r="S106" i="4"/>
  <c r="P107" i="4"/>
  <c r="Q107" i="4"/>
  <c r="R107" i="4"/>
  <c r="S107" i="4"/>
  <c r="P108" i="4"/>
  <c r="Q108" i="4"/>
  <c r="R108" i="4"/>
  <c r="S108" i="4"/>
  <c r="P109" i="4"/>
  <c r="Q109" i="4"/>
  <c r="R109" i="4"/>
  <c r="S109" i="4"/>
  <c r="P110" i="4"/>
  <c r="Q110" i="4"/>
  <c r="R110" i="4"/>
  <c r="S110" i="4"/>
  <c r="P111" i="4"/>
  <c r="Q111" i="4"/>
  <c r="R111" i="4"/>
  <c r="S111" i="4"/>
  <c r="P112" i="4"/>
  <c r="Q112" i="4"/>
  <c r="R112" i="4"/>
  <c r="S112" i="4"/>
  <c r="P113" i="4"/>
  <c r="Q113" i="4"/>
  <c r="R113" i="4"/>
  <c r="S113" i="4"/>
  <c r="P114" i="4"/>
  <c r="Q114" i="4"/>
  <c r="R114" i="4"/>
  <c r="S114" i="4"/>
  <c r="P115" i="4"/>
  <c r="Q115" i="4"/>
  <c r="R115" i="4"/>
  <c r="S115" i="4"/>
  <c r="P116" i="4"/>
  <c r="Q116" i="4"/>
  <c r="R116" i="4"/>
  <c r="S116" i="4"/>
  <c r="P117" i="4"/>
  <c r="Q117" i="4"/>
  <c r="R117" i="4"/>
  <c r="S117" i="4"/>
  <c r="P118" i="4"/>
  <c r="Q118" i="4"/>
  <c r="R118" i="4"/>
  <c r="S118" i="4"/>
  <c r="P119" i="4"/>
  <c r="Q119" i="4"/>
  <c r="R119" i="4"/>
  <c r="S119" i="4"/>
  <c r="P120" i="4"/>
  <c r="Q120" i="4"/>
  <c r="R120" i="4"/>
  <c r="S120" i="4"/>
  <c r="P121" i="4"/>
  <c r="Q121" i="4"/>
  <c r="R121" i="4"/>
  <c r="S121" i="4"/>
  <c r="P122" i="4"/>
  <c r="Q122" i="4"/>
  <c r="R122" i="4"/>
  <c r="S122" i="4"/>
  <c r="P123" i="4"/>
  <c r="Q123" i="4"/>
  <c r="R123" i="4"/>
  <c r="S123" i="4"/>
  <c r="P124" i="4"/>
  <c r="Q124" i="4"/>
  <c r="R124" i="4"/>
  <c r="S124" i="4"/>
  <c r="P125" i="4"/>
  <c r="Q125" i="4"/>
  <c r="R125" i="4"/>
  <c r="S125" i="4"/>
  <c r="P126" i="4"/>
  <c r="Q126" i="4"/>
  <c r="R126" i="4"/>
  <c r="S126" i="4"/>
  <c r="P127" i="4"/>
  <c r="Q127" i="4"/>
  <c r="R127" i="4"/>
  <c r="S127" i="4"/>
  <c r="P128" i="4"/>
  <c r="Q128" i="4"/>
  <c r="R128" i="4"/>
  <c r="S128" i="4"/>
  <c r="P129" i="4"/>
  <c r="Q129" i="4"/>
  <c r="R129" i="4"/>
  <c r="S129" i="4"/>
  <c r="P130" i="4"/>
  <c r="Q130" i="4"/>
  <c r="R130" i="4"/>
  <c r="S130" i="4"/>
  <c r="P131" i="4"/>
  <c r="Q131" i="4"/>
  <c r="R131" i="4"/>
  <c r="S131" i="4"/>
  <c r="P132" i="4"/>
  <c r="Q132" i="4"/>
  <c r="R132" i="4"/>
  <c r="S132" i="4"/>
  <c r="P133" i="4"/>
  <c r="Q133" i="4"/>
  <c r="R133" i="4"/>
  <c r="S133" i="4"/>
  <c r="P134" i="4"/>
  <c r="Q134" i="4"/>
  <c r="R134" i="4"/>
  <c r="S134" i="4"/>
  <c r="P135" i="4"/>
  <c r="Q135" i="4"/>
  <c r="R135" i="4"/>
  <c r="S135" i="4"/>
  <c r="P136" i="4"/>
  <c r="Q136" i="4"/>
  <c r="R136" i="4"/>
  <c r="S136" i="4"/>
  <c r="P137" i="4"/>
  <c r="Q137" i="4"/>
  <c r="R137" i="4"/>
  <c r="S137" i="4"/>
  <c r="P138" i="4"/>
  <c r="Q138" i="4"/>
  <c r="R138" i="4"/>
  <c r="S138" i="4"/>
  <c r="P139" i="4"/>
  <c r="Q139" i="4"/>
  <c r="R139" i="4"/>
  <c r="S139" i="4"/>
  <c r="P140" i="4"/>
  <c r="Q140" i="4"/>
  <c r="R140" i="4"/>
  <c r="S140" i="4"/>
  <c r="P141" i="4"/>
  <c r="Q141" i="4"/>
  <c r="R141" i="4"/>
  <c r="S141" i="4"/>
  <c r="P142" i="4"/>
  <c r="Q142" i="4"/>
  <c r="R142" i="4"/>
  <c r="S142" i="4"/>
  <c r="P143" i="4"/>
  <c r="Q143" i="4"/>
  <c r="R143" i="4"/>
  <c r="S143" i="4"/>
  <c r="P144" i="4"/>
  <c r="Q144" i="4"/>
  <c r="R144" i="4"/>
  <c r="S144" i="4"/>
  <c r="P145" i="4"/>
  <c r="Q145" i="4"/>
  <c r="R145" i="4"/>
  <c r="S145" i="4"/>
  <c r="P146" i="4"/>
  <c r="Q146" i="4"/>
  <c r="R146" i="4"/>
  <c r="S146" i="4"/>
  <c r="P147" i="4"/>
  <c r="Q147" i="4"/>
  <c r="R147" i="4"/>
  <c r="S147" i="4"/>
  <c r="P148" i="4"/>
  <c r="Q148" i="4"/>
  <c r="R148" i="4"/>
  <c r="S148" i="4"/>
  <c r="P149" i="4"/>
  <c r="Q149" i="4"/>
  <c r="R149" i="4"/>
  <c r="S149" i="4"/>
  <c r="P150" i="4"/>
  <c r="Q150" i="4"/>
  <c r="R150" i="4"/>
  <c r="S150" i="4"/>
  <c r="P151" i="4"/>
  <c r="Q151" i="4"/>
  <c r="R151" i="4"/>
  <c r="S151" i="4"/>
  <c r="P152" i="4"/>
  <c r="Q152" i="4"/>
  <c r="R152" i="4"/>
  <c r="S152" i="4"/>
  <c r="P153" i="4"/>
  <c r="Q153" i="4"/>
  <c r="R153" i="4"/>
  <c r="S153" i="4"/>
  <c r="P154" i="4"/>
  <c r="Q154" i="4"/>
  <c r="R154" i="4"/>
  <c r="S154" i="4"/>
  <c r="P155" i="4"/>
  <c r="Q155" i="4"/>
  <c r="R155" i="4"/>
  <c r="S155" i="4"/>
  <c r="P156" i="4"/>
  <c r="Q156" i="4"/>
  <c r="R156" i="4"/>
  <c r="S156" i="4"/>
  <c r="P157" i="4"/>
  <c r="Q157" i="4"/>
  <c r="R157" i="4"/>
  <c r="S157" i="4"/>
  <c r="P158" i="4"/>
  <c r="Q158" i="4"/>
  <c r="R158" i="4"/>
  <c r="S158" i="4"/>
  <c r="P159" i="4"/>
  <c r="Q159" i="4"/>
  <c r="R159" i="4"/>
  <c r="S159" i="4"/>
  <c r="P160" i="4"/>
  <c r="Q160" i="4"/>
  <c r="R160" i="4"/>
  <c r="S160" i="4"/>
  <c r="P161" i="4"/>
  <c r="Q161" i="4"/>
  <c r="R161" i="4"/>
  <c r="S161" i="4"/>
  <c r="P162" i="4"/>
  <c r="Q162" i="4"/>
  <c r="R162" i="4"/>
  <c r="S162" i="4"/>
  <c r="P163" i="4"/>
  <c r="Q163" i="4"/>
  <c r="R163" i="4"/>
  <c r="S163" i="4"/>
  <c r="P164" i="4"/>
  <c r="Q164" i="4"/>
  <c r="R164" i="4"/>
  <c r="S164" i="4"/>
  <c r="P165" i="4"/>
  <c r="Q165" i="4"/>
  <c r="R165" i="4"/>
  <c r="S165" i="4"/>
  <c r="P166" i="4"/>
  <c r="Q166" i="4"/>
  <c r="R166" i="4"/>
  <c r="S166" i="4"/>
  <c r="P167" i="4"/>
  <c r="Q167" i="4"/>
  <c r="R167" i="4"/>
  <c r="S167" i="4"/>
  <c r="P168" i="4"/>
  <c r="Q168" i="4"/>
  <c r="R168" i="4"/>
  <c r="S168" i="4"/>
  <c r="P169" i="4"/>
  <c r="Q169" i="4"/>
  <c r="R169" i="4"/>
  <c r="S169" i="4"/>
  <c r="P170" i="4"/>
  <c r="Q170" i="4"/>
  <c r="R170" i="4"/>
  <c r="S170" i="4"/>
  <c r="P171" i="4"/>
  <c r="Q171" i="4"/>
  <c r="R171" i="4"/>
  <c r="S171" i="4"/>
  <c r="P172" i="4"/>
  <c r="Q172" i="4"/>
  <c r="R172" i="4"/>
  <c r="S172" i="4"/>
  <c r="P173" i="4"/>
  <c r="Q173" i="4"/>
  <c r="R173" i="4"/>
  <c r="S173" i="4"/>
  <c r="P174" i="4"/>
  <c r="Q174" i="4"/>
  <c r="R174" i="4"/>
  <c r="S174" i="4"/>
  <c r="P175" i="4"/>
  <c r="Q175" i="4"/>
  <c r="R175" i="4"/>
  <c r="S175" i="4"/>
  <c r="P176" i="4"/>
  <c r="Q176" i="4"/>
  <c r="R176" i="4"/>
  <c r="S176" i="4"/>
  <c r="P177" i="4"/>
  <c r="Q177" i="4"/>
  <c r="R177" i="4"/>
  <c r="S177" i="4"/>
  <c r="P178" i="4"/>
  <c r="Q178" i="4"/>
  <c r="R178" i="4"/>
  <c r="S178" i="4"/>
  <c r="P179" i="4"/>
  <c r="Q179" i="4"/>
  <c r="R179" i="4"/>
  <c r="S179" i="4"/>
  <c r="P180" i="4"/>
  <c r="Q180" i="4"/>
  <c r="R180" i="4"/>
  <c r="S180" i="4"/>
  <c r="P181" i="4"/>
  <c r="Q181" i="4"/>
  <c r="R181" i="4"/>
  <c r="S181" i="4"/>
  <c r="P182" i="4"/>
  <c r="Q182" i="4"/>
  <c r="R182" i="4"/>
  <c r="S182" i="4"/>
  <c r="P183" i="4"/>
  <c r="Q183" i="4"/>
  <c r="R183" i="4"/>
  <c r="S183" i="4"/>
  <c r="P184" i="4"/>
  <c r="Q184" i="4"/>
  <c r="R184" i="4"/>
  <c r="S184" i="4"/>
  <c r="P185" i="4"/>
  <c r="Q185" i="4"/>
  <c r="R185" i="4"/>
  <c r="S185" i="4"/>
  <c r="P186" i="4"/>
  <c r="Q186" i="4"/>
  <c r="R186" i="4"/>
  <c r="S186" i="4"/>
  <c r="P187" i="4"/>
  <c r="Q187" i="4"/>
  <c r="R187" i="4"/>
  <c r="S187" i="4"/>
  <c r="P188" i="4"/>
  <c r="Q188" i="4"/>
  <c r="R188" i="4"/>
  <c r="S188" i="4"/>
  <c r="P189" i="4"/>
  <c r="Q189" i="4"/>
  <c r="R189" i="4"/>
  <c r="S189" i="4"/>
  <c r="P190" i="4"/>
  <c r="Q190" i="4"/>
  <c r="R190" i="4"/>
  <c r="S190" i="4"/>
  <c r="P191" i="4"/>
  <c r="Q191" i="4"/>
  <c r="R191" i="4"/>
  <c r="S191" i="4"/>
  <c r="P192" i="4"/>
  <c r="Q192" i="4"/>
  <c r="R192" i="4"/>
  <c r="S192" i="4"/>
  <c r="P193" i="4"/>
  <c r="Q193" i="4"/>
  <c r="R193" i="4"/>
  <c r="S193" i="4"/>
  <c r="P194" i="4"/>
  <c r="Q194" i="4"/>
  <c r="R194" i="4"/>
  <c r="S194" i="4"/>
  <c r="P195" i="4"/>
  <c r="Q195" i="4"/>
  <c r="R195" i="4"/>
  <c r="S195" i="4"/>
  <c r="P196" i="4"/>
  <c r="Q196" i="4"/>
  <c r="R196" i="4"/>
  <c r="S196" i="4"/>
  <c r="P197" i="4"/>
  <c r="Q197" i="4"/>
  <c r="R197" i="4"/>
  <c r="S197" i="4"/>
  <c r="P198" i="4"/>
  <c r="Q198" i="4"/>
  <c r="R198" i="4"/>
  <c r="S198" i="4"/>
  <c r="P199" i="4"/>
  <c r="Q199" i="4"/>
  <c r="R199" i="4"/>
  <c r="S199" i="4"/>
  <c r="P200" i="4"/>
  <c r="Q200" i="4"/>
  <c r="R200" i="4"/>
  <c r="S200" i="4"/>
  <c r="P201" i="4"/>
  <c r="Q201" i="4"/>
  <c r="R201" i="4"/>
  <c r="S201" i="4"/>
  <c r="P202" i="4"/>
  <c r="Q202" i="4"/>
  <c r="R202" i="4"/>
  <c r="S202" i="4"/>
  <c r="P203" i="4"/>
  <c r="Q203" i="4"/>
  <c r="R203" i="4"/>
  <c r="S203" i="4"/>
  <c r="P204" i="4"/>
  <c r="Q204" i="4"/>
  <c r="R204" i="4"/>
  <c r="S204" i="4"/>
  <c r="P205" i="4"/>
  <c r="Q205" i="4"/>
  <c r="R205" i="4"/>
  <c r="S205" i="4"/>
  <c r="P206" i="4"/>
  <c r="Q206" i="4"/>
  <c r="R206" i="4"/>
  <c r="S206" i="4"/>
  <c r="P207" i="4"/>
  <c r="Q207" i="4"/>
  <c r="R207" i="4"/>
  <c r="S207" i="4"/>
  <c r="P208" i="4"/>
  <c r="Q208" i="4"/>
  <c r="R208" i="4"/>
  <c r="S208" i="4"/>
  <c r="P209" i="4"/>
  <c r="Q209" i="4"/>
  <c r="R209" i="4"/>
  <c r="S209" i="4"/>
  <c r="S3" i="4"/>
  <c r="R3" i="4"/>
  <c r="Q3" i="4"/>
  <c r="P3" i="4"/>
</calcChain>
</file>

<file path=xl/sharedStrings.xml><?xml version="1.0" encoding="utf-8"?>
<sst xmlns="http://schemas.openxmlformats.org/spreadsheetml/2006/main" count="427" uniqueCount="226">
  <si>
    <t>Min</t>
  </si>
  <si>
    <t>Max</t>
  </si>
  <si>
    <t>Average</t>
  </si>
  <si>
    <t>Median</t>
  </si>
  <si>
    <t>Smithers Formation</t>
  </si>
  <si>
    <t>Telkwa Formation</t>
  </si>
  <si>
    <t>Bulkley Suite</t>
  </si>
  <si>
    <t>Quock Formation</t>
  </si>
  <si>
    <t>16JA001</t>
  </si>
  <si>
    <t>16JA002</t>
  </si>
  <si>
    <t>16JA003</t>
  </si>
  <si>
    <t>16JA004</t>
  </si>
  <si>
    <t>16JA005</t>
  </si>
  <si>
    <t>16JA006</t>
  </si>
  <si>
    <t>16JA007</t>
  </si>
  <si>
    <t>16JA008</t>
  </si>
  <si>
    <t>16JA009</t>
  </si>
  <si>
    <t>16JA010</t>
  </si>
  <si>
    <t>16JA012</t>
  </si>
  <si>
    <t>16JA013</t>
  </si>
  <si>
    <t>16JA014</t>
  </si>
  <si>
    <t>16JA015</t>
  </si>
  <si>
    <t>16JA016</t>
  </si>
  <si>
    <t>16JA099</t>
  </si>
  <si>
    <t>16JA100</t>
  </si>
  <si>
    <t>16JA101</t>
  </si>
  <si>
    <t>16JA102</t>
  </si>
  <si>
    <t>16JA103</t>
  </si>
  <si>
    <t>16JA104</t>
  </si>
  <si>
    <t>16JA105</t>
  </si>
  <si>
    <t>16JA106</t>
  </si>
  <si>
    <t>16JA107</t>
  </si>
  <si>
    <t>16JA108</t>
  </si>
  <si>
    <t>16JA110</t>
  </si>
  <si>
    <t>16JA112</t>
  </si>
  <si>
    <t>16JA113</t>
  </si>
  <si>
    <t>16JA114</t>
  </si>
  <si>
    <t>16JA115</t>
  </si>
  <si>
    <t>16JA116</t>
  </si>
  <si>
    <t>16JA118</t>
  </si>
  <si>
    <t>16JA119</t>
  </si>
  <si>
    <t>16JA120</t>
  </si>
  <si>
    <t>16JA121</t>
  </si>
  <si>
    <t>16JA122</t>
  </si>
  <si>
    <t>16JA123</t>
  </si>
  <si>
    <t>16JA124</t>
  </si>
  <si>
    <t>Bowser Lake Group</t>
  </si>
  <si>
    <t>16JA017</t>
  </si>
  <si>
    <t>16JA018</t>
  </si>
  <si>
    <t>16JA019</t>
  </si>
  <si>
    <t>16JA020</t>
  </si>
  <si>
    <t>16JA021</t>
  </si>
  <si>
    <t>16JA022</t>
  </si>
  <si>
    <t>16JA023</t>
  </si>
  <si>
    <t>16JA024</t>
  </si>
  <si>
    <t>16JA025</t>
  </si>
  <si>
    <t>16JA026</t>
  </si>
  <si>
    <t>16JA027</t>
  </si>
  <si>
    <t>16JA028</t>
  </si>
  <si>
    <t>16JA029</t>
  </si>
  <si>
    <t>16JA030</t>
  </si>
  <si>
    <t>16JA031</t>
  </si>
  <si>
    <t>16JA032</t>
  </si>
  <si>
    <t>16JA033</t>
  </si>
  <si>
    <t>16JA034</t>
  </si>
  <si>
    <t>16JA035</t>
  </si>
  <si>
    <t>16JA036</t>
  </si>
  <si>
    <t>16JA037</t>
  </si>
  <si>
    <t>16JA039</t>
  </si>
  <si>
    <t>16JA040</t>
  </si>
  <si>
    <t>16JA041</t>
  </si>
  <si>
    <t>16JA042</t>
  </si>
  <si>
    <t>16JA043</t>
  </si>
  <si>
    <t>16JA044</t>
  </si>
  <si>
    <t>16JA045</t>
  </si>
  <si>
    <t>16JA047</t>
  </si>
  <si>
    <t>16JA048</t>
  </si>
  <si>
    <t>16JA049</t>
  </si>
  <si>
    <t>16JA050</t>
  </si>
  <si>
    <t>16JA051</t>
  </si>
  <si>
    <t>16JA052</t>
  </si>
  <si>
    <t>16JA053</t>
  </si>
  <si>
    <t>16JA054</t>
  </si>
  <si>
    <t>16JA056</t>
  </si>
  <si>
    <t>16JA057</t>
  </si>
  <si>
    <t>16JA058</t>
  </si>
  <si>
    <t>16JA059</t>
  </si>
  <si>
    <t>16JA060</t>
  </si>
  <si>
    <t>16JA061</t>
  </si>
  <si>
    <t>16JA062</t>
  </si>
  <si>
    <t>16JA063</t>
  </si>
  <si>
    <t>16JA064</t>
  </si>
  <si>
    <t>16JA065</t>
  </si>
  <si>
    <t>16JA066</t>
  </si>
  <si>
    <t>16JA067</t>
  </si>
  <si>
    <t>16JA068</t>
  </si>
  <si>
    <t>16JA069</t>
  </si>
  <si>
    <t>16JA070</t>
  </si>
  <si>
    <t>16JA071</t>
  </si>
  <si>
    <t>16JA072</t>
  </si>
  <si>
    <t>16JA073</t>
  </si>
  <si>
    <t>16JA074</t>
  </si>
  <si>
    <t>16JA075</t>
  </si>
  <si>
    <t>16JA076</t>
  </si>
  <si>
    <t>16JA077</t>
  </si>
  <si>
    <t>16JA078</t>
  </si>
  <si>
    <t>16JA079</t>
  </si>
  <si>
    <t>16JA080</t>
  </si>
  <si>
    <t>16JA081</t>
  </si>
  <si>
    <t>16JA082</t>
  </si>
  <si>
    <t>16JA083</t>
  </si>
  <si>
    <t>16JA084</t>
  </si>
  <si>
    <t>16JA085</t>
  </si>
  <si>
    <t>16JA086</t>
  </si>
  <si>
    <t>16JA087</t>
  </si>
  <si>
    <t>16JA088</t>
  </si>
  <si>
    <t>16JA089</t>
  </si>
  <si>
    <t>16JA090</t>
  </si>
  <si>
    <t>16JA091</t>
  </si>
  <si>
    <t>16JA092</t>
  </si>
  <si>
    <t>16JA093</t>
  </si>
  <si>
    <t>16JA094</t>
  </si>
  <si>
    <t>16JA095</t>
  </si>
  <si>
    <t>16JA126</t>
  </si>
  <si>
    <t>16JA127</t>
  </si>
  <si>
    <t>16JA128</t>
  </si>
  <si>
    <t>16JA129</t>
  </si>
  <si>
    <t>16JA130</t>
  </si>
  <si>
    <t>16JA131</t>
  </si>
  <si>
    <t>16JA133</t>
  </si>
  <si>
    <t>16JA134</t>
  </si>
  <si>
    <t>16JA136</t>
  </si>
  <si>
    <t>16JA137</t>
  </si>
  <si>
    <t>16JA138</t>
  </si>
  <si>
    <t>16JA140</t>
  </si>
  <si>
    <t>16JA141</t>
  </si>
  <si>
    <t>16JA142</t>
  </si>
  <si>
    <t>16JA143</t>
  </si>
  <si>
    <t>16JA144</t>
  </si>
  <si>
    <t>16JA145</t>
  </si>
  <si>
    <t>16JA146</t>
  </si>
  <si>
    <t>16JA147</t>
  </si>
  <si>
    <t>16JA148</t>
  </si>
  <si>
    <t>16JA149</t>
  </si>
  <si>
    <t>16JA150</t>
  </si>
  <si>
    <t>16JA151</t>
  </si>
  <si>
    <t>16JA152</t>
  </si>
  <si>
    <t>16JA153</t>
  </si>
  <si>
    <t>16JA154</t>
  </si>
  <si>
    <t>16JA155</t>
  </si>
  <si>
    <t>16JA156</t>
  </si>
  <si>
    <t>16JA157</t>
  </si>
  <si>
    <t>16JA158</t>
  </si>
  <si>
    <t>16JA159</t>
  </si>
  <si>
    <t>16JA160</t>
  </si>
  <si>
    <t>16JA161</t>
  </si>
  <si>
    <t>16JA162</t>
  </si>
  <si>
    <t>16JA163</t>
  </si>
  <si>
    <t>16JA164</t>
  </si>
  <si>
    <t>16JA165</t>
  </si>
  <si>
    <t>16JA166</t>
  </si>
  <si>
    <t>16JA167</t>
  </si>
  <si>
    <t>16JA168</t>
  </si>
  <si>
    <t>16JA169</t>
  </si>
  <si>
    <t>16JA170</t>
  </si>
  <si>
    <t>16JA171</t>
  </si>
  <si>
    <t>16JA172</t>
  </si>
  <si>
    <t>16JA173</t>
  </si>
  <si>
    <t>16JA174</t>
  </si>
  <si>
    <t>16JA175</t>
  </si>
  <si>
    <t>16JA176</t>
  </si>
  <si>
    <t>16JA177</t>
  </si>
  <si>
    <t>16JA178</t>
  </si>
  <si>
    <t>16JA179</t>
  </si>
  <si>
    <t>16JA180</t>
  </si>
  <si>
    <t>16JA181</t>
  </si>
  <si>
    <t>16JA182</t>
  </si>
  <si>
    <t>16JA183</t>
  </si>
  <si>
    <t>16JA185</t>
  </si>
  <si>
    <t>16JA186</t>
  </si>
  <si>
    <t>16JA187</t>
  </si>
  <si>
    <t>16JA188</t>
  </si>
  <si>
    <t>16JA189</t>
  </si>
  <si>
    <t>16JA190</t>
  </si>
  <si>
    <t>16JA191</t>
  </si>
  <si>
    <t>16JA192</t>
  </si>
  <si>
    <t>16JA195</t>
  </si>
  <si>
    <t>16JA196</t>
  </si>
  <si>
    <t>16JA197</t>
  </si>
  <si>
    <t>16JA198</t>
  </si>
  <si>
    <t>16JA199</t>
  </si>
  <si>
    <t>16JA200</t>
  </si>
  <si>
    <t>16JA201</t>
  </si>
  <si>
    <t>16JA202</t>
  </si>
  <si>
    <t>16JA203</t>
  </si>
  <si>
    <t>16JA204</t>
  </si>
  <si>
    <t>16JA205</t>
  </si>
  <si>
    <t>16JA206</t>
  </si>
  <si>
    <t>16JA207</t>
  </si>
  <si>
    <t>16JA208</t>
  </si>
  <si>
    <t>16JA209</t>
  </si>
  <si>
    <t>16JA210</t>
  </si>
  <si>
    <t>16JA211</t>
  </si>
  <si>
    <t>16JA212</t>
  </si>
  <si>
    <t>16JA213</t>
  </si>
  <si>
    <t>16JA214</t>
  </si>
  <si>
    <t>16JA139A</t>
  </si>
  <si>
    <t>16JA139B</t>
  </si>
  <si>
    <t>16JA135A</t>
  </si>
  <si>
    <t>16JA117A</t>
  </si>
  <si>
    <t>16JA111A</t>
  </si>
  <si>
    <t>16JA055A</t>
  </si>
  <si>
    <t xml:space="preserve">16JA011 </t>
  </si>
  <si>
    <r>
      <t>Magnetic Susceptibility x10</t>
    </r>
    <r>
      <rPr>
        <b/>
        <vertAlign val="superscript"/>
        <sz val="7"/>
        <color indexed="8"/>
        <rFont val="Calibri"/>
        <family val="2"/>
      </rPr>
      <t>-3</t>
    </r>
    <r>
      <rPr>
        <b/>
        <sz val="7"/>
        <color indexed="8"/>
        <rFont val="Calibri"/>
        <family val="2"/>
      </rPr>
      <t xml:space="preserve"> SI</t>
    </r>
  </si>
  <si>
    <t>Station</t>
  </si>
  <si>
    <t>Unit</t>
  </si>
  <si>
    <t>Miligit Suite</t>
  </si>
  <si>
    <t>Kleanza Suite</t>
  </si>
  <si>
    <t>Mt. Attree volcanics</t>
  </si>
  <si>
    <t>Nanika Suite</t>
  </si>
  <si>
    <t>Netalzul volcanics</t>
  </si>
  <si>
    <t>UTM</t>
  </si>
  <si>
    <t>East</t>
  </si>
  <si>
    <t>North</t>
  </si>
  <si>
    <t>Zone</t>
  </si>
  <si>
    <t>Sodic-calcic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</si>
</sst>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7"/>
      <color indexed="8"/>
      <name val="Calibri"/>
      <family val="2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indexed="8"/>
      <name val="Calibri"/>
      <family val="2"/>
    </font>
    <font>
      <b/>
      <vertAlign val="superscript"/>
      <sz val="7"/>
      <color indexed="8"/>
      <name val="Calibri"/>
      <family val="2"/>
    </font>
    <font>
      <sz val="7"/>
      <name val="Calibri"/>
      <family val="2"/>
      <scheme val="minor"/>
    </font>
    <font>
      <b/>
      <sz val="7"/>
      <name val="Calibri"/>
      <family val="2"/>
      <scheme val="minor"/>
    </font>
    <font>
      <b/>
      <sz val="7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3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8" fillId="0" borderId="0" xfId="0" applyFont="1" applyFill="1" applyAlignment="1"/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NumberFormat="1" applyFont="1" applyFill="1" applyAlignment="1"/>
    <xf numFmtId="0" fontId="12" fillId="0" borderId="0" xfId="0" applyFont="1" applyFill="1" applyAlignment="1">
      <alignment horizontal="left" wrapText="1"/>
    </xf>
    <xf numFmtId="0" fontId="12" fillId="0" borderId="2" xfId="0" applyFont="1" applyFill="1" applyBorder="1" applyAlignment="1">
      <alignment horizontal="left" wrapText="1"/>
    </xf>
    <xf numFmtId="0" fontId="7" fillId="0" borderId="3" xfId="0" applyNumberFormat="1" applyFont="1" applyFill="1" applyBorder="1" applyAlignment="1">
      <alignment horizontal="center"/>
    </xf>
    <xf numFmtId="2" fontId="7" fillId="0" borderId="3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" fontId="13" fillId="0" borderId="2" xfId="0" applyNumberFormat="1" applyFont="1" applyBorder="1" applyAlignment="1">
      <alignment horizontal="center" wrapText="1"/>
    </xf>
    <xf numFmtId="1" fontId="14" fillId="0" borderId="1" xfId="0" applyNumberFormat="1" applyFont="1" applyBorder="1" applyAlignment="1">
      <alignment horizontal="center" wrapText="1"/>
    </xf>
    <xf numFmtId="1" fontId="12" fillId="0" borderId="0" xfId="0" applyNumberFormat="1" applyFont="1" applyAlignment="1">
      <alignment horizontal="center" wrapText="1"/>
    </xf>
    <xf numFmtId="1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7" fillId="0" borderId="3" xfId="0" applyFont="1" applyFill="1" applyBorder="1" applyAlignment="1">
      <alignment horizontal="center" vertical="center"/>
    </xf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1483"/>
  <sheetViews>
    <sheetView tabSelected="1" zoomScaleNormal="100" zoomScalePageLayoutView="125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U25" sqref="U25"/>
    </sheetView>
  </sheetViews>
  <sheetFormatPr defaultColWidth="17.375" defaultRowHeight="9" x14ac:dyDescent="0.15"/>
  <cols>
    <col min="1" max="1" width="5.875" style="16" customWidth="1"/>
    <col min="2" max="2" width="4.625" style="19" bestFit="1" customWidth="1"/>
    <col min="3" max="3" width="5.25" style="19" bestFit="1" customWidth="1"/>
    <col min="4" max="4" width="4.125" style="19" customWidth="1"/>
    <col min="5" max="5" width="12.5" style="5" customWidth="1"/>
    <col min="6" max="15" width="3.25" style="16" customWidth="1"/>
    <col min="16" max="17" width="3.25" style="11" customWidth="1"/>
    <col min="18" max="18" width="5.625" style="11" customWidth="1"/>
    <col min="19" max="19" width="5" style="12" customWidth="1"/>
    <col min="20" max="16384" width="17.375" style="1"/>
  </cols>
  <sheetData>
    <row r="1" spans="1:19" x14ac:dyDescent="0.15">
      <c r="A1" s="2"/>
      <c r="B1" s="17" t="s">
        <v>221</v>
      </c>
      <c r="C1" s="17" t="s">
        <v>221</v>
      </c>
      <c r="D1" s="17" t="s">
        <v>221</v>
      </c>
      <c r="E1" s="6"/>
      <c r="F1" s="22" t="s">
        <v>213</v>
      </c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ht="18" x14ac:dyDescent="0.15">
      <c r="A2" s="9" t="s">
        <v>214</v>
      </c>
      <c r="B2" s="18" t="s">
        <v>222</v>
      </c>
      <c r="C2" s="18" t="s">
        <v>223</v>
      </c>
      <c r="D2" s="18" t="s">
        <v>224</v>
      </c>
      <c r="E2" s="10" t="s">
        <v>215</v>
      </c>
      <c r="F2" s="7">
        <v>1</v>
      </c>
      <c r="G2" s="7">
        <v>2</v>
      </c>
      <c r="H2" s="7">
        <v>3</v>
      </c>
      <c r="I2" s="7">
        <v>4</v>
      </c>
      <c r="J2" s="7">
        <v>5</v>
      </c>
      <c r="K2" s="7">
        <v>6</v>
      </c>
      <c r="L2" s="7">
        <v>7</v>
      </c>
      <c r="M2" s="7">
        <v>8</v>
      </c>
      <c r="N2" s="7">
        <v>9</v>
      </c>
      <c r="O2" s="7">
        <v>10</v>
      </c>
      <c r="P2" s="7" t="s">
        <v>0</v>
      </c>
      <c r="Q2" s="7" t="s">
        <v>1</v>
      </c>
      <c r="R2" s="8" t="s">
        <v>2</v>
      </c>
      <c r="S2" s="8" t="s">
        <v>3</v>
      </c>
    </row>
    <row r="3" spans="1:19" s="3" customFormat="1" x14ac:dyDescent="0.15">
      <c r="A3" s="11" t="s">
        <v>8</v>
      </c>
      <c r="B3" s="19">
        <v>568080.66</v>
      </c>
      <c r="C3" s="19">
        <v>6083569.5999999996</v>
      </c>
      <c r="D3" s="19">
        <v>9</v>
      </c>
      <c r="E3" s="5" t="s">
        <v>219</v>
      </c>
      <c r="F3" s="11">
        <v>31.5</v>
      </c>
      <c r="G3" s="11">
        <v>33.299999999999997</v>
      </c>
      <c r="H3" s="11">
        <v>28.7</v>
      </c>
      <c r="I3" s="11">
        <v>26.2</v>
      </c>
      <c r="J3" s="11">
        <v>32.4</v>
      </c>
      <c r="K3" s="11">
        <v>27.5</v>
      </c>
      <c r="L3" s="11">
        <v>22.7</v>
      </c>
      <c r="M3" s="11">
        <v>36.700000000000003</v>
      </c>
      <c r="N3" s="11">
        <v>58.4</v>
      </c>
      <c r="O3" s="11">
        <v>27.4</v>
      </c>
      <c r="P3" s="11">
        <f>MIN(F3:O3)</f>
        <v>22.7</v>
      </c>
      <c r="Q3" s="11">
        <f>MAX(F3:O3)</f>
        <v>58.4</v>
      </c>
      <c r="R3" s="11">
        <f>AVERAGE(F3:O3)</f>
        <v>32.479999999999997</v>
      </c>
      <c r="S3" s="12">
        <f>MEDIAN(F3:O3)</f>
        <v>30.1</v>
      </c>
    </row>
    <row r="4" spans="1:19" s="3" customFormat="1" x14ac:dyDescent="0.15">
      <c r="A4" s="11" t="s">
        <v>9</v>
      </c>
      <c r="B4" s="19">
        <v>568127.43000000005</v>
      </c>
      <c r="C4" s="19">
        <v>6083256.0800000001</v>
      </c>
      <c r="D4" s="19">
        <v>9</v>
      </c>
      <c r="E4" s="5" t="s">
        <v>7</v>
      </c>
      <c r="F4" s="11">
        <v>0.56000000000000005</v>
      </c>
      <c r="G4" s="11">
        <v>0.18</v>
      </c>
      <c r="H4" s="11">
        <v>0.24</v>
      </c>
      <c r="I4" s="11">
        <v>0.37</v>
      </c>
      <c r="J4" s="11">
        <v>0.73</v>
      </c>
      <c r="K4" s="11">
        <v>0.71</v>
      </c>
      <c r="L4" s="11">
        <v>0.54</v>
      </c>
      <c r="M4" s="11">
        <v>0.7</v>
      </c>
      <c r="N4" s="11">
        <v>0.82</v>
      </c>
      <c r="O4" s="11">
        <v>0.94</v>
      </c>
      <c r="P4" s="11">
        <f t="shared" ref="P4:P64" si="0">MIN(F4:O4)</f>
        <v>0.18</v>
      </c>
      <c r="Q4" s="11">
        <f t="shared" ref="Q4:Q64" si="1">MAX(F4:O4)</f>
        <v>0.94</v>
      </c>
      <c r="R4" s="11">
        <f t="shared" ref="R4:R64" si="2">AVERAGE(F4:O4)</f>
        <v>0.57900000000000007</v>
      </c>
      <c r="S4" s="12">
        <f t="shared" ref="S4:S64" si="3">MEDIAN(F4:O4)</f>
        <v>0.63</v>
      </c>
    </row>
    <row r="5" spans="1:19" s="3" customFormat="1" x14ac:dyDescent="0.15">
      <c r="A5" s="11" t="s">
        <v>10</v>
      </c>
      <c r="B5" s="19">
        <v>567895.52</v>
      </c>
      <c r="C5" s="19">
        <v>6083050.75</v>
      </c>
      <c r="D5" s="19">
        <v>9</v>
      </c>
      <c r="E5" s="5" t="s">
        <v>7</v>
      </c>
      <c r="F5" s="11">
        <v>0.28000000000000003</v>
      </c>
      <c r="G5" s="11">
        <v>0.23</v>
      </c>
      <c r="H5" s="11">
        <v>0.3</v>
      </c>
      <c r="I5" s="11">
        <v>0.28999999999999998</v>
      </c>
      <c r="J5" s="11">
        <v>0.22</v>
      </c>
      <c r="K5" s="11">
        <v>0.23</v>
      </c>
      <c r="L5" s="11">
        <v>0.15</v>
      </c>
      <c r="M5" s="11">
        <v>0.32</v>
      </c>
      <c r="N5" s="11">
        <v>0.23</v>
      </c>
      <c r="O5" s="11">
        <v>0.18</v>
      </c>
      <c r="P5" s="11">
        <f t="shared" si="0"/>
        <v>0.15</v>
      </c>
      <c r="Q5" s="11">
        <f t="shared" si="1"/>
        <v>0.32</v>
      </c>
      <c r="R5" s="11">
        <f t="shared" si="2"/>
        <v>0.24300000000000002</v>
      </c>
      <c r="S5" s="12">
        <f t="shared" si="3"/>
        <v>0.23</v>
      </c>
    </row>
    <row r="6" spans="1:19" s="3" customFormat="1" x14ac:dyDescent="0.15">
      <c r="A6" s="11" t="s">
        <v>11</v>
      </c>
      <c r="B6" s="19">
        <v>568035.97</v>
      </c>
      <c r="C6" s="19">
        <v>6082661.5199999996</v>
      </c>
      <c r="D6" s="19">
        <v>9</v>
      </c>
      <c r="E6" s="5" t="s">
        <v>46</v>
      </c>
      <c r="F6" s="11">
        <v>0.26</v>
      </c>
      <c r="G6" s="11">
        <v>0.27</v>
      </c>
      <c r="H6" s="11">
        <v>0.28000000000000003</v>
      </c>
      <c r="I6" s="11">
        <v>0.28999999999999998</v>
      </c>
      <c r="J6" s="11">
        <v>0.26</v>
      </c>
      <c r="K6" s="11">
        <v>0.24</v>
      </c>
      <c r="L6" s="11">
        <v>0.18</v>
      </c>
      <c r="M6" s="11">
        <v>0.24</v>
      </c>
      <c r="N6" s="11">
        <v>0.24</v>
      </c>
      <c r="O6" s="11">
        <v>0.31</v>
      </c>
      <c r="P6" s="11">
        <f t="shared" si="0"/>
        <v>0.18</v>
      </c>
      <c r="Q6" s="11">
        <f t="shared" si="1"/>
        <v>0.31</v>
      </c>
      <c r="R6" s="11">
        <f t="shared" si="2"/>
        <v>0.25700000000000001</v>
      </c>
      <c r="S6" s="12">
        <f t="shared" si="3"/>
        <v>0.26</v>
      </c>
    </row>
    <row r="7" spans="1:19" s="3" customFormat="1" x14ac:dyDescent="0.15">
      <c r="A7" s="11" t="s">
        <v>12</v>
      </c>
      <c r="B7" s="19">
        <v>568125.43999999994</v>
      </c>
      <c r="C7" s="19">
        <v>6082650.0499999998</v>
      </c>
      <c r="D7" s="19">
        <v>9</v>
      </c>
      <c r="E7" s="5" t="s">
        <v>46</v>
      </c>
      <c r="F7" s="11">
        <v>0.33</v>
      </c>
      <c r="G7" s="11">
        <v>0.19</v>
      </c>
      <c r="H7" s="11">
        <v>0.28999999999999998</v>
      </c>
      <c r="I7" s="11">
        <v>0.31</v>
      </c>
      <c r="J7" s="11">
        <v>0.19</v>
      </c>
      <c r="K7" s="11">
        <v>0.27</v>
      </c>
      <c r="L7" s="11">
        <v>0.21</v>
      </c>
      <c r="M7" s="11">
        <v>0.18</v>
      </c>
      <c r="N7" s="11">
        <v>0.36</v>
      </c>
      <c r="O7" s="11">
        <v>0.28000000000000003</v>
      </c>
      <c r="P7" s="11">
        <f t="shared" si="0"/>
        <v>0.18</v>
      </c>
      <c r="Q7" s="11">
        <f t="shared" si="1"/>
        <v>0.36</v>
      </c>
      <c r="R7" s="11">
        <f t="shared" si="2"/>
        <v>0.26100000000000001</v>
      </c>
      <c r="S7" s="12">
        <f t="shared" si="3"/>
        <v>0.27500000000000002</v>
      </c>
    </row>
    <row r="8" spans="1:19" s="3" customFormat="1" x14ac:dyDescent="0.15">
      <c r="A8" s="11" t="s">
        <v>13</v>
      </c>
      <c r="B8" s="19">
        <v>568121.13</v>
      </c>
      <c r="C8" s="19">
        <v>6082523.1299999999</v>
      </c>
      <c r="D8" s="19">
        <v>9</v>
      </c>
      <c r="E8" s="5" t="s">
        <v>46</v>
      </c>
      <c r="F8" s="11">
        <v>0.1</v>
      </c>
      <c r="G8" s="11">
        <v>0.45</v>
      </c>
      <c r="H8" s="11">
        <v>0.17</v>
      </c>
      <c r="I8" s="11">
        <v>0.17</v>
      </c>
      <c r="J8" s="11">
        <v>0.21</v>
      </c>
      <c r="K8" s="11">
        <v>0.36</v>
      </c>
      <c r="L8" s="11">
        <v>0.56000000000000005</v>
      </c>
      <c r="M8" s="11">
        <v>0.21</v>
      </c>
      <c r="N8" s="11">
        <v>0.11</v>
      </c>
      <c r="O8" s="11">
        <v>0.75</v>
      </c>
      <c r="P8" s="11">
        <f t="shared" si="0"/>
        <v>0.1</v>
      </c>
      <c r="Q8" s="11">
        <f t="shared" si="1"/>
        <v>0.75</v>
      </c>
      <c r="R8" s="11">
        <f t="shared" si="2"/>
        <v>0.309</v>
      </c>
      <c r="S8" s="12">
        <f t="shared" si="3"/>
        <v>0.21</v>
      </c>
    </row>
    <row r="9" spans="1:19" s="3" customFormat="1" x14ac:dyDescent="0.15">
      <c r="A9" s="11" t="s">
        <v>14</v>
      </c>
      <c r="B9" s="19">
        <v>567871.30000000005</v>
      </c>
      <c r="C9" s="19">
        <v>6081838.7599999998</v>
      </c>
      <c r="D9" s="19">
        <v>9</v>
      </c>
      <c r="E9" s="5" t="s">
        <v>46</v>
      </c>
      <c r="F9" s="11">
        <v>0.2</v>
      </c>
      <c r="G9" s="11">
        <v>0.32</v>
      </c>
      <c r="H9" s="11">
        <v>0.21</v>
      </c>
      <c r="I9" s="11">
        <v>0.39</v>
      </c>
      <c r="J9" s="11">
        <v>0.36</v>
      </c>
      <c r="K9" s="11">
        <v>0.36</v>
      </c>
      <c r="L9" s="11">
        <v>0.34</v>
      </c>
      <c r="M9" s="11">
        <v>0.28999999999999998</v>
      </c>
      <c r="N9" s="11">
        <v>0.16</v>
      </c>
      <c r="O9" s="11">
        <v>0.15</v>
      </c>
      <c r="P9" s="11">
        <f t="shared" si="0"/>
        <v>0.15</v>
      </c>
      <c r="Q9" s="11">
        <f t="shared" si="1"/>
        <v>0.39</v>
      </c>
      <c r="R9" s="11">
        <f t="shared" si="2"/>
        <v>0.27799999999999997</v>
      </c>
      <c r="S9" s="12">
        <f t="shared" si="3"/>
        <v>0.30499999999999999</v>
      </c>
    </row>
    <row r="10" spans="1:19" s="3" customFormat="1" x14ac:dyDescent="0.15">
      <c r="A10" s="11" t="s">
        <v>15</v>
      </c>
      <c r="B10" s="19">
        <v>567817.73</v>
      </c>
      <c r="C10" s="19">
        <v>6083168.1799999997</v>
      </c>
      <c r="D10" s="19">
        <v>9</v>
      </c>
      <c r="E10" s="5" t="s">
        <v>4</v>
      </c>
      <c r="F10" s="11">
        <v>0.27</v>
      </c>
      <c r="G10" s="11">
        <v>0.26</v>
      </c>
      <c r="H10" s="11">
        <v>0.22</v>
      </c>
      <c r="I10" s="11">
        <v>0.21</v>
      </c>
      <c r="J10" s="11">
        <v>0.18</v>
      </c>
      <c r="K10" s="11">
        <v>0.11</v>
      </c>
      <c r="L10" s="11">
        <v>0.26</v>
      </c>
      <c r="M10" s="11">
        <v>0.14000000000000001</v>
      </c>
      <c r="N10" s="11">
        <v>0.18</v>
      </c>
      <c r="O10" s="11">
        <v>0.25</v>
      </c>
      <c r="P10" s="11">
        <f t="shared" si="0"/>
        <v>0.11</v>
      </c>
      <c r="Q10" s="11">
        <f t="shared" si="1"/>
        <v>0.27</v>
      </c>
      <c r="R10" s="11">
        <f t="shared" si="2"/>
        <v>0.20800000000000002</v>
      </c>
      <c r="S10" s="12">
        <f t="shared" si="3"/>
        <v>0.215</v>
      </c>
    </row>
    <row r="11" spans="1:19" s="3" customFormat="1" x14ac:dyDescent="0.15">
      <c r="A11" s="11" t="s">
        <v>16</v>
      </c>
      <c r="B11" s="19">
        <v>567991.81000000006</v>
      </c>
      <c r="C11" s="19">
        <v>6084248.5300000003</v>
      </c>
      <c r="D11" s="19">
        <v>9</v>
      </c>
      <c r="E11" s="5" t="s">
        <v>7</v>
      </c>
      <c r="F11" s="11">
        <v>0.53</v>
      </c>
      <c r="G11" s="11">
        <v>0.56000000000000005</v>
      </c>
      <c r="H11" s="11">
        <v>0.41</v>
      </c>
      <c r="I11" s="11">
        <v>0.34</v>
      </c>
      <c r="J11" s="11">
        <v>0.45</v>
      </c>
      <c r="K11" s="11">
        <v>0.28999999999999998</v>
      </c>
      <c r="L11" s="11">
        <v>0.39</v>
      </c>
      <c r="M11" s="11">
        <v>0.35</v>
      </c>
      <c r="N11" s="11">
        <v>0.51</v>
      </c>
      <c r="O11" s="11">
        <v>0.26</v>
      </c>
      <c r="P11" s="11">
        <f t="shared" si="0"/>
        <v>0.26</v>
      </c>
      <c r="Q11" s="11">
        <f t="shared" si="1"/>
        <v>0.56000000000000005</v>
      </c>
      <c r="R11" s="11">
        <f t="shared" si="2"/>
        <v>0.40899999999999997</v>
      </c>
      <c r="S11" s="12">
        <f t="shared" si="3"/>
        <v>0.4</v>
      </c>
    </row>
    <row r="12" spans="1:19" s="3" customFormat="1" x14ac:dyDescent="0.15">
      <c r="A12" s="11" t="s">
        <v>17</v>
      </c>
      <c r="B12" s="19">
        <v>568002.31000000006</v>
      </c>
      <c r="C12" s="19">
        <v>6084555.3200000003</v>
      </c>
      <c r="D12" s="19">
        <v>9</v>
      </c>
      <c r="E12" s="5" t="s">
        <v>6</v>
      </c>
      <c r="F12" s="11">
        <v>13.9</v>
      </c>
      <c r="G12" s="11">
        <v>13.3</v>
      </c>
      <c r="H12" s="11">
        <v>10.3</v>
      </c>
      <c r="I12" s="11">
        <v>19.100000000000001</v>
      </c>
      <c r="J12" s="11">
        <v>16.2</v>
      </c>
      <c r="K12" s="11">
        <v>16.399999999999999</v>
      </c>
      <c r="L12" s="11">
        <v>20.100000000000001</v>
      </c>
      <c r="M12" s="11">
        <v>14</v>
      </c>
      <c r="N12" s="11">
        <v>12.7</v>
      </c>
      <c r="O12" s="11">
        <v>16.100000000000001</v>
      </c>
      <c r="P12" s="11">
        <f t="shared" si="0"/>
        <v>10.3</v>
      </c>
      <c r="Q12" s="11">
        <f t="shared" si="1"/>
        <v>20.100000000000001</v>
      </c>
      <c r="R12" s="11">
        <f t="shared" si="2"/>
        <v>15.209999999999997</v>
      </c>
      <c r="S12" s="12">
        <f t="shared" si="3"/>
        <v>15.05</v>
      </c>
    </row>
    <row r="13" spans="1:19" s="3" customFormat="1" x14ac:dyDescent="0.15">
      <c r="A13" s="11" t="s">
        <v>212</v>
      </c>
      <c r="B13" s="19">
        <v>567790.82999999996</v>
      </c>
      <c r="C13" s="19">
        <v>6084629.7400000002</v>
      </c>
      <c r="D13" s="19">
        <v>9</v>
      </c>
      <c r="E13" s="5" t="s">
        <v>7</v>
      </c>
      <c r="F13" s="11">
        <v>1.1000000000000001</v>
      </c>
      <c r="G13" s="11">
        <v>2.17</v>
      </c>
      <c r="H13" s="11">
        <v>2.35</v>
      </c>
      <c r="I13" s="11">
        <v>1.89</v>
      </c>
      <c r="J13" s="11">
        <v>2.0099999999999998</v>
      </c>
      <c r="K13" s="11">
        <v>1.29</v>
      </c>
      <c r="L13" s="11">
        <v>1.42</v>
      </c>
      <c r="M13" s="11">
        <v>1.8</v>
      </c>
      <c r="N13" s="11">
        <v>1.34</v>
      </c>
      <c r="O13" s="11">
        <v>1.05</v>
      </c>
      <c r="P13" s="11">
        <f t="shared" si="0"/>
        <v>1.05</v>
      </c>
      <c r="Q13" s="11">
        <f t="shared" si="1"/>
        <v>2.35</v>
      </c>
      <c r="R13" s="11">
        <f t="shared" si="2"/>
        <v>1.6419999999999999</v>
      </c>
      <c r="S13" s="12">
        <f t="shared" si="3"/>
        <v>1.6099999999999999</v>
      </c>
    </row>
    <row r="14" spans="1:19" s="3" customFormat="1" x14ac:dyDescent="0.15">
      <c r="A14" s="11" t="s">
        <v>18</v>
      </c>
      <c r="B14" s="19">
        <v>568047</v>
      </c>
      <c r="C14" s="19">
        <v>6084704.0099999998</v>
      </c>
      <c r="D14" s="19">
        <v>9</v>
      </c>
      <c r="E14" s="5" t="s">
        <v>46</v>
      </c>
      <c r="F14" s="11">
        <v>0.32</v>
      </c>
      <c r="G14" s="11">
        <v>0.35</v>
      </c>
      <c r="H14" s="11">
        <v>0.42</v>
      </c>
      <c r="I14" s="11">
        <v>0.18</v>
      </c>
      <c r="J14" s="11">
        <v>0.26</v>
      </c>
      <c r="K14" s="11">
        <v>0.19</v>
      </c>
      <c r="L14" s="11">
        <v>0.31</v>
      </c>
      <c r="M14" s="11">
        <v>0.26</v>
      </c>
      <c r="N14" s="11">
        <v>0.32</v>
      </c>
      <c r="O14" s="11">
        <v>0.43</v>
      </c>
      <c r="P14" s="11">
        <f t="shared" si="0"/>
        <v>0.18</v>
      </c>
      <c r="Q14" s="11">
        <f t="shared" si="1"/>
        <v>0.43</v>
      </c>
      <c r="R14" s="11">
        <f t="shared" si="2"/>
        <v>0.30399999999999999</v>
      </c>
      <c r="S14" s="12">
        <f t="shared" si="3"/>
        <v>0.315</v>
      </c>
    </row>
    <row r="15" spans="1:19" s="3" customFormat="1" x14ac:dyDescent="0.15">
      <c r="A15" s="11" t="s">
        <v>19</v>
      </c>
      <c r="B15" s="19">
        <v>568185.11</v>
      </c>
      <c r="C15" s="19">
        <v>6084846.5099999998</v>
      </c>
      <c r="D15" s="19">
        <v>9</v>
      </c>
      <c r="E15" s="5" t="s">
        <v>220</v>
      </c>
      <c r="F15" s="11">
        <v>0.01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0.02</v>
      </c>
      <c r="M15" s="11">
        <v>0.03</v>
      </c>
      <c r="N15" s="11">
        <v>0.04</v>
      </c>
      <c r="O15" s="11">
        <v>0.01</v>
      </c>
      <c r="P15" s="11">
        <f t="shared" si="0"/>
        <v>0</v>
      </c>
      <c r="Q15" s="11">
        <f t="shared" si="1"/>
        <v>0.04</v>
      </c>
      <c r="R15" s="11">
        <f t="shared" si="2"/>
        <v>1.0999999999999999E-2</v>
      </c>
      <c r="S15" s="12">
        <f t="shared" si="3"/>
        <v>5.0000000000000001E-3</v>
      </c>
    </row>
    <row r="16" spans="1:19" s="3" customFormat="1" x14ac:dyDescent="0.15">
      <c r="A16" s="11" t="s">
        <v>20</v>
      </c>
      <c r="B16" s="19">
        <v>569022.43999999994</v>
      </c>
      <c r="C16" s="19">
        <v>6085310.1900000004</v>
      </c>
      <c r="D16" s="19">
        <v>9</v>
      </c>
      <c r="E16" s="5" t="s">
        <v>6</v>
      </c>
      <c r="F16" s="11">
        <v>19.399999999999999</v>
      </c>
      <c r="G16" s="11">
        <v>9.48</v>
      </c>
      <c r="H16" s="11">
        <v>12.8</v>
      </c>
      <c r="I16" s="11">
        <v>17.2</v>
      </c>
      <c r="J16" s="11">
        <v>17.399999999999999</v>
      </c>
      <c r="K16" s="11">
        <v>17.8</v>
      </c>
      <c r="L16" s="11">
        <v>23.2</v>
      </c>
      <c r="M16" s="11">
        <v>24.6</v>
      </c>
      <c r="N16" s="11">
        <v>17.5</v>
      </c>
      <c r="O16" s="11">
        <v>24.1</v>
      </c>
      <c r="P16" s="11">
        <f t="shared" si="0"/>
        <v>9.48</v>
      </c>
      <c r="Q16" s="11">
        <f t="shared" si="1"/>
        <v>24.6</v>
      </c>
      <c r="R16" s="11">
        <f t="shared" si="2"/>
        <v>18.347999999999999</v>
      </c>
      <c r="S16" s="12">
        <f t="shared" si="3"/>
        <v>17.649999999999999</v>
      </c>
    </row>
    <row r="17" spans="1:19" s="3" customFormat="1" x14ac:dyDescent="0.15">
      <c r="A17" s="11" t="s">
        <v>21</v>
      </c>
      <c r="B17" s="19">
        <v>569003.55000000005</v>
      </c>
      <c r="C17" s="19">
        <v>6085635.6399999997</v>
      </c>
      <c r="D17" s="19">
        <v>9</v>
      </c>
      <c r="E17" s="5" t="s">
        <v>46</v>
      </c>
      <c r="F17" s="11">
        <v>0.38</v>
      </c>
      <c r="G17" s="11">
        <v>0.26</v>
      </c>
      <c r="H17" s="11">
        <v>0.4</v>
      </c>
      <c r="I17" s="11">
        <v>0.2</v>
      </c>
      <c r="J17" s="11">
        <v>0.25</v>
      </c>
      <c r="K17" s="11">
        <v>0.31</v>
      </c>
      <c r="L17" s="11">
        <v>0.51</v>
      </c>
      <c r="M17" s="11">
        <v>0.4</v>
      </c>
      <c r="N17" s="11">
        <v>0.43</v>
      </c>
      <c r="O17" s="11">
        <v>0.3</v>
      </c>
      <c r="P17" s="11">
        <f t="shared" si="0"/>
        <v>0.2</v>
      </c>
      <c r="Q17" s="11">
        <f t="shared" si="1"/>
        <v>0.51</v>
      </c>
      <c r="R17" s="11">
        <f t="shared" si="2"/>
        <v>0.34399999999999997</v>
      </c>
      <c r="S17" s="12">
        <f t="shared" si="3"/>
        <v>0.34499999999999997</v>
      </c>
    </row>
    <row r="18" spans="1:19" s="3" customFormat="1" x14ac:dyDescent="0.15">
      <c r="A18" s="11" t="s">
        <v>22</v>
      </c>
      <c r="B18" s="19">
        <v>567641.17000000004</v>
      </c>
      <c r="C18" s="19">
        <v>6083555.8300000001</v>
      </c>
      <c r="D18" s="19">
        <v>9</v>
      </c>
      <c r="E18" s="5" t="s">
        <v>4</v>
      </c>
      <c r="F18" s="11">
        <v>0.61</v>
      </c>
      <c r="G18" s="11">
        <v>0.24</v>
      </c>
      <c r="H18" s="11">
        <v>0.24</v>
      </c>
      <c r="I18" s="11">
        <v>0.51</v>
      </c>
      <c r="J18" s="11">
        <v>0.59</v>
      </c>
      <c r="K18" s="11">
        <v>0.18</v>
      </c>
      <c r="L18" s="11">
        <v>0.36</v>
      </c>
      <c r="M18" s="11">
        <v>0.62</v>
      </c>
      <c r="N18" s="11">
        <v>0.41</v>
      </c>
      <c r="O18" s="11">
        <v>0.84</v>
      </c>
      <c r="P18" s="11">
        <f t="shared" si="0"/>
        <v>0.18</v>
      </c>
      <c r="Q18" s="11">
        <f t="shared" si="1"/>
        <v>0.84</v>
      </c>
      <c r="R18" s="11">
        <f t="shared" si="2"/>
        <v>0.46000000000000008</v>
      </c>
      <c r="S18" s="12">
        <f t="shared" si="3"/>
        <v>0.45999999999999996</v>
      </c>
    </row>
    <row r="19" spans="1:19" s="3" customFormat="1" x14ac:dyDescent="0.15">
      <c r="A19" s="11" t="s">
        <v>47</v>
      </c>
      <c r="B19" s="19">
        <v>567564.37</v>
      </c>
      <c r="C19" s="19">
        <v>6083349.4900000002</v>
      </c>
      <c r="D19" s="19">
        <v>9</v>
      </c>
      <c r="E19" s="5" t="s">
        <v>6</v>
      </c>
      <c r="F19" s="11">
        <v>24</v>
      </c>
      <c r="G19" s="11">
        <v>15.7</v>
      </c>
      <c r="H19" s="11">
        <v>19.8</v>
      </c>
      <c r="I19" s="11">
        <v>14.6</v>
      </c>
      <c r="J19" s="11">
        <v>13.1</v>
      </c>
      <c r="K19" s="11">
        <v>10.5</v>
      </c>
      <c r="L19" s="11">
        <v>11.4</v>
      </c>
      <c r="M19" s="11">
        <v>15.9</v>
      </c>
      <c r="N19" s="11">
        <v>14.1</v>
      </c>
      <c r="O19" s="11">
        <v>13.8</v>
      </c>
      <c r="P19" s="11">
        <f t="shared" si="0"/>
        <v>10.5</v>
      </c>
      <c r="Q19" s="11">
        <f t="shared" si="1"/>
        <v>24</v>
      </c>
      <c r="R19" s="11">
        <f t="shared" si="2"/>
        <v>15.290000000000001</v>
      </c>
      <c r="S19" s="12">
        <f t="shared" si="3"/>
        <v>14.35</v>
      </c>
    </row>
    <row r="20" spans="1:19" s="3" customFormat="1" x14ac:dyDescent="0.15">
      <c r="A20" s="11" t="s">
        <v>48</v>
      </c>
      <c r="B20" s="19">
        <v>567194.27</v>
      </c>
      <c r="C20" s="19">
        <v>6083465.3300000001</v>
      </c>
      <c r="D20" s="19">
        <v>9</v>
      </c>
      <c r="E20" s="5" t="s">
        <v>4</v>
      </c>
      <c r="F20" s="11">
        <v>0.22</v>
      </c>
      <c r="G20" s="11">
        <v>0.2</v>
      </c>
      <c r="H20" s="11">
        <v>0.13</v>
      </c>
      <c r="I20" s="11">
        <v>0.17</v>
      </c>
      <c r="J20" s="11">
        <v>0.13</v>
      </c>
      <c r="K20" s="11">
        <v>7.0000000000000007E-2</v>
      </c>
      <c r="L20" s="11">
        <v>0.13</v>
      </c>
      <c r="M20" s="11">
        <v>0.17</v>
      </c>
      <c r="N20" s="11">
        <v>0.16</v>
      </c>
      <c r="O20" s="11">
        <v>0.2</v>
      </c>
      <c r="P20" s="11">
        <f t="shared" si="0"/>
        <v>7.0000000000000007E-2</v>
      </c>
      <c r="Q20" s="11">
        <f t="shared" si="1"/>
        <v>0.22</v>
      </c>
      <c r="R20" s="11">
        <f t="shared" si="2"/>
        <v>0.158</v>
      </c>
      <c r="S20" s="12">
        <f t="shared" si="3"/>
        <v>0.16500000000000001</v>
      </c>
    </row>
    <row r="21" spans="1:19" s="3" customFormat="1" x14ac:dyDescent="0.15">
      <c r="A21" s="11" t="s">
        <v>49</v>
      </c>
      <c r="B21" s="19">
        <v>567243.28</v>
      </c>
      <c r="C21" s="19">
        <v>6083153.3799999999</v>
      </c>
      <c r="D21" s="19">
        <v>9</v>
      </c>
      <c r="E21" s="5" t="s">
        <v>4</v>
      </c>
      <c r="F21" s="11">
        <v>0.22</v>
      </c>
      <c r="G21" s="11">
        <v>0.23</v>
      </c>
      <c r="H21" s="11">
        <v>0.22</v>
      </c>
      <c r="I21" s="11">
        <v>0.21</v>
      </c>
      <c r="J21" s="11">
        <v>0.22</v>
      </c>
      <c r="K21" s="11">
        <v>0.22</v>
      </c>
      <c r="L21" s="11">
        <v>0.24</v>
      </c>
      <c r="M21" s="11">
        <v>0.19</v>
      </c>
      <c r="N21" s="11">
        <v>0.14000000000000001</v>
      </c>
      <c r="O21" s="11">
        <v>0.18</v>
      </c>
      <c r="P21" s="11">
        <f t="shared" si="0"/>
        <v>0.14000000000000001</v>
      </c>
      <c r="Q21" s="11">
        <f t="shared" si="1"/>
        <v>0.24</v>
      </c>
      <c r="R21" s="11">
        <f t="shared" si="2"/>
        <v>0.20700000000000002</v>
      </c>
      <c r="S21" s="12">
        <f t="shared" si="3"/>
        <v>0.22</v>
      </c>
    </row>
    <row r="22" spans="1:19" s="3" customFormat="1" x14ac:dyDescent="0.15">
      <c r="A22" s="11" t="s">
        <v>50</v>
      </c>
      <c r="B22" s="19">
        <v>567384.4</v>
      </c>
      <c r="C22" s="19">
        <v>6082979.0599999996</v>
      </c>
      <c r="D22" s="19">
        <v>9</v>
      </c>
      <c r="E22" s="5" t="s">
        <v>4</v>
      </c>
      <c r="F22" s="11">
        <v>0.34</v>
      </c>
      <c r="G22" s="11">
        <v>0.15</v>
      </c>
      <c r="H22" s="11">
        <v>0.26</v>
      </c>
      <c r="I22" s="11">
        <v>0.25</v>
      </c>
      <c r="J22" s="11">
        <v>0.27</v>
      </c>
      <c r="K22" s="11">
        <v>0.16</v>
      </c>
      <c r="L22" s="11">
        <v>0.27</v>
      </c>
      <c r="M22" s="11">
        <v>0.19</v>
      </c>
      <c r="N22" s="11">
        <v>0.2</v>
      </c>
      <c r="O22" s="11">
        <v>0.15</v>
      </c>
      <c r="P22" s="11">
        <f t="shared" si="0"/>
        <v>0.15</v>
      </c>
      <c r="Q22" s="11">
        <f t="shared" si="1"/>
        <v>0.34</v>
      </c>
      <c r="R22" s="11">
        <f t="shared" si="2"/>
        <v>0.22399999999999998</v>
      </c>
      <c r="S22" s="12">
        <f t="shared" si="3"/>
        <v>0.22500000000000001</v>
      </c>
    </row>
    <row r="23" spans="1:19" s="3" customFormat="1" x14ac:dyDescent="0.15">
      <c r="A23" s="11" t="s">
        <v>51</v>
      </c>
      <c r="B23" s="19">
        <v>567501.68999999994</v>
      </c>
      <c r="C23" s="19">
        <v>6082859.6600000001</v>
      </c>
      <c r="D23" s="19">
        <v>9</v>
      </c>
      <c r="E23" s="5" t="s">
        <v>46</v>
      </c>
      <c r="F23" s="11">
        <v>0.09</v>
      </c>
      <c r="G23" s="11">
        <v>0.35</v>
      </c>
      <c r="H23" s="11">
        <v>0.1</v>
      </c>
      <c r="I23" s="11">
        <v>0.04</v>
      </c>
      <c r="J23" s="11">
        <v>0.13</v>
      </c>
      <c r="K23" s="11">
        <v>0.26</v>
      </c>
      <c r="L23" s="11">
        <v>0.09</v>
      </c>
      <c r="M23" s="11">
        <v>0.19</v>
      </c>
      <c r="N23" s="11">
        <v>0.14000000000000001</v>
      </c>
      <c r="O23" s="11">
        <v>0.3</v>
      </c>
      <c r="P23" s="11">
        <f t="shared" si="0"/>
        <v>0.04</v>
      </c>
      <c r="Q23" s="11">
        <f t="shared" si="1"/>
        <v>0.35</v>
      </c>
      <c r="R23" s="11">
        <f t="shared" si="2"/>
        <v>0.16900000000000001</v>
      </c>
      <c r="S23" s="12">
        <f t="shared" si="3"/>
        <v>0.13500000000000001</v>
      </c>
    </row>
    <row r="24" spans="1:19" s="3" customFormat="1" x14ac:dyDescent="0.15">
      <c r="A24" s="11" t="s">
        <v>52</v>
      </c>
      <c r="B24" s="19">
        <v>567785.92000000004</v>
      </c>
      <c r="C24" s="19">
        <v>6082713.5</v>
      </c>
      <c r="D24" s="19">
        <v>9</v>
      </c>
      <c r="E24" s="5" t="s">
        <v>46</v>
      </c>
      <c r="F24" s="11">
        <v>0.24</v>
      </c>
      <c r="G24" s="11">
        <v>0.17</v>
      </c>
      <c r="H24" s="11">
        <v>0.17</v>
      </c>
      <c r="I24" s="11">
        <v>0.21</v>
      </c>
      <c r="J24" s="11">
        <v>0.21</v>
      </c>
      <c r="K24" s="11">
        <v>0.12</v>
      </c>
      <c r="L24" s="11">
        <v>0.27</v>
      </c>
      <c r="M24" s="11">
        <v>0.1</v>
      </c>
      <c r="N24" s="11">
        <v>0.12</v>
      </c>
      <c r="O24" s="11">
        <v>0.27</v>
      </c>
      <c r="P24" s="11">
        <f t="shared" si="0"/>
        <v>0.1</v>
      </c>
      <c r="Q24" s="11">
        <f t="shared" si="1"/>
        <v>0.27</v>
      </c>
      <c r="R24" s="11">
        <f t="shared" si="2"/>
        <v>0.18800000000000003</v>
      </c>
      <c r="S24" s="12">
        <f t="shared" si="3"/>
        <v>0.19</v>
      </c>
    </row>
    <row r="25" spans="1:19" s="3" customFormat="1" x14ac:dyDescent="0.15">
      <c r="A25" s="11" t="s">
        <v>53</v>
      </c>
      <c r="B25" s="19">
        <v>567963.06999999995</v>
      </c>
      <c r="C25" s="19">
        <v>6082968.4400000004</v>
      </c>
      <c r="D25" s="19">
        <v>9</v>
      </c>
      <c r="E25" s="5" t="s">
        <v>46</v>
      </c>
      <c r="F25" s="11">
        <v>0.17</v>
      </c>
      <c r="G25" s="11">
        <v>0.21</v>
      </c>
      <c r="H25" s="11">
        <v>0.19</v>
      </c>
      <c r="I25" s="11">
        <v>0.21</v>
      </c>
      <c r="J25" s="11">
        <v>0.21</v>
      </c>
      <c r="K25" s="11">
        <v>0.24</v>
      </c>
      <c r="L25" s="11">
        <v>0.24</v>
      </c>
      <c r="M25" s="11">
        <v>0.23</v>
      </c>
      <c r="N25" s="11">
        <v>0.21</v>
      </c>
      <c r="O25" s="11">
        <v>0.23</v>
      </c>
      <c r="P25" s="11">
        <f t="shared" si="0"/>
        <v>0.17</v>
      </c>
      <c r="Q25" s="11">
        <f t="shared" si="1"/>
        <v>0.24</v>
      </c>
      <c r="R25" s="11">
        <f t="shared" si="2"/>
        <v>0.21400000000000002</v>
      </c>
      <c r="S25" s="12">
        <f t="shared" si="3"/>
        <v>0.21</v>
      </c>
    </row>
    <row r="26" spans="1:19" s="3" customFormat="1" x14ac:dyDescent="0.15">
      <c r="A26" s="11" t="s">
        <v>54</v>
      </c>
      <c r="B26" s="19">
        <v>567914.17000000004</v>
      </c>
      <c r="C26" s="19">
        <v>6083100.6699999999</v>
      </c>
      <c r="D26" s="19">
        <v>9</v>
      </c>
      <c r="E26" s="5" t="s">
        <v>7</v>
      </c>
      <c r="F26" s="11">
        <v>0.09</v>
      </c>
      <c r="G26" s="11">
        <v>0.3</v>
      </c>
      <c r="H26" s="11">
        <v>0.04</v>
      </c>
      <c r="I26" s="11">
        <v>0.03</v>
      </c>
      <c r="J26" s="11">
        <v>0</v>
      </c>
      <c r="K26" s="11">
        <v>0.18</v>
      </c>
      <c r="L26" s="11">
        <v>0.14000000000000001</v>
      </c>
      <c r="M26" s="11">
        <v>0.12</v>
      </c>
      <c r="N26" s="11">
        <v>7.0000000000000007E-2</v>
      </c>
      <c r="O26" s="11">
        <v>0.1</v>
      </c>
      <c r="P26" s="11">
        <f t="shared" si="0"/>
        <v>0</v>
      </c>
      <c r="Q26" s="11">
        <f t="shared" si="1"/>
        <v>0.3</v>
      </c>
      <c r="R26" s="11">
        <f t="shared" si="2"/>
        <v>0.10700000000000001</v>
      </c>
      <c r="S26" s="12">
        <f t="shared" si="3"/>
        <v>9.5000000000000001E-2</v>
      </c>
    </row>
    <row r="27" spans="1:19" s="3" customFormat="1" x14ac:dyDescent="0.15">
      <c r="A27" s="11" t="s">
        <v>55</v>
      </c>
      <c r="B27" s="19">
        <v>571771.35</v>
      </c>
      <c r="C27" s="19">
        <v>6065456.6900000004</v>
      </c>
      <c r="D27" s="19">
        <v>9</v>
      </c>
      <c r="E27" s="5" t="s">
        <v>5</v>
      </c>
      <c r="F27" s="11">
        <v>0.84</v>
      </c>
      <c r="G27" s="11">
        <v>0.28999999999999998</v>
      </c>
      <c r="H27" s="11">
        <v>0.3</v>
      </c>
      <c r="I27" s="11">
        <v>0.92</v>
      </c>
      <c r="J27" s="11">
        <v>0.57999999999999996</v>
      </c>
      <c r="K27" s="11">
        <v>0.94</v>
      </c>
      <c r="L27" s="11">
        <v>1.0900000000000001</v>
      </c>
      <c r="M27" s="11">
        <v>0.49</v>
      </c>
      <c r="N27" s="11">
        <v>0.68</v>
      </c>
      <c r="O27" s="11">
        <v>0.16</v>
      </c>
      <c r="P27" s="11">
        <f t="shared" si="0"/>
        <v>0.16</v>
      </c>
      <c r="Q27" s="11">
        <f t="shared" si="1"/>
        <v>1.0900000000000001</v>
      </c>
      <c r="R27" s="11">
        <f t="shared" si="2"/>
        <v>0.629</v>
      </c>
      <c r="S27" s="12">
        <f t="shared" si="3"/>
        <v>0.63</v>
      </c>
    </row>
    <row r="28" spans="1:19" s="3" customFormat="1" x14ac:dyDescent="0.15">
      <c r="A28" s="11" t="s">
        <v>56</v>
      </c>
      <c r="B28" s="19">
        <v>571607.69999999995</v>
      </c>
      <c r="C28" s="19">
        <v>6065526.9000000004</v>
      </c>
      <c r="D28" s="19">
        <v>9</v>
      </c>
      <c r="E28" s="5" t="s">
        <v>5</v>
      </c>
      <c r="F28" s="11">
        <v>0.42</v>
      </c>
      <c r="G28" s="11">
        <v>0.32</v>
      </c>
      <c r="H28" s="11">
        <v>0.24</v>
      </c>
      <c r="I28" s="11">
        <v>0.37</v>
      </c>
      <c r="J28" s="11">
        <v>0.28000000000000003</v>
      </c>
      <c r="K28" s="11">
        <v>0.33</v>
      </c>
      <c r="L28" s="11">
        <v>0.23</v>
      </c>
      <c r="M28" s="11">
        <v>0.4</v>
      </c>
      <c r="N28" s="11">
        <v>0.44</v>
      </c>
      <c r="O28" s="11">
        <v>0.32</v>
      </c>
      <c r="P28" s="11">
        <f t="shared" si="0"/>
        <v>0.23</v>
      </c>
      <c r="Q28" s="11">
        <f t="shared" si="1"/>
        <v>0.44</v>
      </c>
      <c r="R28" s="11">
        <f t="shared" si="2"/>
        <v>0.33500000000000002</v>
      </c>
      <c r="S28" s="12">
        <f t="shared" si="3"/>
        <v>0.32500000000000001</v>
      </c>
    </row>
    <row r="29" spans="1:19" s="3" customFormat="1" x14ac:dyDescent="0.15">
      <c r="A29" s="11" t="s">
        <v>57</v>
      </c>
      <c r="B29" s="19">
        <v>571264.61</v>
      </c>
      <c r="C29" s="19">
        <v>6065677.7300000004</v>
      </c>
      <c r="D29" s="19">
        <v>9</v>
      </c>
      <c r="E29" s="5" t="s">
        <v>5</v>
      </c>
      <c r="F29" s="11">
        <v>0.3</v>
      </c>
      <c r="G29" s="11">
        <v>0.26</v>
      </c>
      <c r="H29" s="11">
        <v>0.28999999999999998</v>
      </c>
      <c r="I29" s="11">
        <v>0.24</v>
      </c>
      <c r="J29" s="11">
        <v>0.28999999999999998</v>
      </c>
      <c r="K29" s="11">
        <v>0.35</v>
      </c>
      <c r="L29" s="11">
        <v>0.36</v>
      </c>
      <c r="M29" s="11">
        <v>0.34</v>
      </c>
      <c r="N29" s="11">
        <v>0.22</v>
      </c>
      <c r="O29" s="11">
        <v>0.19</v>
      </c>
      <c r="P29" s="11">
        <f t="shared" si="0"/>
        <v>0.19</v>
      </c>
      <c r="Q29" s="11">
        <f t="shared" si="1"/>
        <v>0.36</v>
      </c>
      <c r="R29" s="11">
        <f t="shared" si="2"/>
        <v>0.28399999999999997</v>
      </c>
      <c r="S29" s="12">
        <f t="shared" si="3"/>
        <v>0.28999999999999998</v>
      </c>
    </row>
    <row r="30" spans="1:19" s="3" customFormat="1" x14ac:dyDescent="0.15">
      <c r="A30" s="11" t="s">
        <v>58</v>
      </c>
      <c r="B30" s="19">
        <v>571191.19999999995</v>
      </c>
      <c r="C30" s="19">
        <v>6065597.1100000003</v>
      </c>
      <c r="D30" s="19">
        <v>9</v>
      </c>
      <c r="E30" s="5" t="s">
        <v>5</v>
      </c>
      <c r="F30" s="11">
        <v>0.72</v>
      </c>
      <c r="G30" s="11">
        <v>0.8</v>
      </c>
      <c r="H30" s="11">
        <v>0.86</v>
      </c>
      <c r="I30" s="11">
        <v>0.82</v>
      </c>
      <c r="J30" s="11">
        <v>0.63</v>
      </c>
      <c r="K30" s="11">
        <v>0.74</v>
      </c>
      <c r="L30" s="11">
        <v>0.93</v>
      </c>
      <c r="M30" s="11">
        <v>0.71</v>
      </c>
      <c r="N30" s="11">
        <v>0.83</v>
      </c>
      <c r="O30" s="11">
        <v>0.56000000000000005</v>
      </c>
      <c r="P30" s="11">
        <f t="shared" si="0"/>
        <v>0.56000000000000005</v>
      </c>
      <c r="Q30" s="11">
        <f t="shared" si="1"/>
        <v>0.93</v>
      </c>
      <c r="R30" s="11">
        <f t="shared" si="2"/>
        <v>0.76</v>
      </c>
      <c r="S30" s="12">
        <f t="shared" si="3"/>
        <v>0.77</v>
      </c>
    </row>
    <row r="31" spans="1:19" s="3" customFormat="1" x14ac:dyDescent="0.15">
      <c r="A31" s="11" t="s">
        <v>59</v>
      </c>
      <c r="B31" s="19">
        <v>571094.15</v>
      </c>
      <c r="C31" s="19">
        <v>6065839.7800000003</v>
      </c>
      <c r="D31" s="19">
        <v>9</v>
      </c>
      <c r="E31" s="5" t="s">
        <v>5</v>
      </c>
      <c r="F31" s="11">
        <v>0.08</v>
      </c>
      <c r="G31" s="11">
        <v>0.1</v>
      </c>
      <c r="H31" s="11">
        <v>0.18</v>
      </c>
      <c r="I31" s="11">
        <v>0.11</v>
      </c>
      <c r="J31" s="11">
        <v>0.14000000000000001</v>
      </c>
      <c r="K31" s="11">
        <v>0.12</v>
      </c>
      <c r="L31" s="11">
        <v>0.1</v>
      </c>
      <c r="M31" s="11">
        <v>0.09</v>
      </c>
      <c r="N31" s="11">
        <v>0.08</v>
      </c>
      <c r="O31" s="11">
        <v>0.14000000000000001</v>
      </c>
      <c r="P31" s="11">
        <f t="shared" si="0"/>
        <v>0.08</v>
      </c>
      <c r="Q31" s="11">
        <f t="shared" si="1"/>
        <v>0.18</v>
      </c>
      <c r="R31" s="11">
        <f t="shared" si="2"/>
        <v>0.11399999999999999</v>
      </c>
      <c r="S31" s="12">
        <f t="shared" si="3"/>
        <v>0.10500000000000001</v>
      </c>
    </row>
    <row r="32" spans="1:19" s="3" customFormat="1" x14ac:dyDescent="0.15">
      <c r="A32" s="11" t="s">
        <v>60</v>
      </c>
      <c r="B32" s="19">
        <v>571028.79</v>
      </c>
      <c r="C32" s="19">
        <v>6065875.9699999997</v>
      </c>
      <c r="D32" s="19">
        <v>9</v>
      </c>
      <c r="E32" s="5" t="s">
        <v>5</v>
      </c>
      <c r="F32" s="11">
        <v>0.56000000000000005</v>
      </c>
      <c r="G32" s="11">
        <v>0.52</v>
      </c>
      <c r="H32" s="11">
        <v>0.56999999999999995</v>
      </c>
      <c r="I32" s="11">
        <v>0.75</v>
      </c>
      <c r="J32" s="11">
        <v>0.6</v>
      </c>
      <c r="K32" s="11">
        <v>0.55000000000000004</v>
      </c>
      <c r="L32" s="11">
        <v>0.61</v>
      </c>
      <c r="M32" s="11">
        <v>0.59</v>
      </c>
      <c r="N32" s="11">
        <v>0.65</v>
      </c>
      <c r="O32" s="11">
        <v>0.63</v>
      </c>
      <c r="P32" s="11">
        <f t="shared" si="0"/>
        <v>0.52</v>
      </c>
      <c r="Q32" s="11">
        <f t="shared" si="1"/>
        <v>0.75</v>
      </c>
      <c r="R32" s="11">
        <f t="shared" si="2"/>
        <v>0.60299999999999998</v>
      </c>
      <c r="S32" s="12">
        <f t="shared" si="3"/>
        <v>0.59499999999999997</v>
      </c>
    </row>
    <row r="33" spans="1:19" s="3" customFormat="1" x14ac:dyDescent="0.15">
      <c r="A33" s="11" t="s">
        <v>61</v>
      </c>
      <c r="B33" s="19">
        <v>570859.46</v>
      </c>
      <c r="C33" s="19">
        <v>6065193.9199999999</v>
      </c>
      <c r="D33" s="19">
        <v>9</v>
      </c>
      <c r="E33" s="5" t="s">
        <v>5</v>
      </c>
      <c r="F33" s="11">
        <v>13.5</v>
      </c>
      <c r="G33" s="11">
        <v>7.13</v>
      </c>
      <c r="H33" s="11">
        <v>6.66</v>
      </c>
      <c r="I33" s="11">
        <v>6.11</v>
      </c>
      <c r="J33" s="11">
        <v>5.44</v>
      </c>
      <c r="K33" s="11">
        <v>5.68</v>
      </c>
      <c r="L33" s="11">
        <v>3.64</v>
      </c>
      <c r="M33" s="11">
        <v>6.65</v>
      </c>
      <c r="N33" s="11">
        <v>7.15</v>
      </c>
      <c r="O33" s="11">
        <v>5.1100000000000003</v>
      </c>
      <c r="P33" s="11">
        <f t="shared" si="0"/>
        <v>3.64</v>
      </c>
      <c r="Q33" s="11">
        <f t="shared" si="1"/>
        <v>13.5</v>
      </c>
      <c r="R33" s="11">
        <f t="shared" si="2"/>
        <v>6.706999999999999</v>
      </c>
      <c r="S33" s="12">
        <f t="shared" si="3"/>
        <v>6.3800000000000008</v>
      </c>
    </row>
    <row r="34" spans="1:19" s="3" customFormat="1" x14ac:dyDescent="0.15">
      <c r="A34" s="11" t="s">
        <v>62</v>
      </c>
      <c r="B34" s="19">
        <v>571193.30000000005</v>
      </c>
      <c r="C34" s="19">
        <v>6064906.2800000003</v>
      </c>
      <c r="D34" s="19">
        <v>9</v>
      </c>
      <c r="E34" s="5" t="s">
        <v>5</v>
      </c>
      <c r="F34" s="11">
        <v>0.03</v>
      </c>
      <c r="G34" s="11">
        <v>0.16</v>
      </c>
      <c r="H34" s="11">
        <v>0.15</v>
      </c>
      <c r="I34" s="11">
        <v>0.09</v>
      </c>
      <c r="J34" s="11">
        <v>0</v>
      </c>
      <c r="K34" s="11">
        <v>0.13</v>
      </c>
      <c r="L34" s="11">
        <v>0.13</v>
      </c>
      <c r="M34" s="11">
        <v>0.14000000000000001</v>
      </c>
      <c r="N34" s="11">
        <v>0.17</v>
      </c>
      <c r="O34" s="11">
        <v>0.1</v>
      </c>
      <c r="P34" s="11">
        <f t="shared" si="0"/>
        <v>0</v>
      </c>
      <c r="Q34" s="11">
        <f t="shared" si="1"/>
        <v>0.17</v>
      </c>
      <c r="R34" s="11">
        <f t="shared" si="2"/>
        <v>0.11000000000000001</v>
      </c>
      <c r="S34" s="12">
        <f t="shared" si="3"/>
        <v>0.13</v>
      </c>
    </row>
    <row r="35" spans="1:19" s="3" customFormat="1" x14ac:dyDescent="0.15">
      <c r="A35" s="11" t="s">
        <v>63</v>
      </c>
      <c r="B35" s="19">
        <v>571156</v>
      </c>
      <c r="C35" s="19">
        <v>6065297.4900000002</v>
      </c>
      <c r="D35" s="19">
        <v>9</v>
      </c>
      <c r="E35" s="5" t="s">
        <v>5</v>
      </c>
      <c r="F35" s="11">
        <v>0.03</v>
      </c>
      <c r="G35" s="11">
        <v>0.47</v>
      </c>
      <c r="H35" s="11">
        <v>0.08</v>
      </c>
      <c r="I35" s="11">
        <v>0</v>
      </c>
      <c r="J35" s="11">
        <v>0.04</v>
      </c>
      <c r="K35" s="11">
        <v>0.02</v>
      </c>
      <c r="L35" s="11">
        <v>0.98</v>
      </c>
      <c r="M35" s="11">
        <v>0.05</v>
      </c>
      <c r="N35" s="11">
        <v>0.06</v>
      </c>
      <c r="O35" s="11">
        <v>0.06</v>
      </c>
      <c r="P35" s="11">
        <f t="shared" si="0"/>
        <v>0</v>
      </c>
      <c r="Q35" s="11">
        <f t="shared" si="1"/>
        <v>0.98</v>
      </c>
      <c r="R35" s="11">
        <f t="shared" si="2"/>
        <v>0.17900000000000002</v>
      </c>
      <c r="S35" s="12">
        <f t="shared" si="3"/>
        <v>5.5E-2</v>
      </c>
    </row>
    <row r="36" spans="1:19" s="3" customFormat="1" x14ac:dyDescent="0.15">
      <c r="A36" s="11" t="s">
        <v>64</v>
      </c>
      <c r="B36" s="19">
        <v>571755.68999999994</v>
      </c>
      <c r="C36" s="19">
        <v>6065071</v>
      </c>
      <c r="D36" s="19">
        <v>9</v>
      </c>
      <c r="E36" s="5" t="s">
        <v>5</v>
      </c>
      <c r="F36" s="11">
        <v>0.01</v>
      </c>
      <c r="G36" s="11">
        <v>0</v>
      </c>
      <c r="H36" s="11">
        <v>0</v>
      </c>
      <c r="I36" s="11">
        <v>0</v>
      </c>
      <c r="J36" s="11">
        <v>0</v>
      </c>
      <c r="K36" s="11">
        <v>0.01</v>
      </c>
      <c r="L36" s="11">
        <v>0.02</v>
      </c>
      <c r="M36" s="11">
        <v>0</v>
      </c>
      <c r="N36" s="11">
        <v>0.01</v>
      </c>
      <c r="O36" s="11">
        <v>0</v>
      </c>
      <c r="P36" s="11">
        <f t="shared" si="0"/>
        <v>0</v>
      </c>
      <c r="Q36" s="11">
        <f t="shared" si="1"/>
        <v>0.02</v>
      </c>
      <c r="R36" s="11">
        <f t="shared" si="2"/>
        <v>5.0000000000000001E-3</v>
      </c>
      <c r="S36" s="12">
        <f t="shared" si="3"/>
        <v>0</v>
      </c>
    </row>
    <row r="37" spans="1:19" s="3" customFormat="1" x14ac:dyDescent="0.15">
      <c r="A37" s="11" t="s">
        <v>65</v>
      </c>
      <c r="B37" s="19">
        <v>571548.28</v>
      </c>
      <c r="C37" s="19">
        <v>6064678.7199999997</v>
      </c>
      <c r="D37" s="19">
        <v>9</v>
      </c>
      <c r="E37" s="5" t="s">
        <v>5</v>
      </c>
      <c r="F37" s="11">
        <v>0.77</v>
      </c>
      <c r="G37" s="11">
        <v>0.7</v>
      </c>
      <c r="H37" s="11">
        <v>0.6</v>
      </c>
      <c r="I37" s="11">
        <v>0.56000000000000005</v>
      </c>
      <c r="J37" s="11">
        <v>0.7</v>
      </c>
      <c r="K37" s="11">
        <v>0.53</v>
      </c>
      <c r="L37" s="11">
        <v>0.75</v>
      </c>
      <c r="M37" s="11">
        <v>0.47</v>
      </c>
      <c r="N37" s="11">
        <v>0.41</v>
      </c>
      <c r="O37" s="11">
        <v>0.53</v>
      </c>
      <c r="P37" s="11">
        <f t="shared" si="0"/>
        <v>0.41</v>
      </c>
      <c r="Q37" s="11">
        <f t="shared" si="1"/>
        <v>0.77</v>
      </c>
      <c r="R37" s="11">
        <f t="shared" si="2"/>
        <v>0.60200000000000009</v>
      </c>
      <c r="S37" s="12">
        <f t="shared" si="3"/>
        <v>0.58000000000000007</v>
      </c>
    </row>
    <row r="38" spans="1:19" s="3" customFormat="1" x14ac:dyDescent="0.15">
      <c r="A38" s="11" t="s">
        <v>66</v>
      </c>
      <c r="B38" s="19">
        <v>572220.73</v>
      </c>
      <c r="C38" s="19">
        <v>6063431.29</v>
      </c>
      <c r="D38" s="19">
        <v>9</v>
      </c>
      <c r="E38" s="5" t="s">
        <v>5</v>
      </c>
      <c r="F38" s="11">
        <v>0.13</v>
      </c>
      <c r="G38" s="11">
        <v>0.09</v>
      </c>
      <c r="H38" s="11">
        <v>0.08</v>
      </c>
      <c r="I38" s="11">
        <v>0.11</v>
      </c>
      <c r="J38" s="11">
        <v>0.09</v>
      </c>
      <c r="K38" s="11">
        <v>0.13</v>
      </c>
      <c r="L38" s="11">
        <v>0.17</v>
      </c>
      <c r="M38" s="11">
        <v>0.2</v>
      </c>
      <c r="N38" s="11">
        <v>0.1</v>
      </c>
      <c r="O38" s="11">
        <v>0.33</v>
      </c>
      <c r="P38" s="11">
        <f t="shared" si="0"/>
        <v>0.08</v>
      </c>
      <c r="Q38" s="11">
        <f t="shared" si="1"/>
        <v>0.33</v>
      </c>
      <c r="R38" s="11">
        <f t="shared" si="2"/>
        <v>0.14300000000000002</v>
      </c>
      <c r="S38" s="12">
        <f t="shared" si="3"/>
        <v>0.12</v>
      </c>
    </row>
    <row r="39" spans="1:19" s="3" customFormat="1" x14ac:dyDescent="0.15">
      <c r="A39" s="11" t="s">
        <v>66</v>
      </c>
      <c r="B39" s="19">
        <v>572220.73</v>
      </c>
      <c r="C39" s="19">
        <v>6063431.29</v>
      </c>
      <c r="D39" s="19">
        <v>9</v>
      </c>
      <c r="E39" s="5" t="s">
        <v>5</v>
      </c>
      <c r="F39" s="11">
        <v>37.299999999999997</v>
      </c>
      <c r="G39" s="11">
        <v>37.200000000000003</v>
      </c>
      <c r="H39" s="11">
        <v>34.9</v>
      </c>
      <c r="I39" s="11">
        <v>37.4</v>
      </c>
      <c r="J39" s="11">
        <v>37.5</v>
      </c>
      <c r="K39" s="11">
        <v>36</v>
      </c>
      <c r="L39" s="11">
        <v>37.299999999999997</v>
      </c>
      <c r="M39" s="11">
        <v>40.799999999999997</v>
      </c>
      <c r="N39" s="11">
        <v>39.700000000000003</v>
      </c>
      <c r="O39" s="11">
        <v>39.9</v>
      </c>
      <c r="P39" s="11">
        <f t="shared" si="0"/>
        <v>34.9</v>
      </c>
      <c r="Q39" s="11">
        <f t="shared" si="1"/>
        <v>40.799999999999997</v>
      </c>
      <c r="R39" s="11">
        <f t="shared" si="2"/>
        <v>37.799999999999997</v>
      </c>
      <c r="S39" s="12">
        <f t="shared" si="3"/>
        <v>37.349999999999994</v>
      </c>
    </row>
    <row r="40" spans="1:19" s="3" customFormat="1" x14ac:dyDescent="0.15">
      <c r="A40" s="11" t="s">
        <v>67</v>
      </c>
      <c r="B40" s="19">
        <v>572447.44999999995</v>
      </c>
      <c r="C40" s="19">
        <v>6062987.1299999999</v>
      </c>
      <c r="D40" s="19">
        <v>9</v>
      </c>
      <c r="E40" s="5" t="s">
        <v>5</v>
      </c>
      <c r="F40" s="11">
        <v>0.05</v>
      </c>
      <c r="G40" s="11">
        <v>0.03</v>
      </c>
      <c r="H40" s="11">
        <v>0.04</v>
      </c>
      <c r="I40" s="11">
        <v>0.13</v>
      </c>
      <c r="J40" s="11">
        <v>0.12</v>
      </c>
      <c r="K40" s="11">
        <v>0.05</v>
      </c>
      <c r="L40" s="11">
        <v>0</v>
      </c>
      <c r="M40" s="11">
        <v>0</v>
      </c>
      <c r="N40" s="11">
        <v>0</v>
      </c>
      <c r="O40" s="11">
        <v>0</v>
      </c>
      <c r="P40" s="11">
        <f t="shared" si="0"/>
        <v>0</v>
      </c>
      <c r="Q40" s="11">
        <f t="shared" si="1"/>
        <v>0.13</v>
      </c>
      <c r="R40" s="11">
        <f t="shared" si="2"/>
        <v>4.1999999999999996E-2</v>
      </c>
      <c r="S40" s="12">
        <f t="shared" si="3"/>
        <v>3.5000000000000003E-2</v>
      </c>
    </row>
    <row r="41" spans="1:19" s="3" customFormat="1" x14ac:dyDescent="0.15">
      <c r="A41" s="11" t="s">
        <v>68</v>
      </c>
      <c r="B41" s="19">
        <v>572294.31000000006</v>
      </c>
      <c r="C41" s="19">
        <v>6064787.3600000003</v>
      </c>
      <c r="D41" s="19">
        <v>9</v>
      </c>
      <c r="E41" s="5" t="s">
        <v>5</v>
      </c>
      <c r="F41" s="11">
        <v>0.11</v>
      </c>
      <c r="G41" s="11">
        <v>0.03</v>
      </c>
      <c r="H41" s="11">
        <v>0.1</v>
      </c>
      <c r="I41" s="11">
        <v>0.26</v>
      </c>
      <c r="J41" s="11">
        <v>0.09</v>
      </c>
      <c r="K41" s="11">
        <v>0.25</v>
      </c>
      <c r="L41" s="11">
        <v>0.21</v>
      </c>
      <c r="M41" s="11">
        <v>0.24</v>
      </c>
      <c r="N41" s="11">
        <v>0.2</v>
      </c>
      <c r="O41" s="11">
        <v>0.14000000000000001</v>
      </c>
      <c r="P41" s="11">
        <f t="shared" si="0"/>
        <v>0.03</v>
      </c>
      <c r="Q41" s="11">
        <f t="shared" si="1"/>
        <v>0.26</v>
      </c>
      <c r="R41" s="11">
        <f t="shared" si="2"/>
        <v>0.16299999999999998</v>
      </c>
      <c r="S41" s="12">
        <f t="shared" si="3"/>
        <v>0.17</v>
      </c>
    </row>
    <row r="42" spans="1:19" s="3" customFormat="1" x14ac:dyDescent="0.15">
      <c r="A42" s="11" t="s">
        <v>69</v>
      </c>
      <c r="B42" s="19">
        <v>573166.5</v>
      </c>
      <c r="C42" s="19">
        <v>6064738.3399999999</v>
      </c>
      <c r="D42" s="19">
        <v>9</v>
      </c>
      <c r="E42" s="5" t="s">
        <v>5</v>
      </c>
      <c r="F42" s="11">
        <v>0.14000000000000001</v>
      </c>
      <c r="G42" s="11">
        <v>0.21</v>
      </c>
      <c r="H42" s="11">
        <v>0.3</v>
      </c>
      <c r="I42" s="11">
        <v>0.28000000000000003</v>
      </c>
      <c r="J42" s="11">
        <v>0.37</v>
      </c>
      <c r="K42" s="11">
        <v>0.24</v>
      </c>
      <c r="L42" s="11">
        <v>0.19</v>
      </c>
      <c r="M42" s="11">
        <v>0.08</v>
      </c>
      <c r="N42" s="11">
        <v>0.2</v>
      </c>
      <c r="O42" s="11">
        <v>0.24</v>
      </c>
      <c r="P42" s="11">
        <f t="shared" si="0"/>
        <v>0.08</v>
      </c>
      <c r="Q42" s="11">
        <f t="shared" si="1"/>
        <v>0.37</v>
      </c>
      <c r="R42" s="11">
        <f t="shared" si="2"/>
        <v>0.22500000000000001</v>
      </c>
      <c r="S42" s="12">
        <f t="shared" si="3"/>
        <v>0.22499999999999998</v>
      </c>
    </row>
    <row r="43" spans="1:19" s="3" customFormat="1" x14ac:dyDescent="0.15">
      <c r="A43" s="11" t="s">
        <v>70</v>
      </c>
      <c r="B43" s="19">
        <v>573362.4</v>
      </c>
      <c r="C43" s="19">
        <v>6064711.5099999998</v>
      </c>
      <c r="D43" s="19">
        <v>9</v>
      </c>
      <c r="E43" s="5" t="s">
        <v>5</v>
      </c>
      <c r="F43" s="11">
        <v>0.57999999999999996</v>
      </c>
      <c r="G43" s="11">
        <v>0.41</v>
      </c>
      <c r="H43" s="11">
        <v>0.54</v>
      </c>
      <c r="I43" s="11">
        <v>0.69</v>
      </c>
      <c r="J43" s="11">
        <v>0.44</v>
      </c>
      <c r="K43" s="11">
        <v>0.31</v>
      </c>
      <c r="L43" s="11">
        <v>0.39</v>
      </c>
      <c r="M43" s="11">
        <v>0.21</v>
      </c>
      <c r="N43" s="11">
        <v>0.21</v>
      </c>
      <c r="O43" s="11">
        <v>0.55000000000000004</v>
      </c>
      <c r="P43" s="11">
        <f t="shared" si="0"/>
        <v>0.21</v>
      </c>
      <c r="Q43" s="11">
        <f t="shared" si="1"/>
        <v>0.69</v>
      </c>
      <c r="R43" s="11">
        <f t="shared" si="2"/>
        <v>0.433</v>
      </c>
      <c r="S43" s="12">
        <f t="shared" si="3"/>
        <v>0.42499999999999999</v>
      </c>
    </row>
    <row r="44" spans="1:19" s="3" customFormat="1" x14ac:dyDescent="0.15">
      <c r="A44" s="11" t="s">
        <v>71</v>
      </c>
      <c r="B44" s="19">
        <v>572934.74</v>
      </c>
      <c r="C44" s="19">
        <v>6064217.29</v>
      </c>
      <c r="D44" s="19">
        <v>9</v>
      </c>
      <c r="E44" s="5" t="s">
        <v>5</v>
      </c>
      <c r="F44" s="11">
        <v>7.0000000000000007E-2</v>
      </c>
      <c r="G44" s="11">
        <v>0.05</v>
      </c>
      <c r="H44" s="11">
        <v>7.0000000000000007E-2</v>
      </c>
      <c r="I44" s="11">
        <v>0.05</v>
      </c>
      <c r="J44" s="11">
        <v>0.05</v>
      </c>
      <c r="K44" s="11">
        <v>0.06</v>
      </c>
      <c r="L44" s="11">
        <v>0.09</v>
      </c>
      <c r="M44" s="11">
        <v>0.08</v>
      </c>
      <c r="N44" s="11">
        <v>0</v>
      </c>
      <c r="O44" s="11">
        <v>0.01</v>
      </c>
      <c r="P44" s="11">
        <f t="shared" si="0"/>
        <v>0</v>
      </c>
      <c r="Q44" s="11">
        <f t="shared" si="1"/>
        <v>0.09</v>
      </c>
      <c r="R44" s="11">
        <f t="shared" si="2"/>
        <v>5.2999999999999992E-2</v>
      </c>
      <c r="S44" s="12">
        <f t="shared" si="3"/>
        <v>5.5E-2</v>
      </c>
    </row>
    <row r="45" spans="1:19" s="3" customFormat="1" x14ac:dyDescent="0.15">
      <c r="A45" s="11" t="s">
        <v>72</v>
      </c>
      <c r="B45" s="19">
        <v>572741.42000000004</v>
      </c>
      <c r="C45" s="19">
        <v>6064294.6500000004</v>
      </c>
      <c r="D45" s="19">
        <v>9</v>
      </c>
      <c r="E45" s="5" t="s">
        <v>5</v>
      </c>
      <c r="F45" s="11">
        <v>9.93</v>
      </c>
      <c r="G45" s="11">
        <v>13.3</v>
      </c>
      <c r="H45" s="11">
        <v>13.9</v>
      </c>
      <c r="I45" s="11">
        <v>18.8</v>
      </c>
      <c r="J45" s="11">
        <v>12.5</v>
      </c>
      <c r="K45" s="11">
        <v>14.9</v>
      </c>
      <c r="L45" s="11">
        <v>11.9</v>
      </c>
      <c r="M45" s="11">
        <v>13.5</v>
      </c>
      <c r="N45" s="11">
        <v>17.2</v>
      </c>
      <c r="O45" s="11">
        <v>14.1</v>
      </c>
      <c r="P45" s="11">
        <f t="shared" si="0"/>
        <v>9.93</v>
      </c>
      <c r="Q45" s="11">
        <f t="shared" si="1"/>
        <v>18.8</v>
      </c>
      <c r="R45" s="11">
        <f t="shared" si="2"/>
        <v>14.003000000000004</v>
      </c>
      <c r="S45" s="12">
        <f t="shared" si="3"/>
        <v>13.7</v>
      </c>
    </row>
    <row r="46" spans="1:19" s="3" customFormat="1" x14ac:dyDescent="0.15">
      <c r="A46" s="11" t="s">
        <v>73</v>
      </c>
      <c r="B46" s="19">
        <v>572370.46</v>
      </c>
      <c r="C46" s="19">
        <v>6064345.9299999997</v>
      </c>
      <c r="D46" s="19">
        <v>9</v>
      </c>
      <c r="E46" s="5" t="s">
        <v>5</v>
      </c>
      <c r="F46" s="11">
        <v>7.0000000000000007E-2</v>
      </c>
      <c r="G46" s="11">
        <v>0.1</v>
      </c>
      <c r="H46" s="11">
        <v>0.1</v>
      </c>
      <c r="I46" s="11">
        <v>0.14000000000000001</v>
      </c>
      <c r="J46" s="11">
        <v>0.13</v>
      </c>
      <c r="K46" s="11">
        <v>0.14000000000000001</v>
      </c>
      <c r="L46" s="11">
        <v>0.04</v>
      </c>
      <c r="M46" s="11">
        <v>0.09</v>
      </c>
      <c r="N46" s="11">
        <v>0.1</v>
      </c>
      <c r="O46" s="11">
        <v>0.18</v>
      </c>
      <c r="P46" s="11">
        <f t="shared" si="0"/>
        <v>0.04</v>
      </c>
      <c r="Q46" s="11">
        <f t="shared" si="1"/>
        <v>0.18</v>
      </c>
      <c r="R46" s="11">
        <f t="shared" si="2"/>
        <v>0.10900000000000001</v>
      </c>
      <c r="S46" s="12">
        <f t="shared" si="3"/>
        <v>0.1</v>
      </c>
    </row>
    <row r="47" spans="1:19" s="3" customFormat="1" x14ac:dyDescent="0.15">
      <c r="A47" s="11" t="s">
        <v>74</v>
      </c>
      <c r="B47" s="20">
        <v>571934.71999999997</v>
      </c>
      <c r="C47" s="20">
        <v>6065395.8200000003</v>
      </c>
      <c r="D47" s="20">
        <v>9</v>
      </c>
      <c r="E47" s="5" t="s">
        <v>219</v>
      </c>
      <c r="F47" s="11">
        <v>13.6</v>
      </c>
      <c r="G47" s="11">
        <v>14.5</v>
      </c>
      <c r="H47" s="11">
        <v>15</v>
      </c>
      <c r="I47" s="11">
        <v>15.8</v>
      </c>
      <c r="J47" s="11">
        <v>12.4</v>
      </c>
      <c r="K47" s="11">
        <v>11.8</v>
      </c>
      <c r="L47" s="11">
        <v>12</v>
      </c>
      <c r="M47" s="11">
        <v>12.9</v>
      </c>
      <c r="N47" s="11">
        <v>13.9</v>
      </c>
      <c r="O47" s="11">
        <v>12.7</v>
      </c>
      <c r="P47" s="11">
        <f t="shared" si="0"/>
        <v>11.8</v>
      </c>
      <c r="Q47" s="11">
        <f t="shared" si="1"/>
        <v>15.8</v>
      </c>
      <c r="R47" s="11">
        <f t="shared" si="2"/>
        <v>13.460000000000003</v>
      </c>
      <c r="S47" s="12">
        <f t="shared" si="3"/>
        <v>13.25</v>
      </c>
    </row>
    <row r="48" spans="1:19" s="3" customFormat="1" x14ac:dyDescent="0.15">
      <c r="A48" s="11" t="s">
        <v>75</v>
      </c>
      <c r="B48" s="20">
        <v>580113.14</v>
      </c>
      <c r="C48" s="20">
        <v>6066077.8899999997</v>
      </c>
      <c r="D48" s="20">
        <v>9</v>
      </c>
      <c r="E48" s="5" t="s">
        <v>5</v>
      </c>
      <c r="F48" s="11">
        <v>14.4</v>
      </c>
      <c r="G48" s="11">
        <v>18.7</v>
      </c>
      <c r="H48" s="11">
        <v>19.8</v>
      </c>
      <c r="I48" s="11">
        <v>18.2</v>
      </c>
      <c r="J48" s="11">
        <v>18.399999999999999</v>
      </c>
      <c r="K48" s="11">
        <v>18.100000000000001</v>
      </c>
      <c r="L48" s="11">
        <v>23.5</v>
      </c>
      <c r="M48" s="11">
        <v>17</v>
      </c>
      <c r="N48" s="11">
        <v>19.600000000000001</v>
      </c>
      <c r="O48" s="11">
        <v>17.8</v>
      </c>
      <c r="P48" s="11">
        <f t="shared" si="0"/>
        <v>14.4</v>
      </c>
      <c r="Q48" s="11">
        <f t="shared" si="1"/>
        <v>23.5</v>
      </c>
      <c r="R48" s="11">
        <f t="shared" si="2"/>
        <v>18.55</v>
      </c>
      <c r="S48" s="12">
        <f t="shared" si="3"/>
        <v>18.299999999999997</v>
      </c>
    </row>
    <row r="49" spans="1:19" s="3" customFormat="1" x14ac:dyDescent="0.15">
      <c r="A49" s="11" t="s">
        <v>76</v>
      </c>
      <c r="B49" s="20">
        <v>579638.06000000006</v>
      </c>
      <c r="C49" s="20">
        <v>6065793.2599999998</v>
      </c>
      <c r="D49" s="20">
        <v>9</v>
      </c>
      <c r="E49" s="5" t="s">
        <v>5</v>
      </c>
      <c r="F49" s="11">
        <v>0.67</v>
      </c>
      <c r="G49" s="11">
        <v>0.77</v>
      </c>
      <c r="H49" s="11">
        <v>0.62</v>
      </c>
      <c r="I49" s="11">
        <v>1.05</v>
      </c>
      <c r="J49" s="11">
        <v>1.1299999999999999</v>
      </c>
      <c r="K49" s="11">
        <v>0.89</v>
      </c>
      <c r="L49" s="11">
        <v>0.87</v>
      </c>
      <c r="M49" s="11">
        <v>0.66</v>
      </c>
      <c r="N49" s="11">
        <v>0.88</v>
      </c>
      <c r="O49" s="11">
        <v>0.91</v>
      </c>
      <c r="P49" s="11">
        <f t="shared" si="0"/>
        <v>0.62</v>
      </c>
      <c r="Q49" s="11">
        <f t="shared" si="1"/>
        <v>1.1299999999999999</v>
      </c>
      <c r="R49" s="11">
        <f t="shared" si="2"/>
        <v>0.84499999999999997</v>
      </c>
      <c r="S49" s="12">
        <f t="shared" si="3"/>
        <v>0.875</v>
      </c>
    </row>
    <row r="50" spans="1:19" s="3" customFormat="1" x14ac:dyDescent="0.15">
      <c r="A50" s="11" t="s">
        <v>77</v>
      </c>
      <c r="B50" s="20">
        <v>579816.64</v>
      </c>
      <c r="C50" s="20">
        <v>6065180.5999999996</v>
      </c>
      <c r="D50" s="20">
        <v>9</v>
      </c>
      <c r="E50" s="5" t="s">
        <v>5</v>
      </c>
      <c r="F50" s="11">
        <v>1.62</v>
      </c>
      <c r="G50" s="11">
        <v>1.25</v>
      </c>
      <c r="H50" s="11">
        <v>2.36</v>
      </c>
      <c r="I50" s="11">
        <v>1.94</v>
      </c>
      <c r="J50" s="11">
        <v>3.46</v>
      </c>
      <c r="K50" s="11">
        <v>1.35</v>
      </c>
      <c r="L50" s="11">
        <v>0.99</v>
      </c>
      <c r="M50" s="11">
        <v>2.93</v>
      </c>
      <c r="N50" s="11">
        <v>0.66</v>
      </c>
      <c r="O50" s="11">
        <v>0.79</v>
      </c>
      <c r="P50" s="11">
        <f t="shared" si="0"/>
        <v>0.66</v>
      </c>
      <c r="Q50" s="11">
        <f t="shared" si="1"/>
        <v>3.46</v>
      </c>
      <c r="R50" s="11">
        <f t="shared" si="2"/>
        <v>1.7349999999999999</v>
      </c>
      <c r="S50" s="12">
        <f t="shared" si="3"/>
        <v>1.4850000000000001</v>
      </c>
    </row>
    <row r="51" spans="1:19" s="3" customFormat="1" x14ac:dyDescent="0.15">
      <c r="A51" s="11" t="s">
        <v>78</v>
      </c>
      <c r="B51" s="20">
        <v>579611.01</v>
      </c>
      <c r="C51" s="20">
        <v>6064963.1600000001</v>
      </c>
      <c r="D51" s="20">
        <v>9</v>
      </c>
      <c r="E51" s="5" t="s">
        <v>5</v>
      </c>
      <c r="F51" s="11">
        <v>0.79</v>
      </c>
      <c r="G51" s="11">
        <v>0.37</v>
      </c>
      <c r="H51" s="11">
        <v>0.47</v>
      </c>
      <c r="I51" s="11">
        <v>0.37</v>
      </c>
      <c r="J51" s="11">
        <v>0.34</v>
      </c>
      <c r="K51" s="11">
        <v>0.49</v>
      </c>
      <c r="L51" s="11">
        <v>0.46</v>
      </c>
      <c r="M51" s="11">
        <v>0.35</v>
      </c>
      <c r="N51" s="11">
        <v>0.51</v>
      </c>
      <c r="O51" s="11">
        <v>0.56999999999999995</v>
      </c>
      <c r="P51" s="11">
        <f t="shared" si="0"/>
        <v>0.34</v>
      </c>
      <c r="Q51" s="11">
        <f t="shared" si="1"/>
        <v>0.79</v>
      </c>
      <c r="R51" s="11">
        <f t="shared" si="2"/>
        <v>0.47200000000000009</v>
      </c>
      <c r="S51" s="12">
        <f t="shared" si="3"/>
        <v>0.46499999999999997</v>
      </c>
    </row>
    <row r="52" spans="1:19" s="3" customFormat="1" x14ac:dyDescent="0.15">
      <c r="A52" s="11" t="s">
        <v>79</v>
      </c>
      <c r="B52" s="20">
        <v>579156.24</v>
      </c>
      <c r="C52" s="20">
        <v>6064392.0499999998</v>
      </c>
      <c r="D52" s="20">
        <v>9</v>
      </c>
      <c r="E52" s="5" t="s">
        <v>5</v>
      </c>
      <c r="F52" s="11">
        <v>1.46</v>
      </c>
      <c r="G52" s="11">
        <v>1.0900000000000001</v>
      </c>
      <c r="H52" s="11">
        <v>0.9</v>
      </c>
      <c r="I52" s="11">
        <v>0.89</v>
      </c>
      <c r="J52" s="11">
        <v>2.06</v>
      </c>
      <c r="K52" s="11">
        <v>1.82</v>
      </c>
      <c r="L52" s="11">
        <v>0.86</v>
      </c>
      <c r="M52" s="11">
        <v>1.1000000000000001</v>
      </c>
      <c r="N52" s="11">
        <v>1.22</v>
      </c>
      <c r="O52" s="11">
        <v>0.76</v>
      </c>
      <c r="P52" s="11">
        <f t="shared" si="0"/>
        <v>0.76</v>
      </c>
      <c r="Q52" s="11">
        <f t="shared" si="1"/>
        <v>2.06</v>
      </c>
      <c r="R52" s="11">
        <f t="shared" si="2"/>
        <v>1.216</v>
      </c>
      <c r="S52" s="12">
        <f t="shared" si="3"/>
        <v>1.0950000000000002</v>
      </c>
    </row>
    <row r="53" spans="1:19" s="3" customFormat="1" x14ac:dyDescent="0.15">
      <c r="A53" s="11" t="s">
        <v>80</v>
      </c>
      <c r="B53" s="20">
        <v>579602.09</v>
      </c>
      <c r="C53" s="20">
        <v>6063873.54</v>
      </c>
      <c r="D53" s="20">
        <v>9</v>
      </c>
      <c r="E53" s="5" t="s">
        <v>5</v>
      </c>
      <c r="F53" s="11">
        <v>14</v>
      </c>
      <c r="G53" s="11">
        <v>24.9</v>
      </c>
      <c r="H53" s="11">
        <v>25.8</v>
      </c>
      <c r="I53" s="11">
        <v>16.8</v>
      </c>
      <c r="J53" s="11">
        <v>23.1</v>
      </c>
      <c r="K53" s="11">
        <v>25.9</v>
      </c>
      <c r="L53" s="11">
        <v>16.399999999999999</v>
      </c>
      <c r="M53" s="11">
        <v>19.399999999999999</v>
      </c>
      <c r="N53" s="11">
        <v>17.2</v>
      </c>
      <c r="O53" s="11">
        <v>14.1</v>
      </c>
      <c r="P53" s="11">
        <f t="shared" si="0"/>
        <v>14</v>
      </c>
      <c r="Q53" s="11">
        <f t="shared" si="1"/>
        <v>25.9</v>
      </c>
      <c r="R53" s="11">
        <f t="shared" si="2"/>
        <v>19.759999999999998</v>
      </c>
      <c r="S53" s="12">
        <f t="shared" si="3"/>
        <v>18.299999999999997</v>
      </c>
    </row>
    <row r="54" spans="1:19" s="3" customFormat="1" x14ac:dyDescent="0.15">
      <c r="A54" s="11" t="s">
        <v>81</v>
      </c>
      <c r="B54" s="20">
        <v>580171.04</v>
      </c>
      <c r="C54" s="20">
        <v>6063268.9199999999</v>
      </c>
      <c r="D54" s="20">
        <v>9</v>
      </c>
      <c r="E54" s="5" t="s">
        <v>5</v>
      </c>
      <c r="F54" s="11">
        <v>0.7</v>
      </c>
      <c r="G54" s="11">
        <v>0.55000000000000004</v>
      </c>
      <c r="H54" s="11">
        <v>0.5</v>
      </c>
      <c r="I54" s="11">
        <v>0.56000000000000005</v>
      </c>
      <c r="J54" s="11">
        <v>0.55000000000000004</v>
      </c>
      <c r="K54" s="11">
        <v>0.56999999999999995</v>
      </c>
      <c r="L54" s="11">
        <v>0.42</v>
      </c>
      <c r="M54" s="11">
        <v>0.54</v>
      </c>
      <c r="N54" s="11">
        <v>0.64</v>
      </c>
      <c r="O54" s="11">
        <v>0.7</v>
      </c>
      <c r="P54" s="11">
        <f t="shared" si="0"/>
        <v>0.42</v>
      </c>
      <c r="Q54" s="11">
        <f t="shared" si="1"/>
        <v>0.7</v>
      </c>
      <c r="R54" s="11">
        <f t="shared" si="2"/>
        <v>0.57300000000000006</v>
      </c>
      <c r="S54" s="12">
        <f t="shared" si="3"/>
        <v>0.55500000000000005</v>
      </c>
    </row>
    <row r="55" spans="1:19" s="3" customFormat="1" x14ac:dyDescent="0.15">
      <c r="A55" s="11" t="s">
        <v>82</v>
      </c>
      <c r="B55" s="20">
        <v>580173.31999999995</v>
      </c>
      <c r="C55" s="20">
        <v>6064187.8399999999</v>
      </c>
      <c r="D55" s="20">
        <v>9</v>
      </c>
      <c r="E55" s="5" t="s">
        <v>5</v>
      </c>
      <c r="F55" s="11">
        <v>0.23</v>
      </c>
      <c r="G55" s="11">
        <v>0.25</v>
      </c>
      <c r="H55" s="11">
        <v>0.27</v>
      </c>
      <c r="I55" s="11">
        <v>0.24</v>
      </c>
      <c r="J55" s="11">
        <v>0.24</v>
      </c>
      <c r="K55" s="11">
        <v>0.22</v>
      </c>
      <c r="L55" s="11">
        <v>0.11</v>
      </c>
      <c r="M55" s="11">
        <v>0.17</v>
      </c>
      <c r="N55" s="11">
        <v>0.27</v>
      </c>
      <c r="O55" s="11">
        <v>0.22</v>
      </c>
      <c r="P55" s="11">
        <f t="shared" si="0"/>
        <v>0.11</v>
      </c>
      <c r="Q55" s="11">
        <f t="shared" si="1"/>
        <v>0.27</v>
      </c>
      <c r="R55" s="11">
        <f t="shared" si="2"/>
        <v>0.22200000000000003</v>
      </c>
      <c r="S55" s="12">
        <f t="shared" si="3"/>
        <v>0.23499999999999999</v>
      </c>
    </row>
    <row r="56" spans="1:19" s="3" customFormat="1" ht="9" customHeight="1" x14ac:dyDescent="0.15">
      <c r="A56" s="21" t="s">
        <v>211</v>
      </c>
      <c r="B56" s="20">
        <v>579821.17000000004</v>
      </c>
      <c r="C56" s="20">
        <v>6066309.3300000001</v>
      </c>
      <c r="D56" s="20">
        <v>9</v>
      </c>
      <c r="E56" s="5" t="s">
        <v>5</v>
      </c>
      <c r="F56" s="11">
        <v>0.3</v>
      </c>
      <c r="G56" s="11">
        <v>0.22</v>
      </c>
      <c r="H56" s="11">
        <v>0.32</v>
      </c>
      <c r="I56" s="11">
        <v>0.23</v>
      </c>
      <c r="J56" s="11">
        <v>0.28999999999999998</v>
      </c>
      <c r="K56" s="11">
        <v>0.24</v>
      </c>
      <c r="L56" s="11">
        <v>0.31</v>
      </c>
      <c r="M56" s="11">
        <v>0.38</v>
      </c>
      <c r="N56" s="11">
        <v>0.23</v>
      </c>
      <c r="O56" s="11">
        <v>0.26</v>
      </c>
      <c r="P56" s="11">
        <f t="shared" si="0"/>
        <v>0.22</v>
      </c>
      <c r="Q56" s="11">
        <f t="shared" si="1"/>
        <v>0.38</v>
      </c>
      <c r="R56" s="11">
        <f t="shared" si="2"/>
        <v>0.27800000000000002</v>
      </c>
      <c r="S56" s="12">
        <f t="shared" si="3"/>
        <v>0.27500000000000002</v>
      </c>
    </row>
    <row r="57" spans="1:19" s="3" customFormat="1" x14ac:dyDescent="0.15">
      <c r="A57" s="11" t="s">
        <v>83</v>
      </c>
      <c r="B57" s="20">
        <v>579671.99</v>
      </c>
      <c r="C57" s="20">
        <v>6066498.8200000003</v>
      </c>
      <c r="D57" s="20">
        <v>9</v>
      </c>
      <c r="E57" s="5" t="s">
        <v>5</v>
      </c>
      <c r="F57" s="11">
        <v>0.27</v>
      </c>
      <c r="G57" s="11">
        <v>0.49</v>
      </c>
      <c r="H57" s="11">
        <v>0.51</v>
      </c>
      <c r="I57" s="11">
        <v>0.32</v>
      </c>
      <c r="J57" s="11">
        <v>0.49</v>
      </c>
      <c r="K57" s="11">
        <v>0.33</v>
      </c>
      <c r="L57" s="11">
        <v>0.23</v>
      </c>
      <c r="M57" s="11">
        <v>0.24</v>
      </c>
      <c r="N57" s="11">
        <v>0.34</v>
      </c>
      <c r="O57" s="11">
        <v>0.27</v>
      </c>
      <c r="P57" s="11">
        <f t="shared" si="0"/>
        <v>0.23</v>
      </c>
      <c r="Q57" s="11">
        <f t="shared" si="1"/>
        <v>0.51</v>
      </c>
      <c r="R57" s="11">
        <f t="shared" si="2"/>
        <v>0.34899999999999998</v>
      </c>
      <c r="S57" s="12">
        <f t="shared" si="3"/>
        <v>0.32500000000000001</v>
      </c>
    </row>
    <row r="58" spans="1:19" s="3" customFormat="1" x14ac:dyDescent="0.15">
      <c r="A58" s="11" t="s">
        <v>84</v>
      </c>
      <c r="B58" s="20">
        <v>579347.22</v>
      </c>
      <c r="C58" s="20">
        <v>6066698.3099999996</v>
      </c>
      <c r="D58" s="20">
        <v>9</v>
      </c>
      <c r="E58" s="5" t="s">
        <v>6</v>
      </c>
      <c r="F58" s="11">
        <v>0.54</v>
      </c>
      <c r="G58" s="11">
        <v>0.67</v>
      </c>
      <c r="H58" s="11">
        <v>0.6</v>
      </c>
      <c r="I58" s="11">
        <v>0.64</v>
      </c>
      <c r="J58" s="11">
        <v>0.47</v>
      </c>
      <c r="K58" s="11">
        <v>0.62</v>
      </c>
      <c r="L58" s="11">
        <v>0.65</v>
      </c>
      <c r="M58" s="11">
        <v>0.59</v>
      </c>
      <c r="N58" s="11">
        <v>0.57999999999999996</v>
      </c>
      <c r="O58" s="11">
        <v>0.68</v>
      </c>
      <c r="P58" s="11">
        <f t="shared" si="0"/>
        <v>0.47</v>
      </c>
      <c r="Q58" s="11">
        <f t="shared" si="1"/>
        <v>0.68</v>
      </c>
      <c r="R58" s="11">
        <f t="shared" si="2"/>
        <v>0.60399999999999998</v>
      </c>
      <c r="S58" s="12">
        <f t="shared" si="3"/>
        <v>0.61</v>
      </c>
    </row>
    <row r="59" spans="1:19" s="3" customFormat="1" x14ac:dyDescent="0.15">
      <c r="A59" s="11" t="s">
        <v>85</v>
      </c>
      <c r="B59" s="20">
        <v>578416.74</v>
      </c>
      <c r="C59" s="20">
        <v>6067139.4299999997</v>
      </c>
      <c r="D59" s="20">
        <v>9</v>
      </c>
      <c r="E59" s="5" t="s">
        <v>5</v>
      </c>
      <c r="F59" s="11">
        <v>0.31</v>
      </c>
      <c r="G59" s="11">
        <v>0.27</v>
      </c>
      <c r="H59" s="11">
        <v>0.18</v>
      </c>
      <c r="I59" s="11">
        <v>0.2</v>
      </c>
      <c r="J59" s="11">
        <v>0.25</v>
      </c>
      <c r="K59" s="11">
        <v>0.14000000000000001</v>
      </c>
      <c r="L59" s="11">
        <v>0.21</v>
      </c>
      <c r="M59" s="11">
        <v>0.11</v>
      </c>
      <c r="N59" s="11">
        <v>0.18</v>
      </c>
      <c r="O59" s="11">
        <v>0.33</v>
      </c>
      <c r="P59" s="11">
        <f t="shared" si="0"/>
        <v>0.11</v>
      </c>
      <c r="Q59" s="11">
        <f t="shared" si="1"/>
        <v>0.33</v>
      </c>
      <c r="R59" s="11">
        <f t="shared" si="2"/>
        <v>0.21800000000000003</v>
      </c>
      <c r="S59" s="12">
        <f t="shared" si="3"/>
        <v>0.20500000000000002</v>
      </c>
    </row>
    <row r="60" spans="1:19" s="3" customFormat="1" x14ac:dyDescent="0.15">
      <c r="A60" s="11" t="s">
        <v>86</v>
      </c>
      <c r="B60" s="20">
        <v>579103.92000000004</v>
      </c>
      <c r="C60" s="20">
        <v>6067275.75</v>
      </c>
      <c r="D60" s="20">
        <v>9</v>
      </c>
      <c r="E60" s="5" t="s">
        <v>5</v>
      </c>
      <c r="F60" s="11">
        <v>0.13</v>
      </c>
      <c r="G60" s="11">
        <v>0.1</v>
      </c>
      <c r="H60" s="11">
        <v>0.15</v>
      </c>
      <c r="I60" s="11">
        <v>0.14000000000000001</v>
      </c>
      <c r="J60" s="11">
        <v>0.13</v>
      </c>
      <c r="K60" s="11">
        <v>0.11</v>
      </c>
      <c r="L60" s="11">
        <v>0.15</v>
      </c>
      <c r="M60" s="11">
        <v>0.12</v>
      </c>
      <c r="N60" s="11">
        <v>0.1</v>
      </c>
      <c r="O60" s="11">
        <v>0.17</v>
      </c>
      <c r="P60" s="11">
        <f t="shared" si="0"/>
        <v>0.1</v>
      </c>
      <c r="Q60" s="11">
        <f t="shared" si="1"/>
        <v>0.17</v>
      </c>
      <c r="R60" s="11">
        <f t="shared" si="2"/>
        <v>0.13</v>
      </c>
      <c r="S60" s="12">
        <f t="shared" si="3"/>
        <v>0.13</v>
      </c>
    </row>
    <row r="61" spans="1:19" s="3" customFormat="1" x14ac:dyDescent="0.15">
      <c r="A61" s="11" t="s">
        <v>87</v>
      </c>
      <c r="B61" s="20">
        <v>579146.06999999995</v>
      </c>
      <c r="C61" s="20">
        <v>6067892.25</v>
      </c>
      <c r="D61" s="20">
        <v>9</v>
      </c>
      <c r="E61" s="5" t="s">
        <v>5</v>
      </c>
      <c r="F61" s="11">
        <v>0.43</v>
      </c>
      <c r="G61" s="11">
        <v>0.33</v>
      </c>
      <c r="H61" s="11">
        <v>0.56999999999999995</v>
      </c>
      <c r="I61" s="11">
        <v>0.73</v>
      </c>
      <c r="J61" s="11">
        <v>0.26</v>
      </c>
      <c r="K61" s="11">
        <v>0.81</v>
      </c>
      <c r="L61" s="11">
        <v>0.81</v>
      </c>
      <c r="M61" s="11">
        <v>0.43</v>
      </c>
      <c r="N61" s="11">
        <v>0.39</v>
      </c>
      <c r="O61" s="11">
        <v>0.46</v>
      </c>
      <c r="P61" s="11">
        <f t="shared" si="0"/>
        <v>0.26</v>
      </c>
      <c r="Q61" s="11">
        <f t="shared" si="1"/>
        <v>0.81</v>
      </c>
      <c r="R61" s="11">
        <f t="shared" si="2"/>
        <v>0.52200000000000002</v>
      </c>
      <c r="S61" s="12">
        <f t="shared" si="3"/>
        <v>0.44500000000000001</v>
      </c>
    </row>
    <row r="62" spans="1:19" s="3" customFormat="1" x14ac:dyDescent="0.15">
      <c r="A62" s="11" t="s">
        <v>88</v>
      </c>
      <c r="B62" s="20">
        <v>579448.02</v>
      </c>
      <c r="C62" s="20">
        <v>6067081.0700000003</v>
      </c>
      <c r="D62" s="20">
        <v>9</v>
      </c>
      <c r="E62" s="5" t="s">
        <v>5</v>
      </c>
      <c r="F62" s="11">
        <v>3.18</v>
      </c>
      <c r="G62" s="11">
        <v>3.05</v>
      </c>
      <c r="H62" s="11">
        <v>4.5</v>
      </c>
      <c r="I62" s="11">
        <v>6.34</v>
      </c>
      <c r="J62" s="11">
        <v>3.46</v>
      </c>
      <c r="K62" s="11">
        <v>3.92</v>
      </c>
      <c r="L62" s="11">
        <v>3.93</v>
      </c>
      <c r="M62" s="11">
        <v>4.33</v>
      </c>
      <c r="N62" s="11">
        <v>4.38</v>
      </c>
      <c r="O62" s="11">
        <v>3.53</v>
      </c>
      <c r="P62" s="11">
        <f t="shared" si="0"/>
        <v>3.05</v>
      </c>
      <c r="Q62" s="11">
        <f t="shared" si="1"/>
        <v>6.34</v>
      </c>
      <c r="R62" s="11">
        <f t="shared" si="2"/>
        <v>4.0620000000000003</v>
      </c>
      <c r="S62" s="12">
        <f t="shared" si="3"/>
        <v>3.9249999999999998</v>
      </c>
    </row>
    <row r="63" spans="1:19" s="3" customFormat="1" x14ac:dyDescent="0.15">
      <c r="A63" s="11" t="s">
        <v>88</v>
      </c>
      <c r="B63" s="20">
        <v>579448.02</v>
      </c>
      <c r="C63" s="20">
        <v>6067081.0700000003</v>
      </c>
      <c r="D63" s="20">
        <v>9</v>
      </c>
      <c r="E63" s="5" t="s">
        <v>5</v>
      </c>
      <c r="F63" s="11">
        <v>0.81</v>
      </c>
      <c r="G63" s="11">
        <v>0.46</v>
      </c>
      <c r="H63" s="11">
        <v>0.91</v>
      </c>
      <c r="I63" s="11">
        <v>1.35</v>
      </c>
      <c r="J63" s="11">
        <v>0.63</v>
      </c>
      <c r="K63" s="11">
        <v>0.8</v>
      </c>
      <c r="L63" s="11">
        <v>0.66</v>
      </c>
      <c r="M63" s="11">
        <v>0.75</v>
      </c>
      <c r="N63" s="11">
        <v>1.23</v>
      </c>
      <c r="O63" s="11">
        <v>1.03</v>
      </c>
      <c r="P63" s="11">
        <f t="shared" si="0"/>
        <v>0.46</v>
      </c>
      <c r="Q63" s="11">
        <f t="shared" si="1"/>
        <v>1.35</v>
      </c>
      <c r="R63" s="11">
        <f t="shared" si="2"/>
        <v>0.86299999999999988</v>
      </c>
      <c r="S63" s="12">
        <f t="shared" si="3"/>
        <v>0.80500000000000005</v>
      </c>
    </row>
    <row r="64" spans="1:19" s="3" customFormat="1" x14ac:dyDescent="0.15">
      <c r="A64" s="11" t="s">
        <v>89</v>
      </c>
      <c r="B64" s="20">
        <v>580003.71</v>
      </c>
      <c r="C64" s="20">
        <v>6067126.4400000004</v>
      </c>
      <c r="D64" s="20">
        <v>9</v>
      </c>
      <c r="E64" s="5" t="s">
        <v>5</v>
      </c>
      <c r="F64" s="11">
        <v>0.16</v>
      </c>
      <c r="G64" s="11">
        <v>0.13</v>
      </c>
      <c r="H64" s="11">
        <v>0.13</v>
      </c>
      <c r="I64" s="11">
        <v>0.17</v>
      </c>
      <c r="J64" s="11">
        <v>0.19</v>
      </c>
      <c r="K64" s="11">
        <v>0.11</v>
      </c>
      <c r="L64" s="11">
        <v>0.22</v>
      </c>
      <c r="M64" s="11">
        <v>0.14000000000000001</v>
      </c>
      <c r="N64" s="11">
        <v>0.1</v>
      </c>
      <c r="O64" s="11">
        <v>0.16</v>
      </c>
      <c r="P64" s="11">
        <f t="shared" si="0"/>
        <v>0.1</v>
      </c>
      <c r="Q64" s="11">
        <f t="shared" si="1"/>
        <v>0.22</v>
      </c>
      <c r="R64" s="11">
        <f t="shared" si="2"/>
        <v>0.151</v>
      </c>
      <c r="S64" s="12">
        <f t="shared" si="3"/>
        <v>0.15000000000000002</v>
      </c>
    </row>
    <row r="65" spans="1:19" s="3" customFormat="1" x14ac:dyDescent="0.15">
      <c r="A65" s="11" t="s">
        <v>90</v>
      </c>
      <c r="B65" s="20">
        <v>580007.93000000005</v>
      </c>
      <c r="C65" s="20">
        <v>6066488.5899999999</v>
      </c>
      <c r="D65" s="20">
        <v>9</v>
      </c>
      <c r="E65" s="5" t="s">
        <v>5</v>
      </c>
      <c r="F65" s="11">
        <v>12.7</v>
      </c>
      <c r="G65" s="11">
        <v>14</v>
      </c>
      <c r="H65" s="11">
        <v>15</v>
      </c>
      <c r="I65" s="11">
        <v>19.899999999999999</v>
      </c>
      <c r="J65" s="11">
        <v>12.9</v>
      </c>
      <c r="K65" s="11">
        <v>13.4</v>
      </c>
      <c r="L65" s="11">
        <v>16.399999999999999</v>
      </c>
      <c r="M65" s="11">
        <v>12.9</v>
      </c>
      <c r="N65" s="11">
        <v>15.9</v>
      </c>
      <c r="O65" s="11">
        <v>21.7</v>
      </c>
      <c r="P65" s="11">
        <f t="shared" ref="P65:P123" si="4">MIN(F65:O65)</f>
        <v>12.7</v>
      </c>
      <c r="Q65" s="11">
        <f t="shared" ref="Q65:Q123" si="5">MAX(F65:O65)</f>
        <v>21.7</v>
      </c>
      <c r="R65" s="11">
        <f t="shared" ref="R65:R123" si="6">AVERAGE(F65:O65)</f>
        <v>15.48</v>
      </c>
      <c r="S65" s="12">
        <f t="shared" ref="S65:S123" si="7">MEDIAN(F65:O65)</f>
        <v>14.5</v>
      </c>
    </row>
    <row r="66" spans="1:19" s="3" customFormat="1" x14ac:dyDescent="0.15">
      <c r="A66" s="11" t="s">
        <v>91</v>
      </c>
      <c r="B66" s="20">
        <v>580224.27</v>
      </c>
      <c r="C66" s="20">
        <v>6067036.6900000004</v>
      </c>
      <c r="D66" s="20">
        <v>9</v>
      </c>
      <c r="E66" s="5" t="s">
        <v>5</v>
      </c>
      <c r="F66" s="11">
        <v>12.3</v>
      </c>
      <c r="G66" s="11">
        <v>9.85</v>
      </c>
      <c r="H66" s="11">
        <v>9.4499999999999993</v>
      </c>
      <c r="I66" s="11">
        <v>9.6999999999999993</v>
      </c>
      <c r="J66" s="11">
        <v>9.17</v>
      </c>
      <c r="K66" s="11">
        <v>12.1</v>
      </c>
      <c r="L66" s="11">
        <v>12.4</v>
      </c>
      <c r="M66" s="11">
        <v>11.2</v>
      </c>
      <c r="N66" s="11">
        <v>9.4</v>
      </c>
      <c r="O66" s="11">
        <v>8.89</v>
      </c>
      <c r="P66" s="11">
        <f t="shared" si="4"/>
        <v>8.89</v>
      </c>
      <c r="Q66" s="11">
        <f t="shared" si="5"/>
        <v>12.4</v>
      </c>
      <c r="R66" s="11">
        <f t="shared" si="6"/>
        <v>10.446000000000002</v>
      </c>
      <c r="S66" s="12">
        <f t="shared" si="7"/>
        <v>9.7749999999999986</v>
      </c>
    </row>
    <row r="67" spans="1:19" s="3" customFormat="1" x14ac:dyDescent="0.15">
      <c r="A67" s="11" t="s">
        <v>92</v>
      </c>
      <c r="B67" s="20">
        <v>580693.13</v>
      </c>
      <c r="C67" s="20">
        <v>6067335.5499999998</v>
      </c>
      <c r="D67" s="20">
        <v>9</v>
      </c>
      <c r="E67" s="5" t="s">
        <v>5</v>
      </c>
      <c r="F67" s="11">
        <v>1.62</v>
      </c>
      <c r="G67" s="11">
        <v>5.19</v>
      </c>
      <c r="H67" s="11">
        <v>5.61</v>
      </c>
      <c r="I67" s="11">
        <v>5.74</v>
      </c>
      <c r="J67" s="11">
        <v>1.25</v>
      </c>
      <c r="K67" s="11">
        <v>1.03</v>
      </c>
      <c r="L67" s="11">
        <v>2.61</v>
      </c>
      <c r="M67" s="11">
        <v>2.88</v>
      </c>
      <c r="N67" s="11">
        <v>5.97</v>
      </c>
      <c r="O67" s="11">
        <v>2.75</v>
      </c>
      <c r="P67" s="11">
        <f t="shared" si="4"/>
        <v>1.03</v>
      </c>
      <c r="Q67" s="11">
        <f t="shared" si="5"/>
        <v>5.97</v>
      </c>
      <c r="R67" s="11">
        <f t="shared" si="6"/>
        <v>3.4650000000000007</v>
      </c>
      <c r="S67" s="12">
        <f t="shared" si="7"/>
        <v>2.8149999999999999</v>
      </c>
    </row>
    <row r="68" spans="1:19" s="3" customFormat="1" x14ac:dyDescent="0.15">
      <c r="A68" s="11" t="s">
        <v>93</v>
      </c>
      <c r="B68" s="20">
        <v>580876.92000000004</v>
      </c>
      <c r="C68" s="20">
        <v>6067359.9800000004</v>
      </c>
      <c r="D68" s="20">
        <v>9</v>
      </c>
      <c r="E68" s="5" t="s">
        <v>5</v>
      </c>
      <c r="F68" s="11">
        <v>1.1299999999999999</v>
      </c>
      <c r="G68" s="11">
        <v>0.75</v>
      </c>
      <c r="H68" s="11">
        <v>0.89</v>
      </c>
      <c r="I68" s="11">
        <v>0.75</v>
      </c>
      <c r="J68" s="11">
        <v>0.76</v>
      </c>
      <c r="K68" s="11">
        <v>1.03</v>
      </c>
      <c r="L68" s="11">
        <v>1.03</v>
      </c>
      <c r="M68" s="11">
        <v>1.02</v>
      </c>
      <c r="N68" s="11">
        <v>1.06</v>
      </c>
      <c r="O68" s="11">
        <v>0.91</v>
      </c>
      <c r="P68" s="11">
        <f t="shared" si="4"/>
        <v>0.75</v>
      </c>
      <c r="Q68" s="11">
        <f t="shared" si="5"/>
        <v>1.1299999999999999</v>
      </c>
      <c r="R68" s="11">
        <f t="shared" si="6"/>
        <v>0.93300000000000016</v>
      </c>
      <c r="S68" s="12">
        <f t="shared" si="7"/>
        <v>0.96500000000000008</v>
      </c>
    </row>
    <row r="69" spans="1:19" s="3" customFormat="1" x14ac:dyDescent="0.15">
      <c r="A69" s="11" t="s">
        <v>94</v>
      </c>
      <c r="B69" s="20">
        <v>581522.96</v>
      </c>
      <c r="C69" s="20">
        <v>6066942.5999999996</v>
      </c>
      <c r="D69" s="20">
        <v>9</v>
      </c>
      <c r="E69" s="5" t="s">
        <v>5</v>
      </c>
      <c r="F69" s="11">
        <v>0.56000000000000005</v>
      </c>
      <c r="G69" s="11">
        <v>0.62</v>
      </c>
      <c r="H69" s="11">
        <v>0.42</v>
      </c>
      <c r="I69" s="11">
        <v>0.69</v>
      </c>
      <c r="J69" s="11">
        <v>0.51</v>
      </c>
      <c r="K69" s="11">
        <v>0.79</v>
      </c>
      <c r="L69" s="11">
        <v>0.63</v>
      </c>
      <c r="M69" s="11">
        <v>0.48</v>
      </c>
      <c r="N69" s="11">
        <v>0.5</v>
      </c>
      <c r="O69" s="11">
        <v>0.72</v>
      </c>
      <c r="P69" s="11">
        <f t="shared" si="4"/>
        <v>0.42</v>
      </c>
      <c r="Q69" s="11">
        <f t="shared" si="5"/>
        <v>0.79</v>
      </c>
      <c r="R69" s="11">
        <f t="shared" si="6"/>
        <v>0.59199999999999986</v>
      </c>
      <c r="S69" s="12">
        <f t="shared" si="7"/>
        <v>0.59000000000000008</v>
      </c>
    </row>
    <row r="70" spans="1:19" s="3" customFormat="1" x14ac:dyDescent="0.15">
      <c r="A70" s="11" t="s">
        <v>95</v>
      </c>
      <c r="B70" s="20">
        <v>581818.13</v>
      </c>
      <c r="C70" s="20">
        <v>6066839.5700000003</v>
      </c>
      <c r="D70" s="20">
        <v>9</v>
      </c>
      <c r="E70" s="5" t="s">
        <v>5</v>
      </c>
      <c r="F70" s="11">
        <v>0.11</v>
      </c>
      <c r="G70" s="11">
        <v>0.14000000000000001</v>
      </c>
      <c r="H70" s="11">
        <v>0.04</v>
      </c>
      <c r="I70" s="11">
        <v>0.02</v>
      </c>
      <c r="J70" s="11">
        <v>7.0000000000000007E-2</v>
      </c>
      <c r="K70" s="11">
        <v>7.0000000000000007E-2</v>
      </c>
      <c r="L70" s="11">
        <v>0.08</v>
      </c>
      <c r="M70" s="11">
        <v>0.1</v>
      </c>
      <c r="N70" s="11">
        <v>0.14000000000000001</v>
      </c>
      <c r="O70" s="11">
        <v>0.04</v>
      </c>
      <c r="P70" s="11">
        <f t="shared" si="4"/>
        <v>0.02</v>
      </c>
      <c r="Q70" s="11">
        <f t="shared" si="5"/>
        <v>0.14000000000000001</v>
      </c>
      <c r="R70" s="11">
        <f t="shared" si="6"/>
        <v>8.1000000000000003E-2</v>
      </c>
      <c r="S70" s="12">
        <f t="shared" si="7"/>
        <v>7.5000000000000011E-2</v>
      </c>
    </row>
    <row r="71" spans="1:19" s="3" customFormat="1" x14ac:dyDescent="0.15">
      <c r="A71" s="11" t="s">
        <v>96</v>
      </c>
      <c r="B71" s="20">
        <v>582144.4</v>
      </c>
      <c r="C71" s="20">
        <v>6066635.2199999997</v>
      </c>
      <c r="D71" s="20">
        <v>9</v>
      </c>
      <c r="E71" s="5" t="s">
        <v>5</v>
      </c>
      <c r="F71" s="11">
        <v>0.28000000000000003</v>
      </c>
      <c r="G71" s="11">
        <v>0.31</v>
      </c>
      <c r="H71" s="11">
        <v>0.27</v>
      </c>
      <c r="I71" s="11">
        <v>0.14000000000000001</v>
      </c>
      <c r="J71" s="11">
        <v>0.24</v>
      </c>
      <c r="K71" s="11">
        <v>0.25</v>
      </c>
      <c r="L71" s="11">
        <v>0.23</v>
      </c>
      <c r="M71" s="11">
        <v>0.31</v>
      </c>
      <c r="N71" s="11">
        <v>0.19</v>
      </c>
      <c r="O71" s="11">
        <v>0.19</v>
      </c>
      <c r="P71" s="11">
        <f t="shared" si="4"/>
        <v>0.14000000000000001</v>
      </c>
      <c r="Q71" s="11">
        <f t="shared" si="5"/>
        <v>0.31</v>
      </c>
      <c r="R71" s="11">
        <f t="shared" si="6"/>
        <v>0.24099999999999996</v>
      </c>
      <c r="S71" s="12">
        <f t="shared" si="7"/>
        <v>0.245</v>
      </c>
    </row>
    <row r="72" spans="1:19" s="3" customFormat="1" x14ac:dyDescent="0.15">
      <c r="A72" s="11" t="s">
        <v>97</v>
      </c>
      <c r="B72" s="20">
        <v>579104.93000000005</v>
      </c>
      <c r="C72" s="20">
        <v>6065108.0300000003</v>
      </c>
      <c r="D72" s="20">
        <v>9</v>
      </c>
      <c r="E72" s="5" t="s">
        <v>5</v>
      </c>
      <c r="F72" s="11">
        <v>19.100000000000001</v>
      </c>
      <c r="G72" s="11">
        <v>15.9</v>
      </c>
      <c r="H72" s="11">
        <v>17.100000000000001</v>
      </c>
      <c r="I72" s="11">
        <v>15.3</v>
      </c>
      <c r="J72" s="11">
        <v>16.2</v>
      </c>
      <c r="K72" s="11">
        <v>17.899999999999999</v>
      </c>
      <c r="L72" s="11">
        <v>22.3</v>
      </c>
      <c r="M72" s="11">
        <v>15.4</v>
      </c>
      <c r="N72" s="11">
        <v>15.8</v>
      </c>
      <c r="O72" s="11">
        <v>17.7</v>
      </c>
      <c r="P72" s="11">
        <f t="shared" si="4"/>
        <v>15.3</v>
      </c>
      <c r="Q72" s="11">
        <f t="shared" si="5"/>
        <v>22.3</v>
      </c>
      <c r="R72" s="11">
        <f t="shared" si="6"/>
        <v>17.27</v>
      </c>
      <c r="S72" s="12">
        <f t="shared" si="7"/>
        <v>16.649999999999999</v>
      </c>
    </row>
    <row r="73" spans="1:19" s="3" customFormat="1" x14ac:dyDescent="0.15">
      <c r="A73" s="11" t="s">
        <v>98</v>
      </c>
      <c r="B73" s="20">
        <v>578478.44999999995</v>
      </c>
      <c r="C73" s="20">
        <v>6065082.8099999996</v>
      </c>
      <c r="D73" s="20">
        <v>9</v>
      </c>
      <c r="E73" s="5" t="s">
        <v>5</v>
      </c>
      <c r="F73" s="11">
        <v>0.61</v>
      </c>
      <c r="G73" s="11">
        <v>0.56000000000000005</v>
      </c>
      <c r="H73" s="11">
        <v>0.38</v>
      </c>
      <c r="I73" s="11">
        <v>0.45</v>
      </c>
      <c r="J73" s="11">
        <v>0.51</v>
      </c>
      <c r="K73" s="11">
        <v>0.2</v>
      </c>
      <c r="L73" s="11">
        <v>0.47</v>
      </c>
      <c r="M73" s="11">
        <v>0.46</v>
      </c>
      <c r="N73" s="11">
        <v>0.59</v>
      </c>
      <c r="O73" s="11">
        <v>0.7</v>
      </c>
      <c r="P73" s="11">
        <f t="shared" si="4"/>
        <v>0.2</v>
      </c>
      <c r="Q73" s="11">
        <f t="shared" si="5"/>
        <v>0.7</v>
      </c>
      <c r="R73" s="11">
        <f t="shared" si="6"/>
        <v>0.49299999999999999</v>
      </c>
      <c r="S73" s="12">
        <f t="shared" si="7"/>
        <v>0.49</v>
      </c>
    </row>
    <row r="74" spans="1:19" s="3" customFormat="1" x14ac:dyDescent="0.15">
      <c r="A74" s="11" t="s">
        <v>99</v>
      </c>
      <c r="B74" s="20">
        <v>580534.31999999995</v>
      </c>
      <c r="C74" s="20">
        <v>6066152.4900000002</v>
      </c>
      <c r="D74" s="20">
        <v>9</v>
      </c>
      <c r="E74" s="5" t="s">
        <v>5</v>
      </c>
      <c r="F74" s="11">
        <v>21.3</v>
      </c>
      <c r="G74" s="11">
        <v>29.6</v>
      </c>
      <c r="H74" s="11">
        <v>30.4</v>
      </c>
      <c r="I74" s="11">
        <v>36.9</v>
      </c>
      <c r="J74" s="11">
        <v>27.1</v>
      </c>
      <c r="K74" s="11">
        <v>35.200000000000003</v>
      </c>
      <c r="L74" s="11">
        <v>27</v>
      </c>
      <c r="M74" s="11">
        <v>26.4</v>
      </c>
      <c r="N74" s="11">
        <v>29.3</v>
      </c>
      <c r="O74" s="11">
        <v>30.4</v>
      </c>
      <c r="P74" s="11">
        <f t="shared" si="4"/>
        <v>21.3</v>
      </c>
      <c r="Q74" s="11">
        <f t="shared" si="5"/>
        <v>36.9</v>
      </c>
      <c r="R74" s="11">
        <f t="shared" si="6"/>
        <v>29.359999999999996</v>
      </c>
      <c r="S74" s="12">
        <f t="shared" si="7"/>
        <v>29.450000000000003</v>
      </c>
    </row>
    <row r="75" spans="1:19" s="3" customFormat="1" x14ac:dyDescent="0.15">
      <c r="A75" s="11" t="s">
        <v>100</v>
      </c>
      <c r="B75" s="20">
        <v>577923.46</v>
      </c>
      <c r="C75" s="20">
        <v>6046453.6900000004</v>
      </c>
      <c r="D75" s="20">
        <v>9</v>
      </c>
      <c r="E75" s="5" t="s">
        <v>216</v>
      </c>
      <c r="F75" s="11">
        <v>8.14</v>
      </c>
      <c r="G75" s="11">
        <v>24.3</v>
      </c>
      <c r="H75" s="11">
        <v>21</v>
      </c>
      <c r="I75" s="11">
        <v>19.5</v>
      </c>
      <c r="J75" s="11">
        <v>1.17</v>
      </c>
      <c r="K75" s="11">
        <v>21.2</v>
      </c>
      <c r="L75" s="11">
        <v>0.33</v>
      </c>
      <c r="M75" s="11">
        <v>0.66</v>
      </c>
      <c r="N75" s="11">
        <v>0.34</v>
      </c>
      <c r="O75" s="11">
        <v>0.56999999999999995</v>
      </c>
      <c r="P75" s="11">
        <f t="shared" si="4"/>
        <v>0.33</v>
      </c>
      <c r="Q75" s="11">
        <f t="shared" si="5"/>
        <v>24.3</v>
      </c>
      <c r="R75" s="11">
        <f t="shared" si="6"/>
        <v>9.7210000000000001</v>
      </c>
      <c r="S75" s="12">
        <f t="shared" si="7"/>
        <v>4.6550000000000002</v>
      </c>
    </row>
    <row r="76" spans="1:19" s="3" customFormat="1" x14ac:dyDescent="0.15">
      <c r="A76" s="11" t="s">
        <v>101</v>
      </c>
      <c r="B76" s="20">
        <v>578192.02</v>
      </c>
      <c r="C76" s="20">
        <v>6046594.96</v>
      </c>
      <c r="D76" s="20">
        <v>9</v>
      </c>
      <c r="E76" s="5" t="s">
        <v>219</v>
      </c>
      <c r="F76" s="11">
        <v>14.7</v>
      </c>
      <c r="G76" s="11">
        <v>12.7</v>
      </c>
      <c r="H76" s="11">
        <v>13.8</v>
      </c>
      <c r="I76" s="11">
        <v>26.4</v>
      </c>
      <c r="J76" s="11">
        <v>13</v>
      </c>
      <c r="K76" s="11">
        <v>12.7</v>
      </c>
      <c r="L76" s="11">
        <v>10.5</v>
      </c>
      <c r="M76" s="11">
        <v>6.88</v>
      </c>
      <c r="N76" s="11">
        <v>11.7</v>
      </c>
      <c r="O76" s="11">
        <v>12.5</v>
      </c>
      <c r="P76" s="11">
        <f t="shared" si="4"/>
        <v>6.88</v>
      </c>
      <c r="Q76" s="11">
        <f t="shared" si="5"/>
        <v>26.4</v>
      </c>
      <c r="R76" s="11">
        <f t="shared" si="6"/>
        <v>13.488</v>
      </c>
      <c r="S76" s="12">
        <f t="shared" si="7"/>
        <v>12.7</v>
      </c>
    </row>
    <row r="77" spans="1:19" s="3" customFormat="1" x14ac:dyDescent="0.15">
      <c r="A77" s="11" t="s">
        <v>102</v>
      </c>
      <c r="B77" s="20">
        <v>578310.72</v>
      </c>
      <c r="C77" s="20">
        <v>6046942.1100000003</v>
      </c>
      <c r="D77" s="20">
        <v>9</v>
      </c>
      <c r="E77" s="5" t="s">
        <v>216</v>
      </c>
      <c r="F77" s="11">
        <v>37</v>
      </c>
      <c r="G77" s="11">
        <v>26.1</v>
      </c>
      <c r="H77" s="11">
        <v>30</v>
      </c>
      <c r="I77" s="11">
        <v>13.6</v>
      </c>
      <c r="J77" s="11">
        <v>30.6</v>
      </c>
      <c r="K77" s="11">
        <v>36.799999999999997</v>
      </c>
      <c r="L77" s="11">
        <v>29.4</v>
      </c>
      <c r="M77" s="11">
        <v>13.7</v>
      </c>
      <c r="N77" s="11">
        <v>27.2</v>
      </c>
      <c r="O77" s="11">
        <v>18.899999999999999</v>
      </c>
      <c r="P77" s="11">
        <f t="shared" si="4"/>
        <v>13.6</v>
      </c>
      <c r="Q77" s="11">
        <f t="shared" si="5"/>
        <v>37</v>
      </c>
      <c r="R77" s="11">
        <f t="shared" si="6"/>
        <v>26.329999999999995</v>
      </c>
      <c r="S77" s="12">
        <f t="shared" si="7"/>
        <v>28.299999999999997</v>
      </c>
    </row>
    <row r="78" spans="1:19" s="3" customFormat="1" x14ac:dyDescent="0.15">
      <c r="A78" s="11" t="s">
        <v>103</v>
      </c>
      <c r="B78" s="20">
        <v>578053.66</v>
      </c>
      <c r="C78" s="20">
        <v>6047125.3899999997</v>
      </c>
      <c r="D78" s="20">
        <v>9</v>
      </c>
      <c r="E78" s="5" t="s">
        <v>216</v>
      </c>
      <c r="F78" s="11">
        <v>35.9</v>
      </c>
      <c r="G78" s="11">
        <v>30.6</v>
      </c>
      <c r="H78" s="11">
        <v>12.2</v>
      </c>
      <c r="I78" s="11">
        <v>16.399999999999999</v>
      </c>
      <c r="J78" s="11">
        <v>29</v>
      </c>
      <c r="K78" s="11">
        <v>21.2</v>
      </c>
      <c r="L78" s="11">
        <v>21.8</v>
      </c>
      <c r="M78" s="11">
        <v>30.9</v>
      </c>
      <c r="N78" s="11">
        <v>37.5</v>
      </c>
      <c r="O78" s="11">
        <v>39.1</v>
      </c>
      <c r="P78" s="11">
        <f t="shared" si="4"/>
        <v>12.2</v>
      </c>
      <c r="Q78" s="11">
        <f t="shared" si="5"/>
        <v>39.1</v>
      </c>
      <c r="R78" s="11">
        <f t="shared" si="6"/>
        <v>27.46</v>
      </c>
      <c r="S78" s="12">
        <f t="shared" si="7"/>
        <v>29.8</v>
      </c>
    </row>
    <row r="79" spans="1:19" s="3" customFormat="1" x14ac:dyDescent="0.15">
      <c r="A79" s="11" t="s">
        <v>104</v>
      </c>
      <c r="B79" s="20">
        <v>577852.47</v>
      </c>
      <c r="C79" s="20">
        <v>6047090.8399999999</v>
      </c>
      <c r="D79" s="20">
        <v>9</v>
      </c>
      <c r="E79" s="5" t="s">
        <v>216</v>
      </c>
      <c r="F79" s="11">
        <v>5.83</v>
      </c>
      <c r="G79" s="11">
        <v>0.62</v>
      </c>
      <c r="H79" s="11">
        <v>21.5</v>
      </c>
      <c r="I79" s="11">
        <v>13.2</v>
      </c>
      <c r="J79" s="11">
        <v>11.5</v>
      </c>
      <c r="K79" s="11">
        <v>14.9</v>
      </c>
      <c r="L79" s="11">
        <v>1.65</v>
      </c>
      <c r="M79" s="11">
        <v>0.45</v>
      </c>
      <c r="N79" s="11">
        <v>10.5</v>
      </c>
      <c r="O79" s="11">
        <v>17.600000000000001</v>
      </c>
      <c r="P79" s="11">
        <f t="shared" si="4"/>
        <v>0.45</v>
      </c>
      <c r="Q79" s="11">
        <f t="shared" si="5"/>
        <v>21.5</v>
      </c>
      <c r="R79" s="11">
        <f t="shared" si="6"/>
        <v>9.7750000000000004</v>
      </c>
      <c r="S79" s="12">
        <f t="shared" si="7"/>
        <v>11</v>
      </c>
    </row>
    <row r="80" spans="1:19" s="3" customFormat="1" x14ac:dyDescent="0.15">
      <c r="A80" s="11" t="s">
        <v>105</v>
      </c>
      <c r="B80" s="20">
        <v>577151.96</v>
      </c>
      <c r="C80" s="20">
        <v>6047201.29</v>
      </c>
      <c r="D80" s="20">
        <v>9</v>
      </c>
      <c r="E80" s="5" t="s">
        <v>216</v>
      </c>
      <c r="F80" s="11">
        <v>36.6</v>
      </c>
      <c r="G80" s="11">
        <v>32.9</v>
      </c>
      <c r="H80" s="11">
        <v>25.5</v>
      </c>
      <c r="I80" s="11">
        <v>32.9</v>
      </c>
      <c r="J80" s="11">
        <v>22.1</v>
      </c>
      <c r="K80" s="11">
        <v>38.5</v>
      </c>
      <c r="L80" s="11">
        <v>32.700000000000003</v>
      </c>
      <c r="M80" s="11">
        <v>24.6</v>
      </c>
      <c r="N80" s="11">
        <v>41.8</v>
      </c>
      <c r="O80" s="11">
        <v>34</v>
      </c>
      <c r="P80" s="11">
        <f t="shared" si="4"/>
        <v>22.1</v>
      </c>
      <c r="Q80" s="11">
        <f t="shared" si="5"/>
        <v>41.8</v>
      </c>
      <c r="R80" s="11">
        <f t="shared" si="6"/>
        <v>32.159999999999997</v>
      </c>
      <c r="S80" s="12">
        <f t="shared" si="7"/>
        <v>32.9</v>
      </c>
    </row>
    <row r="81" spans="1:19" s="3" customFormat="1" x14ac:dyDescent="0.15">
      <c r="A81" s="11" t="s">
        <v>106</v>
      </c>
      <c r="B81" s="20">
        <v>577431.02</v>
      </c>
      <c r="C81" s="20">
        <v>6046434.5999999996</v>
      </c>
      <c r="D81" s="20">
        <v>9</v>
      </c>
      <c r="E81" s="5" t="s">
        <v>218</v>
      </c>
      <c r="F81" s="11">
        <v>7.0000000000000007E-2</v>
      </c>
      <c r="G81" s="11">
        <v>0.09</v>
      </c>
      <c r="H81" s="11">
        <v>0.1</v>
      </c>
      <c r="I81" s="11">
        <v>0.14000000000000001</v>
      </c>
      <c r="J81" s="11">
        <v>0.11</v>
      </c>
      <c r="K81" s="11">
        <v>0.12</v>
      </c>
      <c r="L81" s="11">
        <v>0.12</v>
      </c>
      <c r="M81" s="11">
        <v>0.11</v>
      </c>
      <c r="N81" s="11">
        <v>0.1</v>
      </c>
      <c r="O81" s="11">
        <v>0.1</v>
      </c>
      <c r="P81" s="11">
        <f t="shared" si="4"/>
        <v>7.0000000000000007E-2</v>
      </c>
      <c r="Q81" s="11">
        <f t="shared" si="5"/>
        <v>0.14000000000000001</v>
      </c>
      <c r="R81" s="11">
        <f t="shared" si="6"/>
        <v>0.10600000000000001</v>
      </c>
      <c r="S81" s="12">
        <f t="shared" si="7"/>
        <v>0.10500000000000001</v>
      </c>
    </row>
    <row r="82" spans="1:19" s="3" customFormat="1" x14ac:dyDescent="0.15">
      <c r="A82" s="11" t="s">
        <v>107</v>
      </c>
      <c r="B82" s="20">
        <v>577214.84</v>
      </c>
      <c r="C82" s="20">
        <v>6045990.5499999998</v>
      </c>
      <c r="D82" s="20">
        <v>9</v>
      </c>
      <c r="E82" s="5" t="s">
        <v>218</v>
      </c>
      <c r="F82" s="11">
        <v>0.42</v>
      </c>
      <c r="G82" s="11">
        <v>0.44</v>
      </c>
      <c r="H82" s="11">
        <v>0.48</v>
      </c>
      <c r="I82" s="11">
        <v>1.3</v>
      </c>
      <c r="J82" s="11">
        <v>0.45</v>
      </c>
      <c r="K82" s="11">
        <v>0.46</v>
      </c>
      <c r="L82" s="11">
        <v>0.12</v>
      </c>
      <c r="M82" s="11">
        <v>0.78</v>
      </c>
      <c r="N82" s="11">
        <v>0.38</v>
      </c>
      <c r="O82" s="11">
        <v>0.49</v>
      </c>
      <c r="P82" s="11">
        <f t="shared" si="4"/>
        <v>0.12</v>
      </c>
      <c r="Q82" s="11">
        <f t="shared" si="5"/>
        <v>1.3</v>
      </c>
      <c r="R82" s="11">
        <f t="shared" si="6"/>
        <v>0.53200000000000003</v>
      </c>
      <c r="S82" s="12">
        <f t="shared" si="7"/>
        <v>0.45500000000000002</v>
      </c>
    </row>
    <row r="83" spans="1:19" s="3" customFormat="1" x14ac:dyDescent="0.15">
      <c r="A83" s="11" t="s">
        <v>108</v>
      </c>
      <c r="B83" s="20">
        <v>577080.91</v>
      </c>
      <c r="C83" s="20">
        <v>6045734.2000000002</v>
      </c>
      <c r="D83" s="20">
        <v>9</v>
      </c>
      <c r="E83" s="5" t="s">
        <v>218</v>
      </c>
      <c r="F83" s="11">
        <v>-0.4</v>
      </c>
      <c r="G83" s="11">
        <v>-0.4</v>
      </c>
      <c r="H83" s="11">
        <v>-0.6</v>
      </c>
      <c r="I83" s="11">
        <v>-0.4</v>
      </c>
      <c r="J83" s="11">
        <v>-0.4</v>
      </c>
      <c r="K83" s="11">
        <v>-0.4</v>
      </c>
      <c r="L83" s="11">
        <v>-0.3</v>
      </c>
      <c r="M83" s="11">
        <v>-0.5</v>
      </c>
      <c r="N83" s="11">
        <v>-0.3</v>
      </c>
      <c r="O83" s="11">
        <v>-0.3</v>
      </c>
      <c r="P83" s="11">
        <f t="shared" si="4"/>
        <v>-0.6</v>
      </c>
      <c r="Q83" s="11">
        <f t="shared" si="5"/>
        <v>-0.3</v>
      </c>
      <c r="R83" s="11">
        <f t="shared" si="6"/>
        <v>-0.39999999999999991</v>
      </c>
      <c r="S83" s="12">
        <f t="shared" si="7"/>
        <v>-0.4</v>
      </c>
    </row>
    <row r="84" spans="1:19" s="3" customFormat="1" x14ac:dyDescent="0.15">
      <c r="A84" s="11" t="s">
        <v>109</v>
      </c>
      <c r="B84" s="20">
        <v>576881.76</v>
      </c>
      <c r="C84" s="20">
        <v>6045712.7599999998</v>
      </c>
      <c r="D84" s="20">
        <v>9</v>
      </c>
      <c r="E84" s="5" t="s">
        <v>218</v>
      </c>
      <c r="F84" s="11">
        <v>0.53</v>
      </c>
      <c r="G84" s="11">
        <v>0.5</v>
      </c>
      <c r="H84" s="11">
        <v>0.71</v>
      </c>
      <c r="I84" s="11">
        <v>0.46</v>
      </c>
      <c r="J84" s="11">
        <v>0.65</v>
      </c>
      <c r="K84" s="11">
        <v>0.42</v>
      </c>
      <c r="L84" s="11">
        <v>0.31</v>
      </c>
      <c r="M84" s="11">
        <v>0.45</v>
      </c>
      <c r="N84" s="11">
        <v>0.42</v>
      </c>
      <c r="O84" s="11">
        <v>0.38</v>
      </c>
      <c r="P84" s="11">
        <f t="shared" si="4"/>
        <v>0.31</v>
      </c>
      <c r="Q84" s="11">
        <f t="shared" si="5"/>
        <v>0.71</v>
      </c>
      <c r="R84" s="11">
        <f t="shared" si="6"/>
        <v>0.48299999999999998</v>
      </c>
      <c r="S84" s="12">
        <f t="shared" si="7"/>
        <v>0.45500000000000002</v>
      </c>
    </row>
    <row r="85" spans="1:19" s="3" customFormat="1" x14ac:dyDescent="0.15">
      <c r="A85" s="11" t="s">
        <v>110</v>
      </c>
      <c r="B85" s="20">
        <v>576627.32999999996</v>
      </c>
      <c r="C85" s="20">
        <v>6045510.4500000002</v>
      </c>
      <c r="D85" s="20">
        <v>9</v>
      </c>
      <c r="E85" s="5" t="s">
        <v>218</v>
      </c>
      <c r="F85" s="11">
        <v>0.2</v>
      </c>
      <c r="G85" s="11">
        <v>0.15</v>
      </c>
      <c r="H85" s="11">
        <v>0.1</v>
      </c>
      <c r="I85" s="11">
        <v>0.13</v>
      </c>
      <c r="J85" s="11">
        <v>0.13</v>
      </c>
      <c r="K85" s="11">
        <v>0.26</v>
      </c>
      <c r="L85" s="11">
        <v>0.16</v>
      </c>
      <c r="M85" s="11">
        <v>0.09</v>
      </c>
      <c r="N85" s="11">
        <v>7.0000000000000007E-2</v>
      </c>
      <c r="O85" s="11">
        <v>0.18</v>
      </c>
      <c r="P85" s="11">
        <f t="shared" si="4"/>
        <v>7.0000000000000007E-2</v>
      </c>
      <c r="Q85" s="11">
        <f t="shared" si="5"/>
        <v>0.26</v>
      </c>
      <c r="R85" s="11">
        <f t="shared" si="6"/>
        <v>0.14699999999999999</v>
      </c>
      <c r="S85" s="12">
        <f t="shared" si="7"/>
        <v>0.14000000000000001</v>
      </c>
    </row>
    <row r="86" spans="1:19" s="3" customFormat="1" x14ac:dyDescent="0.15">
      <c r="A86" s="11" t="s">
        <v>111</v>
      </c>
      <c r="B86" s="20">
        <v>576062.35</v>
      </c>
      <c r="C86" s="20">
        <v>6045605.3300000001</v>
      </c>
      <c r="D86" s="20">
        <v>9</v>
      </c>
      <c r="E86" s="5" t="s">
        <v>216</v>
      </c>
      <c r="F86" s="11">
        <v>4.18</v>
      </c>
      <c r="G86" s="11">
        <v>6.55</v>
      </c>
      <c r="H86" s="11">
        <v>6.2</v>
      </c>
      <c r="I86" s="11">
        <v>4.0599999999999996</v>
      </c>
      <c r="J86" s="11">
        <v>4.6900000000000004</v>
      </c>
      <c r="K86" s="11">
        <v>5.05</v>
      </c>
      <c r="L86" s="11">
        <v>5.28</v>
      </c>
      <c r="M86" s="11">
        <v>4.09</v>
      </c>
      <c r="N86" s="11">
        <v>4.7300000000000004</v>
      </c>
      <c r="O86" s="11">
        <v>3.21</v>
      </c>
      <c r="P86" s="11">
        <f t="shared" si="4"/>
        <v>3.21</v>
      </c>
      <c r="Q86" s="11">
        <f t="shared" si="5"/>
        <v>6.55</v>
      </c>
      <c r="R86" s="11">
        <f t="shared" si="6"/>
        <v>4.8040000000000003</v>
      </c>
      <c r="S86" s="12">
        <f t="shared" si="7"/>
        <v>4.7100000000000009</v>
      </c>
    </row>
    <row r="87" spans="1:19" s="3" customFormat="1" x14ac:dyDescent="0.15">
      <c r="A87" s="11" t="s">
        <v>112</v>
      </c>
      <c r="B87" s="20">
        <v>575918.69999999995</v>
      </c>
      <c r="C87" s="20">
        <v>6045815.0499999998</v>
      </c>
      <c r="D87" s="20">
        <v>9</v>
      </c>
      <c r="E87" s="5" t="s">
        <v>216</v>
      </c>
      <c r="F87" s="11">
        <v>14.1</v>
      </c>
      <c r="G87" s="11">
        <v>14.9</v>
      </c>
      <c r="H87" s="11">
        <v>16.600000000000001</v>
      </c>
      <c r="I87" s="11">
        <v>18.3</v>
      </c>
      <c r="J87" s="11">
        <v>23</v>
      </c>
      <c r="K87" s="11">
        <v>16.600000000000001</v>
      </c>
      <c r="L87" s="11">
        <v>15.4</v>
      </c>
      <c r="M87" s="11">
        <v>20.5</v>
      </c>
      <c r="N87" s="11">
        <v>12.4</v>
      </c>
      <c r="O87" s="11">
        <v>16.2</v>
      </c>
      <c r="P87" s="11">
        <f t="shared" si="4"/>
        <v>12.4</v>
      </c>
      <c r="Q87" s="11">
        <f t="shared" si="5"/>
        <v>23</v>
      </c>
      <c r="R87" s="11">
        <f t="shared" si="6"/>
        <v>16.8</v>
      </c>
      <c r="S87" s="12">
        <f t="shared" si="7"/>
        <v>16.399999999999999</v>
      </c>
    </row>
    <row r="88" spans="1:19" s="3" customFormat="1" x14ac:dyDescent="0.15">
      <c r="A88" s="11" t="s">
        <v>113</v>
      </c>
      <c r="B88" s="20">
        <v>576890.30000000005</v>
      </c>
      <c r="C88" s="20">
        <v>6046250.9900000002</v>
      </c>
      <c r="D88" s="20">
        <v>9</v>
      </c>
      <c r="E88" s="5" t="s">
        <v>218</v>
      </c>
      <c r="F88" s="11">
        <v>28</v>
      </c>
      <c r="G88" s="11">
        <v>29.7</v>
      </c>
      <c r="H88" s="11">
        <v>35.4</v>
      </c>
      <c r="I88" s="11">
        <v>25.4</v>
      </c>
      <c r="J88" s="11">
        <v>25.2</v>
      </c>
      <c r="K88" s="11">
        <v>21.4</v>
      </c>
      <c r="L88" s="11">
        <v>22.2</v>
      </c>
      <c r="M88" s="11">
        <v>21.8</v>
      </c>
      <c r="N88" s="11">
        <v>33.299999999999997</v>
      </c>
      <c r="O88" s="11">
        <v>29.1</v>
      </c>
      <c r="P88" s="11">
        <f t="shared" si="4"/>
        <v>21.4</v>
      </c>
      <c r="Q88" s="11">
        <f t="shared" si="5"/>
        <v>35.4</v>
      </c>
      <c r="R88" s="11">
        <f t="shared" si="6"/>
        <v>27.15</v>
      </c>
      <c r="S88" s="12">
        <f t="shared" si="7"/>
        <v>26.7</v>
      </c>
    </row>
    <row r="89" spans="1:19" s="3" customFormat="1" x14ac:dyDescent="0.15">
      <c r="A89" s="11" t="s">
        <v>114</v>
      </c>
      <c r="B89" s="20">
        <v>577164.86</v>
      </c>
      <c r="C89" s="20">
        <v>6046073.8700000001</v>
      </c>
      <c r="D89" s="20">
        <v>9</v>
      </c>
      <c r="E89" s="5" t="s">
        <v>216</v>
      </c>
      <c r="F89" s="11">
        <v>40.5</v>
      </c>
      <c r="G89" s="11">
        <v>46.8</v>
      </c>
      <c r="H89" s="11">
        <v>46.5</v>
      </c>
      <c r="I89" s="11">
        <v>70.5</v>
      </c>
      <c r="J89" s="11">
        <v>25.8</v>
      </c>
      <c r="K89" s="11">
        <v>26.1</v>
      </c>
      <c r="L89" s="11">
        <v>22.4</v>
      </c>
      <c r="M89" s="11">
        <v>35.1</v>
      </c>
      <c r="N89" s="11">
        <v>58.4</v>
      </c>
      <c r="O89" s="11">
        <v>62.5</v>
      </c>
      <c r="P89" s="11">
        <f t="shared" si="4"/>
        <v>22.4</v>
      </c>
      <c r="Q89" s="11">
        <f t="shared" si="5"/>
        <v>70.5</v>
      </c>
      <c r="R89" s="11">
        <f t="shared" si="6"/>
        <v>43.46</v>
      </c>
      <c r="S89" s="12">
        <f t="shared" si="7"/>
        <v>43.5</v>
      </c>
    </row>
    <row r="90" spans="1:19" s="3" customFormat="1" x14ac:dyDescent="0.15">
      <c r="A90" s="11" t="s">
        <v>115</v>
      </c>
      <c r="B90" s="20">
        <v>577640.18999999994</v>
      </c>
      <c r="C90" s="20">
        <v>6045736.9500000002</v>
      </c>
      <c r="D90" s="20">
        <v>9</v>
      </c>
      <c r="E90" s="5" t="s">
        <v>216</v>
      </c>
      <c r="F90" s="11">
        <v>18.899999999999999</v>
      </c>
      <c r="G90" s="11">
        <v>16.8</v>
      </c>
      <c r="H90" s="11">
        <v>18.399999999999999</v>
      </c>
      <c r="I90" s="11">
        <v>18.100000000000001</v>
      </c>
      <c r="J90" s="11">
        <v>17.2</v>
      </c>
      <c r="K90" s="11">
        <v>16</v>
      </c>
      <c r="L90" s="11">
        <v>18</v>
      </c>
      <c r="M90" s="11">
        <v>22.2</v>
      </c>
      <c r="N90" s="11">
        <v>16.8</v>
      </c>
      <c r="O90" s="11">
        <v>19.2</v>
      </c>
      <c r="P90" s="11">
        <f t="shared" si="4"/>
        <v>16</v>
      </c>
      <c r="Q90" s="11">
        <f t="shared" si="5"/>
        <v>22.2</v>
      </c>
      <c r="R90" s="11">
        <f t="shared" si="6"/>
        <v>18.16</v>
      </c>
      <c r="S90" s="12">
        <f t="shared" si="7"/>
        <v>18.05</v>
      </c>
    </row>
    <row r="91" spans="1:19" s="3" customFormat="1" x14ac:dyDescent="0.15">
      <c r="A91" s="11" t="s">
        <v>116</v>
      </c>
      <c r="B91" s="20">
        <v>577391.07999999996</v>
      </c>
      <c r="C91" s="20">
        <v>6045610.5499999998</v>
      </c>
      <c r="D91" s="20">
        <v>9</v>
      </c>
      <c r="E91" s="5" t="s">
        <v>218</v>
      </c>
      <c r="F91" s="11">
        <v>0</v>
      </c>
      <c r="G91" s="11">
        <v>0</v>
      </c>
      <c r="H91" s="11">
        <v>0</v>
      </c>
      <c r="I91" s="11">
        <v>0</v>
      </c>
      <c r="J91" s="11">
        <v>7.0000000000000007E-2</v>
      </c>
      <c r="K91" s="11">
        <v>0.06</v>
      </c>
      <c r="L91" s="11">
        <v>0.21</v>
      </c>
      <c r="M91" s="11">
        <v>0</v>
      </c>
      <c r="N91" s="11">
        <v>0.03</v>
      </c>
      <c r="O91" s="11">
        <v>0.05</v>
      </c>
      <c r="P91" s="11">
        <f t="shared" si="4"/>
        <v>0</v>
      </c>
      <c r="Q91" s="11">
        <f t="shared" si="5"/>
        <v>0.21</v>
      </c>
      <c r="R91" s="11">
        <f t="shared" si="6"/>
        <v>4.1999999999999996E-2</v>
      </c>
      <c r="S91" s="12">
        <f t="shared" si="7"/>
        <v>1.4999999999999999E-2</v>
      </c>
    </row>
    <row r="92" spans="1:19" s="3" customFormat="1" x14ac:dyDescent="0.15">
      <c r="A92" s="11" t="s">
        <v>117</v>
      </c>
      <c r="B92" s="20">
        <v>577334.94999999995</v>
      </c>
      <c r="C92" s="20">
        <v>6045540.0300000003</v>
      </c>
      <c r="D92" s="20">
        <v>9</v>
      </c>
      <c r="E92" s="5" t="s">
        <v>218</v>
      </c>
      <c r="F92" s="11">
        <v>0.45</v>
      </c>
      <c r="G92" s="11">
        <v>0.83</v>
      </c>
      <c r="H92" s="11">
        <v>0.64</v>
      </c>
      <c r="I92" s="11">
        <v>0.44</v>
      </c>
      <c r="J92" s="11">
        <v>0.59</v>
      </c>
      <c r="K92" s="11">
        <v>0.43</v>
      </c>
      <c r="L92" s="11">
        <v>0.5</v>
      </c>
      <c r="M92" s="11">
        <v>0.52</v>
      </c>
      <c r="N92" s="11">
        <v>0.78</v>
      </c>
      <c r="O92" s="11">
        <v>0.82</v>
      </c>
      <c r="P92" s="11">
        <f t="shared" si="4"/>
        <v>0.43</v>
      </c>
      <c r="Q92" s="11">
        <f t="shared" si="5"/>
        <v>0.83</v>
      </c>
      <c r="R92" s="11">
        <f t="shared" si="6"/>
        <v>0.60000000000000009</v>
      </c>
      <c r="S92" s="12">
        <f t="shared" si="7"/>
        <v>0.55499999999999994</v>
      </c>
    </row>
    <row r="93" spans="1:19" s="3" customFormat="1" x14ac:dyDescent="0.15">
      <c r="A93" s="11" t="s">
        <v>118</v>
      </c>
      <c r="B93" s="20">
        <v>577250.85</v>
      </c>
      <c r="C93" s="20">
        <v>6046307.9800000004</v>
      </c>
      <c r="D93" s="20">
        <v>9</v>
      </c>
      <c r="E93" s="5" t="s">
        <v>216</v>
      </c>
      <c r="F93" s="11">
        <v>57.9</v>
      </c>
      <c r="G93" s="11">
        <v>73.900000000000006</v>
      </c>
      <c r="H93" s="11">
        <v>56.1</v>
      </c>
      <c r="I93" s="11">
        <v>63.1</v>
      </c>
      <c r="J93" s="11">
        <v>46.9</v>
      </c>
      <c r="K93" s="11">
        <v>41.3</v>
      </c>
      <c r="L93" s="11">
        <v>47.1</v>
      </c>
      <c r="M93" s="11">
        <v>39.299999999999997</v>
      </c>
      <c r="N93" s="11">
        <v>57.6</v>
      </c>
      <c r="O93" s="11">
        <v>49.3</v>
      </c>
      <c r="P93" s="11">
        <f t="shared" si="4"/>
        <v>39.299999999999997</v>
      </c>
      <c r="Q93" s="11">
        <f t="shared" si="5"/>
        <v>73.900000000000006</v>
      </c>
      <c r="R93" s="11">
        <f t="shared" si="6"/>
        <v>53.25</v>
      </c>
      <c r="S93" s="12">
        <f t="shared" si="7"/>
        <v>52.7</v>
      </c>
    </row>
    <row r="94" spans="1:19" s="3" customFormat="1" x14ac:dyDescent="0.15">
      <c r="A94" s="11" t="s">
        <v>119</v>
      </c>
      <c r="B94" s="20">
        <v>577062.62</v>
      </c>
      <c r="C94" s="20">
        <v>6046285.7400000002</v>
      </c>
      <c r="D94" s="20">
        <v>9</v>
      </c>
      <c r="E94" s="5" t="s">
        <v>218</v>
      </c>
      <c r="F94" s="11">
        <v>0.6</v>
      </c>
      <c r="G94" s="11">
        <v>0.62</v>
      </c>
      <c r="H94" s="11">
        <v>2.0699999999999998</v>
      </c>
      <c r="I94" s="11">
        <v>0.52</v>
      </c>
      <c r="J94" s="11">
        <v>0.28999999999999998</v>
      </c>
      <c r="K94" s="11">
        <v>0.47</v>
      </c>
      <c r="L94" s="11">
        <v>0.28999999999999998</v>
      </c>
      <c r="M94" s="11">
        <v>0.56999999999999995</v>
      </c>
      <c r="N94" s="11">
        <v>0.52</v>
      </c>
      <c r="O94" s="11">
        <v>0.61</v>
      </c>
      <c r="P94" s="11">
        <f t="shared" si="4"/>
        <v>0.28999999999999998</v>
      </c>
      <c r="Q94" s="11">
        <f t="shared" si="5"/>
        <v>2.0699999999999998</v>
      </c>
      <c r="R94" s="11">
        <f t="shared" si="6"/>
        <v>0.65599999999999992</v>
      </c>
      <c r="S94" s="12">
        <f t="shared" si="7"/>
        <v>0.54499999999999993</v>
      </c>
    </row>
    <row r="95" spans="1:19" s="3" customFormat="1" x14ac:dyDescent="0.15">
      <c r="A95" s="11" t="s">
        <v>120</v>
      </c>
      <c r="B95" s="20">
        <v>577119.17000000004</v>
      </c>
      <c r="C95" s="20">
        <v>6046450.9900000002</v>
      </c>
      <c r="D95" s="20">
        <v>9</v>
      </c>
      <c r="E95" s="5" t="s">
        <v>218</v>
      </c>
      <c r="F95" s="11">
        <v>1.01</v>
      </c>
      <c r="G95" s="11">
        <v>3.2</v>
      </c>
      <c r="H95" s="11">
        <v>6.36</v>
      </c>
      <c r="I95" s="11">
        <v>4.13</v>
      </c>
      <c r="J95" s="11">
        <v>1.04</v>
      </c>
      <c r="K95" s="11">
        <v>1.06</v>
      </c>
      <c r="L95" s="11">
        <v>0.53</v>
      </c>
      <c r="M95" s="11">
        <v>0.43</v>
      </c>
      <c r="N95" s="11">
        <v>0.16</v>
      </c>
      <c r="O95" s="11">
        <v>0.2</v>
      </c>
      <c r="P95" s="11">
        <f t="shared" si="4"/>
        <v>0.16</v>
      </c>
      <c r="Q95" s="11">
        <f t="shared" si="5"/>
        <v>6.36</v>
      </c>
      <c r="R95" s="11">
        <f t="shared" si="6"/>
        <v>1.8119999999999998</v>
      </c>
      <c r="S95" s="12">
        <f t="shared" si="7"/>
        <v>1.0249999999999999</v>
      </c>
    </row>
    <row r="96" spans="1:19" s="3" customFormat="1" x14ac:dyDescent="0.15">
      <c r="A96" s="11" t="s">
        <v>121</v>
      </c>
      <c r="B96" s="20">
        <v>577493.91</v>
      </c>
      <c r="C96" s="20">
        <v>6046431.1699999999</v>
      </c>
      <c r="D96" s="20">
        <v>9</v>
      </c>
      <c r="E96" s="5" t="s">
        <v>218</v>
      </c>
      <c r="F96" s="11">
        <v>0.3</v>
      </c>
      <c r="G96" s="11">
        <v>0.37</v>
      </c>
      <c r="H96" s="11">
        <v>0.37</v>
      </c>
      <c r="I96" s="11">
        <v>0.25</v>
      </c>
      <c r="J96" s="11">
        <v>0.67</v>
      </c>
      <c r="K96" s="11">
        <v>0.69</v>
      </c>
      <c r="L96" s="11">
        <v>0.57999999999999996</v>
      </c>
      <c r="M96" s="11">
        <v>0.56999999999999995</v>
      </c>
      <c r="N96" s="11">
        <v>0.56999999999999995</v>
      </c>
      <c r="O96" s="11">
        <v>0.48</v>
      </c>
      <c r="P96" s="11">
        <f t="shared" si="4"/>
        <v>0.25</v>
      </c>
      <c r="Q96" s="11">
        <f t="shared" si="5"/>
        <v>0.69</v>
      </c>
      <c r="R96" s="11">
        <f t="shared" si="6"/>
        <v>0.48499999999999999</v>
      </c>
      <c r="S96" s="12">
        <f t="shared" si="7"/>
        <v>0.52499999999999991</v>
      </c>
    </row>
    <row r="97" spans="1:19" s="3" customFormat="1" x14ac:dyDescent="0.15">
      <c r="A97" s="11" t="s">
        <v>122</v>
      </c>
      <c r="B97" s="20">
        <v>577816.42000000004</v>
      </c>
      <c r="C97" s="20">
        <v>6046278.8200000003</v>
      </c>
      <c r="D97" s="20">
        <v>9</v>
      </c>
      <c r="E97" s="5" t="s">
        <v>216</v>
      </c>
      <c r="F97" s="11">
        <v>3.28</v>
      </c>
      <c r="G97" s="11">
        <v>3.91</v>
      </c>
      <c r="H97" s="11">
        <v>6.59</v>
      </c>
      <c r="I97" s="11">
        <v>15.9</v>
      </c>
      <c r="J97" s="11">
        <v>4.6399999999999997</v>
      </c>
      <c r="K97" s="11">
        <v>2.64</v>
      </c>
      <c r="L97" s="11">
        <v>15.6</v>
      </c>
      <c r="M97" s="11">
        <v>12.1</v>
      </c>
      <c r="N97" s="11">
        <v>2.99</v>
      </c>
      <c r="O97" s="11">
        <v>11.4</v>
      </c>
      <c r="P97" s="11">
        <f t="shared" si="4"/>
        <v>2.64</v>
      </c>
      <c r="Q97" s="11">
        <f t="shared" si="5"/>
        <v>15.9</v>
      </c>
      <c r="R97" s="11">
        <f t="shared" si="6"/>
        <v>7.9049999999999994</v>
      </c>
      <c r="S97" s="12">
        <f t="shared" si="7"/>
        <v>5.6150000000000002</v>
      </c>
    </row>
    <row r="98" spans="1:19" s="4" customFormat="1" x14ac:dyDescent="0.15">
      <c r="A98" s="13" t="s">
        <v>23</v>
      </c>
      <c r="B98" s="20">
        <v>578375.17000000004</v>
      </c>
      <c r="C98" s="20">
        <v>6034029.7000000002</v>
      </c>
      <c r="D98" s="20">
        <v>9</v>
      </c>
      <c r="E98" s="5" t="s">
        <v>217</v>
      </c>
      <c r="F98" s="13">
        <v>9.07</v>
      </c>
      <c r="G98" s="13">
        <v>1.45</v>
      </c>
      <c r="H98" s="13">
        <v>0.17</v>
      </c>
      <c r="I98" s="13">
        <v>0.19</v>
      </c>
      <c r="J98" s="13">
        <v>0.05</v>
      </c>
      <c r="K98" s="13">
        <v>24</v>
      </c>
      <c r="L98" s="13">
        <v>14.9</v>
      </c>
      <c r="M98" s="13">
        <v>0.34</v>
      </c>
      <c r="N98" s="13">
        <v>0.21</v>
      </c>
      <c r="O98" s="13">
        <v>5.67</v>
      </c>
      <c r="P98" s="11">
        <f t="shared" si="4"/>
        <v>0.05</v>
      </c>
      <c r="Q98" s="11">
        <f t="shared" si="5"/>
        <v>24</v>
      </c>
      <c r="R98" s="11">
        <f t="shared" si="6"/>
        <v>5.6050000000000004</v>
      </c>
      <c r="S98" s="12">
        <f t="shared" si="7"/>
        <v>0.89500000000000002</v>
      </c>
    </row>
    <row r="99" spans="1:19" s="4" customFormat="1" x14ac:dyDescent="0.15">
      <c r="A99" s="13" t="s">
        <v>24</v>
      </c>
      <c r="B99" s="19">
        <v>578196</v>
      </c>
      <c r="C99" s="19">
        <v>6034078</v>
      </c>
      <c r="D99" s="19">
        <v>9</v>
      </c>
      <c r="E99" s="5" t="s">
        <v>218</v>
      </c>
      <c r="F99" s="13">
        <v>0.14000000000000001</v>
      </c>
      <c r="G99" s="13">
        <v>0.2</v>
      </c>
      <c r="H99" s="13">
        <v>0.26</v>
      </c>
      <c r="I99" s="13">
        <v>0.08</v>
      </c>
      <c r="J99" s="13">
        <v>0.09</v>
      </c>
      <c r="K99" s="13">
        <v>0.14000000000000001</v>
      </c>
      <c r="L99" s="13">
        <v>0.19</v>
      </c>
      <c r="M99" s="13">
        <v>0.28999999999999998</v>
      </c>
      <c r="N99" s="13">
        <v>0.27</v>
      </c>
      <c r="O99" s="13">
        <v>0.05</v>
      </c>
      <c r="P99" s="11">
        <f t="shared" si="4"/>
        <v>0.05</v>
      </c>
      <c r="Q99" s="11">
        <f t="shared" si="5"/>
        <v>0.28999999999999998</v>
      </c>
      <c r="R99" s="11">
        <f t="shared" si="6"/>
        <v>0.17100000000000001</v>
      </c>
      <c r="S99" s="12">
        <f t="shared" si="7"/>
        <v>0.16500000000000001</v>
      </c>
    </row>
    <row r="100" spans="1:19" s="4" customFormat="1" x14ac:dyDescent="0.15">
      <c r="A100" s="13" t="s">
        <v>25</v>
      </c>
      <c r="B100" s="20">
        <v>578293.38</v>
      </c>
      <c r="C100" s="20">
        <v>6033914.0599999996</v>
      </c>
      <c r="D100" s="20">
        <v>9</v>
      </c>
      <c r="E100" s="5" t="s">
        <v>218</v>
      </c>
      <c r="F100" s="13">
        <v>1.06</v>
      </c>
      <c r="G100" s="13">
        <v>14.8</v>
      </c>
      <c r="H100" s="13">
        <v>4.99</v>
      </c>
      <c r="I100" s="13">
        <v>1.58</v>
      </c>
      <c r="J100" s="13">
        <v>1.1200000000000001</v>
      </c>
      <c r="K100" s="13">
        <v>2.4500000000000002</v>
      </c>
      <c r="L100" s="13">
        <v>1.06</v>
      </c>
      <c r="M100" s="13">
        <v>0.79</v>
      </c>
      <c r="N100" s="13">
        <v>4.05</v>
      </c>
      <c r="O100" s="13">
        <v>9.33</v>
      </c>
      <c r="P100" s="11">
        <f t="shared" si="4"/>
        <v>0.79</v>
      </c>
      <c r="Q100" s="11">
        <f t="shared" si="5"/>
        <v>14.8</v>
      </c>
      <c r="R100" s="11">
        <f t="shared" si="6"/>
        <v>4.1229999999999993</v>
      </c>
      <c r="S100" s="12">
        <f t="shared" si="7"/>
        <v>2.0150000000000001</v>
      </c>
    </row>
    <row r="101" spans="1:19" s="4" customFormat="1" x14ac:dyDescent="0.15">
      <c r="A101" s="13" t="s">
        <v>26</v>
      </c>
      <c r="B101" s="20">
        <v>578534.67000000004</v>
      </c>
      <c r="C101" s="20">
        <v>6034344.9500000002</v>
      </c>
      <c r="D101" s="20">
        <v>9</v>
      </c>
      <c r="E101" s="5" t="s">
        <v>217</v>
      </c>
      <c r="F101" s="13">
        <v>0.13</v>
      </c>
      <c r="G101" s="13">
        <v>0</v>
      </c>
      <c r="H101" s="13">
        <v>0.01</v>
      </c>
      <c r="I101" s="13">
        <v>0.02</v>
      </c>
      <c r="J101" s="13">
        <v>0.01</v>
      </c>
      <c r="K101" s="13">
        <v>0.15</v>
      </c>
      <c r="L101" s="13">
        <v>0</v>
      </c>
      <c r="M101" s="13">
        <v>0.01</v>
      </c>
      <c r="N101" s="13">
        <v>0.01</v>
      </c>
      <c r="O101" s="13">
        <v>0</v>
      </c>
      <c r="P101" s="11">
        <f t="shared" si="4"/>
        <v>0</v>
      </c>
      <c r="Q101" s="11">
        <f t="shared" si="5"/>
        <v>0.15</v>
      </c>
      <c r="R101" s="11">
        <f t="shared" si="6"/>
        <v>3.4000000000000002E-2</v>
      </c>
      <c r="S101" s="12">
        <f t="shared" si="7"/>
        <v>0.01</v>
      </c>
    </row>
    <row r="102" spans="1:19" s="4" customFormat="1" x14ac:dyDescent="0.15">
      <c r="A102" s="13" t="s">
        <v>27</v>
      </c>
      <c r="B102" s="20">
        <v>578573.35</v>
      </c>
      <c r="C102" s="20">
        <v>6034731.4699999997</v>
      </c>
      <c r="D102" s="20">
        <v>9</v>
      </c>
      <c r="E102" s="5" t="s">
        <v>5</v>
      </c>
      <c r="F102" s="13">
        <v>0.23</v>
      </c>
      <c r="G102" s="13">
        <v>0.3</v>
      </c>
      <c r="H102" s="13">
        <v>0.23</v>
      </c>
      <c r="I102" s="13">
        <v>0.32</v>
      </c>
      <c r="J102" s="13">
        <v>0.26</v>
      </c>
      <c r="K102" s="13">
        <v>0.27</v>
      </c>
      <c r="L102" s="13">
        <v>0.4</v>
      </c>
      <c r="M102" s="13">
        <v>0.54</v>
      </c>
      <c r="N102" s="13">
        <v>0.35</v>
      </c>
      <c r="O102" s="13">
        <v>0.47</v>
      </c>
      <c r="P102" s="11">
        <f t="shared" si="4"/>
        <v>0.23</v>
      </c>
      <c r="Q102" s="11">
        <f t="shared" si="5"/>
        <v>0.54</v>
      </c>
      <c r="R102" s="11">
        <f t="shared" si="6"/>
        <v>0.33700000000000002</v>
      </c>
      <c r="S102" s="12">
        <f t="shared" si="7"/>
        <v>0.31</v>
      </c>
    </row>
    <row r="103" spans="1:19" s="4" customFormat="1" x14ac:dyDescent="0.15">
      <c r="A103" s="13" t="s">
        <v>28</v>
      </c>
      <c r="B103" s="20">
        <v>578538.27</v>
      </c>
      <c r="C103" s="20">
        <v>6034711.0499999998</v>
      </c>
      <c r="D103" s="20">
        <v>9</v>
      </c>
      <c r="E103" s="5" t="s">
        <v>218</v>
      </c>
      <c r="F103" s="13">
        <v>15.4</v>
      </c>
      <c r="G103" s="13">
        <v>48</v>
      </c>
      <c r="H103" s="13">
        <v>47.8</v>
      </c>
      <c r="I103" s="13">
        <v>36.9</v>
      </c>
      <c r="J103" s="13">
        <v>61.1</v>
      </c>
      <c r="K103" s="13">
        <v>41.4</v>
      </c>
      <c r="L103" s="13">
        <v>45.9</v>
      </c>
      <c r="M103" s="13">
        <v>29.2</v>
      </c>
      <c r="N103" s="13">
        <v>51.8</v>
      </c>
      <c r="O103" s="13">
        <v>42.5</v>
      </c>
      <c r="P103" s="11">
        <f t="shared" si="4"/>
        <v>15.4</v>
      </c>
      <c r="Q103" s="11">
        <f t="shared" si="5"/>
        <v>61.1</v>
      </c>
      <c r="R103" s="11">
        <f t="shared" si="6"/>
        <v>42</v>
      </c>
      <c r="S103" s="12">
        <f t="shared" si="7"/>
        <v>44.2</v>
      </c>
    </row>
    <row r="104" spans="1:19" s="4" customFormat="1" x14ac:dyDescent="0.15">
      <c r="A104" s="13" t="s">
        <v>29</v>
      </c>
      <c r="B104" s="20">
        <v>578685.93999999994</v>
      </c>
      <c r="C104" s="20">
        <v>6034719.9000000004</v>
      </c>
      <c r="D104" s="20">
        <v>9</v>
      </c>
      <c r="E104" s="5" t="s">
        <v>5</v>
      </c>
      <c r="F104" s="13">
        <v>0.21</v>
      </c>
      <c r="G104" s="13">
        <v>0.28000000000000003</v>
      </c>
      <c r="H104" s="13">
        <v>0.26</v>
      </c>
      <c r="I104" s="13">
        <v>0.21</v>
      </c>
      <c r="J104" s="13">
        <v>0.23</v>
      </c>
      <c r="K104" s="13">
        <v>0.22</v>
      </c>
      <c r="L104" s="13">
        <v>0.28999999999999998</v>
      </c>
      <c r="M104" s="13">
        <v>0.23</v>
      </c>
      <c r="N104" s="13">
        <v>0.24</v>
      </c>
      <c r="O104" s="13">
        <v>0.21</v>
      </c>
      <c r="P104" s="11">
        <f t="shared" si="4"/>
        <v>0.21</v>
      </c>
      <c r="Q104" s="11">
        <f t="shared" si="5"/>
        <v>0.28999999999999998</v>
      </c>
      <c r="R104" s="11">
        <f t="shared" si="6"/>
        <v>0.23799999999999999</v>
      </c>
      <c r="S104" s="12">
        <f t="shared" si="7"/>
        <v>0.23</v>
      </c>
    </row>
    <row r="105" spans="1:19" s="4" customFormat="1" x14ac:dyDescent="0.15">
      <c r="A105" s="13" t="s">
        <v>30</v>
      </c>
      <c r="B105" s="20">
        <v>578631.93000000005</v>
      </c>
      <c r="C105" s="20">
        <v>6035048.8700000001</v>
      </c>
      <c r="D105" s="20">
        <v>9</v>
      </c>
      <c r="E105" s="5" t="s">
        <v>5</v>
      </c>
      <c r="F105" s="13">
        <v>0.27</v>
      </c>
      <c r="G105" s="13">
        <v>0.25</v>
      </c>
      <c r="H105" s="13">
        <v>0.25</v>
      </c>
      <c r="I105" s="13">
        <v>0.35</v>
      </c>
      <c r="J105" s="13">
        <v>0.25</v>
      </c>
      <c r="K105" s="13">
        <v>0.27</v>
      </c>
      <c r="L105" s="13">
        <v>0.26</v>
      </c>
      <c r="M105" s="13">
        <v>0.34</v>
      </c>
      <c r="N105" s="13">
        <v>0.38</v>
      </c>
      <c r="O105" s="13">
        <v>0.25</v>
      </c>
      <c r="P105" s="11">
        <f t="shared" si="4"/>
        <v>0.25</v>
      </c>
      <c r="Q105" s="11">
        <f t="shared" si="5"/>
        <v>0.38</v>
      </c>
      <c r="R105" s="11">
        <f t="shared" si="6"/>
        <v>0.28700000000000003</v>
      </c>
      <c r="S105" s="12">
        <f t="shared" si="7"/>
        <v>0.26500000000000001</v>
      </c>
    </row>
    <row r="106" spans="1:19" s="4" customFormat="1" x14ac:dyDescent="0.15">
      <c r="A106" s="13" t="s">
        <v>31</v>
      </c>
      <c r="B106" s="20">
        <v>578573.56000000006</v>
      </c>
      <c r="C106" s="20">
        <v>6034851.7199999997</v>
      </c>
      <c r="D106" s="20">
        <v>9</v>
      </c>
      <c r="E106" s="5" t="s">
        <v>218</v>
      </c>
      <c r="F106" s="13">
        <v>0.3</v>
      </c>
      <c r="G106" s="13">
        <v>0.42</v>
      </c>
      <c r="H106" s="13">
        <v>0.36</v>
      </c>
      <c r="I106" s="13">
        <v>0.46</v>
      </c>
      <c r="J106" s="13">
        <v>0.35</v>
      </c>
      <c r="K106" s="13">
        <v>0.32</v>
      </c>
      <c r="L106" s="13">
        <v>0.45</v>
      </c>
      <c r="M106" s="13">
        <v>0.3</v>
      </c>
      <c r="N106" s="13">
        <v>0.39</v>
      </c>
      <c r="O106" s="13">
        <v>0.43</v>
      </c>
      <c r="P106" s="11">
        <f t="shared" si="4"/>
        <v>0.3</v>
      </c>
      <c r="Q106" s="11">
        <f t="shared" si="5"/>
        <v>0.46</v>
      </c>
      <c r="R106" s="11">
        <f t="shared" si="6"/>
        <v>0.378</v>
      </c>
      <c r="S106" s="12">
        <f t="shared" si="7"/>
        <v>0.375</v>
      </c>
    </row>
    <row r="107" spans="1:19" s="4" customFormat="1" x14ac:dyDescent="0.15">
      <c r="A107" s="13" t="s">
        <v>32</v>
      </c>
      <c r="B107" s="20">
        <v>578417.98</v>
      </c>
      <c r="C107" s="20">
        <v>6034622.5599999996</v>
      </c>
      <c r="D107" s="20">
        <v>9</v>
      </c>
      <c r="E107" s="5" t="s">
        <v>218</v>
      </c>
      <c r="F107" s="13">
        <v>0.32</v>
      </c>
      <c r="G107" s="13">
        <v>0.28000000000000003</v>
      </c>
      <c r="H107" s="13">
        <v>0.23</v>
      </c>
      <c r="I107" s="13">
        <v>0.14000000000000001</v>
      </c>
      <c r="J107" s="13">
        <v>0.26</v>
      </c>
      <c r="K107" s="13">
        <v>0.31</v>
      </c>
      <c r="L107" s="13">
        <v>0.32</v>
      </c>
      <c r="M107" s="13">
        <v>0.43</v>
      </c>
      <c r="N107" s="13">
        <v>0.44</v>
      </c>
      <c r="O107" s="13">
        <v>0.47</v>
      </c>
      <c r="P107" s="11">
        <f t="shared" si="4"/>
        <v>0.14000000000000001</v>
      </c>
      <c r="Q107" s="11">
        <f t="shared" si="5"/>
        <v>0.47</v>
      </c>
      <c r="R107" s="11">
        <f t="shared" si="6"/>
        <v>0.32</v>
      </c>
      <c r="S107" s="12">
        <f t="shared" si="7"/>
        <v>0.315</v>
      </c>
    </row>
    <row r="108" spans="1:19" s="4" customFormat="1" x14ac:dyDescent="0.15">
      <c r="A108" s="13" t="s">
        <v>33</v>
      </c>
      <c r="B108" s="20">
        <v>578827.72</v>
      </c>
      <c r="C108" s="20">
        <v>6034104.2800000003</v>
      </c>
      <c r="D108" s="20">
        <v>9</v>
      </c>
      <c r="E108" s="5" t="s">
        <v>5</v>
      </c>
      <c r="F108" s="13">
        <v>0.27</v>
      </c>
      <c r="G108" s="13">
        <v>0.24</v>
      </c>
      <c r="H108" s="13">
        <v>0.19</v>
      </c>
      <c r="I108" s="13">
        <v>0.24</v>
      </c>
      <c r="J108" s="13">
        <v>0.22</v>
      </c>
      <c r="K108" s="13">
        <v>0.15</v>
      </c>
      <c r="L108" s="13">
        <v>0.17</v>
      </c>
      <c r="M108" s="13">
        <v>0.22</v>
      </c>
      <c r="N108" s="13">
        <v>0.23</v>
      </c>
      <c r="O108" s="13">
        <v>0.25</v>
      </c>
      <c r="P108" s="11">
        <f t="shared" si="4"/>
        <v>0.15</v>
      </c>
      <c r="Q108" s="11">
        <f t="shared" si="5"/>
        <v>0.27</v>
      </c>
      <c r="R108" s="11">
        <f t="shared" si="6"/>
        <v>0.21799999999999997</v>
      </c>
      <c r="S108" s="12">
        <f t="shared" si="7"/>
        <v>0.22500000000000001</v>
      </c>
    </row>
    <row r="109" spans="1:19" s="4" customFormat="1" x14ac:dyDescent="0.15">
      <c r="A109" s="21" t="s">
        <v>210</v>
      </c>
      <c r="B109" s="20">
        <v>578697.37</v>
      </c>
      <c r="C109" s="20">
        <v>6033703.0599999996</v>
      </c>
      <c r="D109" s="20">
        <v>9</v>
      </c>
      <c r="E109" s="5" t="s">
        <v>217</v>
      </c>
      <c r="F109" s="13">
        <v>0.23</v>
      </c>
      <c r="G109" s="13">
        <v>7.0000000000000007E-2</v>
      </c>
      <c r="H109" s="13">
        <v>0.01</v>
      </c>
      <c r="I109" s="13">
        <v>0.03</v>
      </c>
      <c r="J109" s="13">
        <v>0.09</v>
      </c>
      <c r="K109" s="13">
        <v>0.05</v>
      </c>
      <c r="L109" s="13">
        <v>0.26</v>
      </c>
      <c r="M109" s="13">
        <v>0.06</v>
      </c>
      <c r="N109" s="13">
        <v>0.22</v>
      </c>
      <c r="O109" s="13">
        <v>0.01</v>
      </c>
      <c r="P109" s="11">
        <f t="shared" si="4"/>
        <v>0.01</v>
      </c>
      <c r="Q109" s="11">
        <f t="shared" si="5"/>
        <v>0.26</v>
      </c>
      <c r="R109" s="11">
        <f t="shared" si="6"/>
        <v>0.10300000000000001</v>
      </c>
      <c r="S109" s="12">
        <f t="shared" si="7"/>
        <v>6.5000000000000002E-2</v>
      </c>
    </row>
    <row r="110" spans="1:19" s="4" customFormat="1" x14ac:dyDescent="0.15">
      <c r="A110" s="13" t="s">
        <v>34</v>
      </c>
      <c r="B110" s="20">
        <v>578567.77</v>
      </c>
      <c r="C110" s="20">
        <v>6033863.5</v>
      </c>
      <c r="D110" s="20">
        <v>9</v>
      </c>
      <c r="E110" s="5" t="s">
        <v>217</v>
      </c>
      <c r="F110" s="13">
        <v>7.06</v>
      </c>
      <c r="G110" s="13">
        <v>8.64</v>
      </c>
      <c r="H110" s="13">
        <v>5.74</v>
      </c>
      <c r="I110" s="13">
        <v>16.100000000000001</v>
      </c>
      <c r="J110" s="13">
        <v>9.39</v>
      </c>
      <c r="K110" s="13">
        <v>8.6199999999999992</v>
      </c>
      <c r="L110" s="13">
        <v>4.8899999999999997</v>
      </c>
      <c r="M110" s="13">
        <v>11.8</v>
      </c>
      <c r="N110" s="13">
        <v>16.600000000000001</v>
      </c>
      <c r="O110" s="13">
        <v>11.3</v>
      </c>
      <c r="P110" s="11">
        <f t="shared" si="4"/>
        <v>4.8899999999999997</v>
      </c>
      <c r="Q110" s="11">
        <f t="shared" si="5"/>
        <v>16.600000000000001</v>
      </c>
      <c r="R110" s="11">
        <f t="shared" si="6"/>
        <v>10.013999999999999</v>
      </c>
      <c r="S110" s="12">
        <f t="shared" si="7"/>
        <v>9.0150000000000006</v>
      </c>
    </row>
    <row r="111" spans="1:19" s="4" customFormat="1" x14ac:dyDescent="0.15">
      <c r="A111" s="13" t="s">
        <v>35</v>
      </c>
      <c r="B111" s="20">
        <v>582566.57999999996</v>
      </c>
      <c r="C111" s="20">
        <v>6021478.1500000004</v>
      </c>
      <c r="D111" s="20">
        <v>9</v>
      </c>
      <c r="E111" s="5" t="s">
        <v>5</v>
      </c>
      <c r="F111" s="13">
        <v>0.53</v>
      </c>
      <c r="G111" s="13">
        <v>0.49</v>
      </c>
      <c r="H111" s="13">
        <v>0.67</v>
      </c>
      <c r="I111" s="13">
        <v>0.75</v>
      </c>
      <c r="J111" s="13">
        <v>0.42</v>
      </c>
      <c r="K111" s="13">
        <v>0.39</v>
      </c>
      <c r="L111" s="13">
        <v>0.44</v>
      </c>
      <c r="M111" s="13">
        <v>0.46</v>
      </c>
      <c r="N111" s="13">
        <v>0.5</v>
      </c>
      <c r="O111" s="13">
        <v>0.42</v>
      </c>
      <c r="P111" s="11">
        <f t="shared" si="4"/>
        <v>0.39</v>
      </c>
      <c r="Q111" s="11">
        <f t="shared" si="5"/>
        <v>0.75</v>
      </c>
      <c r="R111" s="11">
        <f t="shared" si="6"/>
        <v>0.50700000000000001</v>
      </c>
      <c r="S111" s="12">
        <f t="shared" si="7"/>
        <v>0.47499999999999998</v>
      </c>
    </row>
    <row r="112" spans="1:19" s="4" customFormat="1" x14ac:dyDescent="0.15">
      <c r="A112" s="13" t="s">
        <v>36</v>
      </c>
      <c r="B112" s="19">
        <v>582662</v>
      </c>
      <c r="C112" s="19">
        <v>6021783</v>
      </c>
      <c r="D112" s="20">
        <v>9</v>
      </c>
      <c r="E112" s="5" t="s">
        <v>5</v>
      </c>
      <c r="F112" s="13">
        <v>0.91</v>
      </c>
      <c r="G112" s="13">
        <v>34.4</v>
      </c>
      <c r="H112" s="13">
        <v>0.14000000000000001</v>
      </c>
      <c r="I112" s="13">
        <v>0.28000000000000003</v>
      </c>
      <c r="J112" s="13">
        <v>12</v>
      </c>
      <c r="K112" s="13">
        <v>17.7</v>
      </c>
      <c r="L112" s="13">
        <v>20.8</v>
      </c>
      <c r="M112" s="13">
        <v>0.24</v>
      </c>
      <c r="N112" s="13">
        <v>0.51</v>
      </c>
      <c r="O112" s="13">
        <v>0.2</v>
      </c>
      <c r="P112" s="11">
        <f t="shared" si="4"/>
        <v>0.14000000000000001</v>
      </c>
      <c r="Q112" s="11">
        <f t="shared" si="5"/>
        <v>34.4</v>
      </c>
      <c r="R112" s="11">
        <f t="shared" si="6"/>
        <v>8.718</v>
      </c>
      <c r="S112" s="12">
        <f t="shared" si="7"/>
        <v>0.71</v>
      </c>
    </row>
    <row r="113" spans="1:19" s="4" customFormat="1" x14ac:dyDescent="0.15">
      <c r="A113" s="13" t="s">
        <v>37</v>
      </c>
      <c r="B113" s="20">
        <v>582771.44999999995</v>
      </c>
      <c r="C113" s="20">
        <v>6021818.4100000001</v>
      </c>
      <c r="D113" s="20">
        <v>9</v>
      </c>
      <c r="E113" s="5" t="s">
        <v>219</v>
      </c>
      <c r="F113" s="13">
        <v>26.8</v>
      </c>
      <c r="G113" s="13">
        <v>31.8</v>
      </c>
      <c r="H113" s="13">
        <v>21.5</v>
      </c>
      <c r="I113" s="13">
        <v>29.9</v>
      </c>
      <c r="J113" s="13">
        <v>27.5</v>
      </c>
      <c r="K113" s="13">
        <v>36.4</v>
      </c>
      <c r="L113" s="13">
        <v>22.7</v>
      </c>
      <c r="M113" s="13">
        <v>12.9</v>
      </c>
      <c r="N113" s="13">
        <v>28.1</v>
      </c>
      <c r="O113" s="13">
        <v>38.6</v>
      </c>
      <c r="P113" s="11">
        <f t="shared" si="4"/>
        <v>12.9</v>
      </c>
      <c r="Q113" s="11">
        <f t="shared" si="5"/>
        <v>38.6</v>
      </c>
      <c r="R113" s="11">
        <f t="shared" si="6"/>
        <v>27.619999999999997</v>
      </c>
      <c r="S113" s="12">
        <f t="shared" si="7"/>
        <v>27.8</v>
      </c>
    </row>
    <row r="114" spans="1:19" s="4" customFormat="1" x14ac:dyDescent="0.15">
      <c r="A114" s="13" t="s">
        <v>38</v>
      </c>
      <c r="B114" s="20">
        <v>582719.71</v>
      </c>
      <c r="C114" s="20">
        <v>6021957.6299999999</v>
      </c>
      <c r="D114" s="20">
        <v>9</v>
      </c>
      <c r="E114" s="5" t="s">
        <v>5</v>
      </c>
      <c r="F114" s="13">
        <v>0.17</v>
      </c>
      <c r="G114" s="13">
        <v>38.1</v>
      </c>
      <c r="H114" s="13">
        <v>7.64</v>
      </c>
      <c r="I114" s="13">
        <v>13.2</v>
      </c>
      <c r="J114" s="13">
        <v>10.3</v>
      </c>
      <c r="K114" s="13">
        <v>40.4</v>
      </c>
      <c r="L114" s="13">
        <v>10.5</v>
      </c>
      <c r="M114" s="13">
        <v>1.87</v>
      </c>
      <c r="N114" s="13">
        <v>0.33</v>
      </c>
      <c r="O114" s="13">
        <v>8.52</v>
      </c>
      <c r="P114" s="11">
        <f t="shared" si="4"/>
        <v>0.17</v>
      </c>
      <c r="Q114" s="11">
        <f t="shared" si="5"/>
        <v>40.4</v>
      </c>
      <c r="R114" s="11">
        <f t="shared" si="6"/>
        <v>13.103</v>
      </c>
      <c r="S114" s="12">
        <f t="shared" si="7"/>
        <v>9.41</v>
      </c>
    </row>
    <row r="115" spans="1:19" s="4" customFormat="1" x14ac:dyDescent="0.15">
      <c r="A115" s="21" t="s">
        <v>209</v>
      </c>
      <c r="B115" s="19">
        <v>582700</v>
      </c>
      <c r="C115" s="19">
        <v>6022019</v>
      </c>
      <c r="D115" s="20">
        <v>9</v>
      </c>
      <c r="E115" s="5" t="s">
        <v>5</v>
      </c>
      <c r="F115" s="13">
        <v>65.599999999999994</v>
      </c>
      <c r="G115" s="13">
        <v>63.3</v>
      </c>
      <c r="H115" s="13">
        <v>51.1</v>
      </c>
      <c r="I115" s="13">
        <v>55.3</v>
      </c>
      <c r="J115" s="13">
        <v>43.9</v>
      </c>
      <c r="K115" s="13">
        <v>54.3</v>
      </c>
      <c r="L115" s="13">
        <v>96.1</v>
      </c>
      <c r="M115" s="13">
        <v>43.8</v>
      </c>
      <c r="N115" s="13">
        <v>41</v>
      </c>
      <c r="O115" s="13">
        <v>35.6</v>
      </c>
      <c r="P115" s="11">
        <f t="shared" si="4"/>
        <v>35.6</v>
      </c>
      <c r="Q115" s="11">
        <f t="shared" si="5"/>
        <v>96.1</v>
      </c>
      <c r="R115" s="11">
        <f t="shared" si="6"/>
        <v>54.999999999999986</v>
      </c>
      <c r="S115" s="12">
        <f t="shared" si="7"/>
        <v>52.7</v>
      </c>
    </row>
    <row r="116" spans="1:19" s="4" customFormat="1" x14ac:dyDescent="0.15">
      <c r="A116" s="13" t="s">
        <v>39</v>
      </c>
      <c r="B116" s="19">
        <v>582809</v>
      </c>
      <c r="C116" s="19">
        <v>6022282</v>
      </c>
      <c r="D116" s="19">
        <v>9</v>
      </c>
      <c r="E116" s="5" t="s">
        <v>5</v>
      </c>
      <c r="F116" s="13">
        <v>0.34</v>
      </c>
      <c r="G116" s="13">
        <v>0.4</v>
      </c>
      <c r="H116" s="13">
        <v>19.899999999999999</v>
      </c>
      <c r="I116" s="13">
        <v>0.2</v>
      </c>
      <c r="J116" s="13">
        <v>0.38</v>
      </c>
      <c r="K116" s="13">
        <v>6.9</v>
      </c>
      <c r="L116" s="13">
        <v>2.38</v>
      </c>
      <c r="M116" s="13">
        <v>0.42</v>
      </c>
      <c r="N116" s="13">
        <v>0.89</v>
      </c>
      <c r="O116" s="13">
        <v>56.6</v>
      </c>
      <c r="P116" s="11">
        <f t="shared" si="4"/>
        <v>0.2</v>
      </c>
      <c r="Q116" s="11">
        <f t="shared" si="5"/>
        <v>56.6</v>
      </c>
      <c r="R116" s="11">
        <f t="shared" si="6"/>
        <v>8.8409999999999993</v>
      </c>
      <c r="S116" s="12">
        <f t="shared" si="7"/>
        <v>0.65500000000000003</v>
      </c>
    </row>
    <row r="117" spans="1:19" s="4" customFormat="1" x14ac:dyDescent="0.15">
      <c r="A117" s="13" t="s">
        <v>40</v>
      </c>
      <c r="B117" s="20">
        <v>581908.89</v>
      </c>
      <c r="C117" s="20">
        <v>6024241.7000000002</v>
      </c>
      <c r="D117" s="20">
        <v>9</v>
      </c>
      <c r="E117" s="5" t="s">
        <v>5</v>
      </c>
      <c r="F117" s="13">
        <v>0.03</v>
      </c>
      <c r="G117" s="13">
        <v>0.1</v>
      </c>
      <c r="H117" s="13">
        <v>0.16</v>
      </c>
      <c r="I117" s="13">
        <v>0.13</v>
      </c>
      <c r="J117" s="13">
        <v>0.11</v>
      </c>
      <c r="K117" s="13">
        <v>0.09</v>
      </c>
      <c r="L117" s="13">
        <v>0.12</v>
      </c>
      <c r="M117" s="13">
        <v>0.08</v>
      </c>
      <c r="N117" s="13">
        <v>0.11</v>
      </c>
      <c r="O117" s="13">
        <v>0.1</v>
      </c>
      <c r="P117" s="11">
        <f t="shared" si="4"/>
        <v>0.03</v>
      </c>
      <c r="Q117" s="11">
        <f t="shared" si="5"/>
        <v>0.16</v>
      </c>
      <c r="R117" s="11">
        <f t="shared" si="6"/>
        <v>0.10300000000000001</v>
      </c>
      <c r="S117" s="12">
        <f t="shared" si="7"/>
        <v>0.10500000000000001</v>
      </c>
    </row>
    <row r="118" spans="1:19" s="4" customFormat="1" x14ac:dyDescent="0.15">
      <c r="A118" s="13" t="s">
        <v>41</v>
      </c>
      <c r="B118" s="20">
        <v>580790.07999999996</v>
      </c>
      <c r="C118" s="20">
        <v>6023833.8799999999</v>
      </c>
      <c r="D118" s="20">
        <v>9</v>
      </c>
      <c r="E118" s="5" t="s">
        <v>5</v>
      </c>
      <c r="F118" s="13">
        <v>7.0000000000000007E-2</v>
      </c>
      <c r="G118" s="13">
        <v>0.05</v>
      </c>
      <c r="H118" s="13">
        <v>0</v>
      </c>
      <c r="I118" s="13">
        <v>0</v>
      </c>
      <c r="J118" s="13">
        <v>0.09</v>
      </c>
      <c r="K118" s="13">
        <v>0.08</v>
      </c>
      <c r="L118" s="13">
        <v>0.04</v>
      </c>
      <c r="M118" s="13">
        <v>0.03</v>
      </c>
      <c r="N118" s="13">
        <v>0.02</v>
      </c>
      <c r="O118" s="13">
        <v>0.03</v>
      </c>
      <c r="P118" s="11">
        <f t="shared" si="4"/>
        <v>0</v>
      </c>
      <c r="Q118" s="11">
        <f t="shared" si="5"/>
        <v>0.09</v>
      </c>
      <c r="R118" s="11">
        <f t="shared" si="6"/>
        <v>4.1000000000000002E-2</v>
      </c>
      <c r="S118" s="12">
        <f t="shared" si="7"/>
        <v>3.5000000000000003E-2</v>
      </c>
    </row>
    <row r="119" spans="1:19" s="4" customFormat="1" x14ac:dyDescent="0.15">
      <c r="A119" s="13" t="s">
        <v>42</v>
      </c>
      <c r="B119" s="20">
        <v>580908.18999999994</v>
      </c>
      <c r="C119" s="20">
        <v>6023761.6500000004</v>
      </c>
      <c r="D119" s="20">
        <v>9</v>
      </c>
      <c r="E119" s="5" t="s">
        <v>219</v>
      </c>
      <c r="F119" s="13">
        <v>8.41</v>
      </c>
      <c r="G119" s="13">
        <v>7.4</v>
      </c>
      <c r="H119" s="13">
        <v>100</v>
      </c>
      <c r="I119" s="13">
        <v>15.1</v>
      </c>
      <c r="J119" s="13">
        <v>15.6</v>
      </c>
      <c r="K119" s="13">
        <v>62.2</v>
      </c>
      <c r="L119" s="13">
        <v>16</v>
      </c>
      <c r="M119" s="13">
        <v>60.2</v>
      </c>
      <c r="N119" s="13">
        <v>19.899999999999999</v>
      </c>
      <c r="O119" s="13">
        <v>42.3</v>
      </c>
      <c r="P119" s="11">
        <f t="shared" si="4"/>
        <v>7.4</v>
      </c>
      <c r="Q119" s="11">
        <f t="shared" si="5"/>
        <v>100</v>
      </c>
      <c r="R119" s="11">
        <f t="shared" si="6"/>
        <v>34.710999999999999</v>
      </c>
      <c r="S119" s="12">
        <f t="shared" si="7"/>
        <v>17.95</v>
      </c>
    </row>
    <row r="120" spans="1:19" s="4" customFormat="1" x14ac:dyDescent="0.15">
      <c r="A120" s="13" t="s">
        <v>43</v>
      </c>
      <c r="B120" s="20">
        <v>581557.49</v>
      </c>
      <c r="C120" s="20">
        <v>6023872.6200000001</v>
      </c>
      <c r="D120" s="20">
        <v>9</v>
      </c>
      <c r="E120" s="5" t="s">
        <v>5</v>
      </c>
      <c r="F120" s="13">
        <v>0.04</v>
      </c>
      <c r="G120" s="13">
        <v>0.15</v>
      </c>
      <c r="H120" s="13">
        <v>0.1</v>
      </c>
      <c r="I120" s="13">
        <v>0.13</v>
      </c>
      <c r="J120" s="13">
        <v>0.13</v>
      </c>
      <c r="K120" s="13">
        <v>0.11</v>
      </c>
      <c r="L120" s="13">
        <v>0.1</v>
      </c>
      <c r="M120" s="13">
        <v>0.12</v>
      </c>
      <c r="N120" s="13">
        <v>0.11</v>
      </c>
      <c r="O120" s="13">
        <v>0.13</v>
      </c>
      <c r="P120" s="11">
        <f t="shared" si="4"/>
        <v>0.04</v>
      </c>
      <c r="Q120" s="11">
        <f t="shared" si="5"/>
        <v>0.15</v>
      </c>
      <c r="R120" s="11">
        <f t="shared" si="6"/>
        <v>0.11200000000000002</v>
      </c>
      <c r="S120" s="12">
        <f t="shared" si="7"/>
        <v>0.11499999999999999</v>
      </c>
    </row>
    <row r="121" spans="1:19" s="4" customFormat="1" x14ac:dyDescent="0.15">
      <c r="A121" s="13" t="s">
        <v>44</v>
      </c>
      <c r="B121" s="20">
        <v>582357.34</v>
      </c>
      <c r="C121" s="20">
        <v>6023353.3499999996</v>
      </c>
      <c r="D121" s="20">
        <v>9</v>
      </c>
      <c r="E121" s="5" t="s">
        <v>219</v>
      </c>
      <c r="F121" s="13">
        <v>17.8</v>
      </c>
      <c r="G121" s="13">
        <v>14.7</v>
      </c>
      <c r="H121" s="13">
        <v>13</v>
      </c>
      <c r="I121" s="13">
        <v>16.8</v>
      </c>
      <c r="J121" s="13">
        <v>14</v>
      </c>
      <c r="K121" s="13">
        <v>15.8</v>
      </c>
      <c r="L121" s="13">
        <v>17.3</v>
      </c>
      <c r="M121" s="13">
        <v>18.399999999999999</v>
      </c>
      <c r="N121" s="13">
        <v>18.600000000000001</v>
      </c>
      <c r="O121" s="13">
        <v>17.100000000000001</v>
      </c>
      <c r="P121" s="11">
        <f t="shared" si="4"/>
        <v>13</v>
      </c>
      <c r="Q121" s="11">
        <f t="shared" si="5"/>
        <v>18.600000000000001</v>
      </c>
      <c r="R121" s="11">
        <f t="shared" si="6"/>
        <v>16.349999999999998</v>
      </c>
      <c r="S121" s="12">
        <f t="shared" si="7"/>
        <v>16.950000000000003</v>
      </c>
    </row>
    <row r="122" spans="1:19" s="4" customFormat="1" x14ac:dyDescent="0.15">
      <c r="A122" s="13" t="s">
        <v>45</v>
      </c>
      <c r="B122" s="19">
        <v>582515</v>
      </c>
      <c r="C122" s="19">
        <v>6023363</v>
      </c>
      <c r="D122" s="20">
        <v>9</v>
      </c>
      <c r="E122" s="5" t="s">
        <v>219</v>
      </c>
      <c r="F122" s="13">
        <v>27.4</v>
      </c>
      <c r="G122" s="13">
        <v>21.2</v>
      </c>
      <c r="H122" s="13">
        <v>22.5</v>
      </c>
      <c r="I122" s="13">
        <v>20.399999999999999</v>
      </c>
      <c r="J122" s="13">
        <v>31.6</v>
      </c>
      <c r="K122" s="13">
        <v>16.2</v>
      </c>
      <c r="L122" s="13">
        <v>26.4</v>
      </c>
      <c r="M122" s="13">
        <v>27.3</v>
      </c>
      <c r="N122" s="13">
        <v>22.5</v>
      </c>
      <c r="O122" s="13">
        <v>24.5</v>
      </c>
      <c r="P122" s="11">
        <f t="shared" si="4"/>
        <v>16.2</v>
      </c>
      <c r="Q122" s="11">
        <f t="shared" si="5"/>
        <v>31.6</v>
      </c>
      <c r="R122" s="11">
        <f t="shared" si="6"/>
        <v>24</v>
      </c>
      <c r="S122" s="12">
        <f t="shared" si="7"/>
        <v>23.5</v>
      </c>
    </row>
    <row r="123" spans="1:19" s="4" customFormat="1" x14ac:dyDescent="0.15">
      <c r="A123" s="13" t="s">
        <v>123</v>
      </c>
      <c r="B123" s="20">
        <v>570101.5</v>
      </c>
      <c r="C123" s="20">
        <v>6060739.1500000004</v>
      </c>
      <c r="D123" s="20">
        <v>9</v>
      </c>
      <c r="E123" s="5" t="s">
        <v>5</v>
      </c>
      <c r="F123" s="13">
        <v>0.31</v>
      </c>
      <c r="G123" s="13">
        <v>0.38</v>
      </c>
      <c r="H123" s="13">
        <v>0.3</v>
      </c>
      <c r="I123" s="13">
        <v>0.27</v>
      </c>
      <c r="J123" s="13">
        <v>0.35</v>
      </c>
      <c r="K123" s="13">
        <v>0.32</v>
      </c>
      <c r="L123" s="13">
        <v>0.39</v>
      </c>
      <c r="M123" s="13">
        <v>0.34</v>
      </c>
      <c r="N123" s="13">
        <v>0.31</v>
      </c>
      <c r="O123" s="13">
        <v>0.38</v>
      </c>
      <c r="P123" s="11">
        <f t="shared" si="4"/>
        <v>0.27</v>
      </c>
      <c r="Q123" s="11">
        <f t="shared" si="5"/>
        <v>0.39</v>
      </c>
      <c r="R123" s="11">
        <f t="shared" si="6"/>
        <v>0.33499999999999996</v>
      </c>
      <c r="S123" s="12">
        <f t="shared" si="7"/>
        <v>0.33</v>
      </c>
    </row>
    <row r="124" spans="1:19" s="4" customFormat="1" x14ac:dyDescent="0.15">
      <c r="A124" s="13" t="s">
        <v>124</v>
      </c>
      <c r="B124" s="20">
        <v>569891.81000000006</v>
      </c>
      <c r="C124" s="20">
        <v>6060690.5099999998</v>
      </c>
      <c r="D124" s="20">
        <v>9</v>
      </c>
      <c r="E124" s="5" t="s">
        <v>5</v>
      </c>
      <c r="F124" s="13">
        <v>16.5</v>
      </c>
      <c r="G124" s="13">
        <v>8.52</v>
      </c>
      <c r="H124" s="13">
        <v>53.8</v>
      </c>
      <c r="I124" s="13">
        <v>17.2</v>
      </c>
      <c r="J124" s="13">
        <v>0.96</v>
      </c>
      <c r="K124" s="13">
        <v>1.06</v>
      </c>
      <c r="L124" s="13">
        <v>1.84</v>
      </c>
      <c r="M124" s="13">
        <v>1.1599999999999999</v>
      </c>
      <c r="N124" s="13">
        <v>66.8</v>
      </c>
      <c r="O124" s="13">
        <v>79.400000000000006</v>
      </c>
      <c r="P124" s="11">
        <f t="shared" ref="P124:P185" si="8">MIN(F124:O124)</f>
        <v>0.96</v>
      </c>
      <c r="Q124" s="11">
        <f t="shared" ref="Q124:Q185" si="9">MAX(F124:O124)</f>
        <v>79.400000000000006</v>
      </c>
      <c r="R124" s="11">
        <f t="shared" ref="R124:R185" si="10">AVERAGE(F124:O124)</f>
        <v>24.723999999999997</v>
      </c>
      <c r="S124" s="12">
        <f t="shared" ref="S124:S185" si="11">MEDIAN(F124:O124)</f>
        <v>12.51</v>
      </c>
    </row>
    <row r="125" spans="1:19" s="4" customFormat="1" x14ac:dyDescent="0.15">
      <c r="A125" s="13" t="s">
        <v>125</v>
      </c>
      <c r="B125" s="20">
        <v>570085.07999999996</v>
      </c>
      <c r="C125" s="20">
        <v>6060470.6500000004</v>
      </c>
      <c r="D125" s="20">
        <v>9</v>
      </c>
      <c r="E125" s="5" t="s">
        <v>5</v>
      </c>
      <c r="F125" s="13">
        <v>57.2</v>
      </c>
      <c r="G125" s="13">
        <v>45.4</v>
      </c>
      <c r="H125" s="13">
        <v>58.8</v>
      </c>
      <c r="I125" s="13">
        <v>58</v>
      </c>
      <c r="J125" s="13">
        <v>70.3</v>
      </c>
      <c r="K125" s="13">
        <v>71.2</v>
      </c>
      <c r="L125" s="13">
        <v>59</v>
      </c>
      <c r="M125" s="13">
        <v>58.6</v>
      </c>
      <c r="N125" s="13">
        <v>74.2</v>
      </c>
      <c r="O125" s="13">
        <v>63.8</v>
      </c>
      <c r="P125" s="11">
        <f t="shared" si="8"/>
        <v>45.4</v>
      </c>
      <c r="Q125" s="11">
        <f t="shared" si="9"/>
        <v>74.2</v>
      </c>
      <c r="R125" s="11">
        <f t="shared" si="10"/>
        <v>61.65</v>
      </c>
      <c r="S125" s="12">
        <f t="shared" si="11"/>
        <v>58.9</v>
      </c>
    </row>
    <row r="126" spans="1:19" s="4" customFormat="1" x14ac:dyDescent="0.15">
      <c r="A126" s="13" t="s">
        <v>126</v>
      </c>
      <c r="B126" s="20">
        <v>570731</v>
      </c>
      <c r="C126" s="20">
        <v>6060337.1200000001</v>
      </c>
      <c r="D126" s="20">
        <v>9</v>
      </c>
      <c r="E126" s="5" t="s">
        <v>5</v>
      </c>
      <c r="F126" s="13">
        <v>0.05</v>
      </c>
      <c r="G126" s="13">
        <v>7.0000000000000007E-2</v>
      </c>
      <c r="H126" s="13">
        <v>0.06</v>
      </c>
      <c r="I126" s="13">
        <v>0.13</v>
      </c>
      <c r="J126" s="13">
        <v>0.08</v>
      </c>
      <c r="K126" s="13">
        <v>0.08</v>
      </c>
      <c r="L126" s="13">
        <v>0.08</v>
      </c>
      <c r="M126" s="13">
        <v>0.03</v>
      </c>
      <c r="N126" s="13">
        <v>0.04</v>
      </c>
      <c r="O126" s="13">
        <v>0.05</v>
      </c>
      <c r="P126" s="11">
        <f t="shared" si="8"/>
        <v>0.03</v>
      </c>
      <c r="Q126" s="11">
        <f t="shared" si="9"/>
        <v>0.13</v>
      </c>
      <c r="R126" s="11">
        <f t="shared" si="10"/>
        <v>6.7000000000000018E-2</v>
      </c>
      <c r="S126" s="12">
        <f t="shared" si="11"/>
        <v>6.5000000000000002E-2</v>
      </c>
    </row>
    <row r="127" spans="1:19" s="4" customFormat="1" x14ac:dyDescent="0.15">
      <c r="A127" s="13" t="s">
        <v>127</v>
      </c>
      <c r="B127" s="20">
        <v>571135.4</v>
      </c>
      <c r="C127" s="20">
        <v>6060311.4100000001</v>
      </c>
      <c r="D127" s="20">
        <v>9</v>
      </c>
      <c r="E127" s="5" t="s">
        <v>6</v>
      </c>
      <c r="F127" s="13">
        <v>17</v>
      </c>
      <c r="G127" s="13">
        <v>17.2</v>
      </c>
      <c r="H127" s="13">
        <v>21</v>
      </c>
      <c r="I127" s="13">
        <v>26.9</v>
      </c>
      <c r="J127" s="13">
        <v>24.4</v>
      </c>
      <c r="K127" s="13">
        <v>6.76</v>
      </c>
      <c r="L127" s="13">
        <v>9.3699999999999992</v>
      </c>
      <c r="M127" s="13">
        <v>11.6</v>
      </c>
      <c r="N127" s="13">
        <v>11.6</v>
      </c>
      <c r="O127" s="13">
        <v>26.2</v>
      </c>
      <c r="P127" s="11">
        <f t="shared" si="8"/>
        <v>6.76</v>
      </c>
      <c r="Q127" s="11">
        <f t="shared" si="9"/>
        <v>26.9</v>
      </c>
      <c r="R127" s="11">
        <f t="shared" si="10"/>
        <v>17.202999999999999</v>
      </c>
      <c r="S127" s="12">
        <f t="shared" si="11"/>
        <v>17.100000000000001</v>
      </c>
    </row>
    <row r="128" spans="1:19" s="4" customFormat="1" x14ac:dyDescent="0.15">
      <c r="A128" s="13" t="s">
        <v>128</v>
      </c>
      <c r="B128" s="20">
        <v>574794.41</v>
      </c>
      <c r="C128" s="20">
        <v>6040773.5899999999</v>
      </c>
      <c r="D128" s="20">
        <v>9</v>
      </c>
      <c r="E128" s="5" t="s">
        <v>217</v>
      </c>
      <c r="F128" s="13">
        <v>4.95</v>
      </c>
      <c r="G128" s="13">
        <v>31</v>
      </c>
      <c r="H128" s="13">
        <v>28.5</v>
      </c>
      <c r="I128" s="13">
        <v>27.4</v>
      </c>
      <c r="J128" s="13">
        <v>27.2</v>
      </c>
      <c r="K128" s="13">
        <v>27.9</v>
      </c>
      <c r="L128" s="13">
        <v>17.5</v>
      </c>
      <c r="M128" s="13">
        <v>39.5</v>
      </c>
      <c r="N128" s="13">
        <v>20.3</v>
      </c>
      <c r="O128" s="13">
        <v>11.7</v>
      </c>
      <c r="P128" s="11">
        <f t="shared" si="8"/>
        <v>4.95</v>
      </c>
      <c r="Q128" s="11">
        <f t="shared" si="9"/>
        <v>39.5</v>
      </c>
      <c r="R128" s="11">
        <f t="shared" si="10"/>
        <v>23.594999999999999</v>
      </c>
      <c r="S128" s="12">
        <f t="shared" si="11"/>
        <v>27.299999999999997</v>
      </c>
    </row>
    <row r="129" spans="1:19" s="4" customFormat="1" x14ac:dyDescent="0.15">
      <c r="A129" s="13" t="s">
        <v>129</v>
      </c>
      <c r="B129" s="20">
        <v>558963.92000000004</v>
      </c>
      <c r="C129" s="20">
        <v>6079506.8899999997</v>
      </c>
      <c r="D129" s="20">
        <v>9</v>
      </c>
      <c r="E129" s="5" t="s">
        <v>46</v>
      </c>
      <c r="F129" s="13">
        <v>0.56999999999999995</v>
      </c>
      <c r="G129" s="13">
        <v>0.23</v>
      </c>
      <c r="H129" s="13">
        <v>0.39</v>
      </c>
      <c r="I129" s="13">
        <v>0.34</v>
      </c>
      <c r="J129" s="13">
        <v>0.39</v>
      </c>
      <c r="K129" s="13">
        <v>0.3</v>
      </c>
      <c r="L129" s="13">
        <v>0.23</v>
      </c>
      <c r="M129" s="13">
        <v>0.38</v>
      </c>
      <c r="N129" s="13">
        <v>0.2</v>
      </c>
      <c r="O129" s="13">
        <v>0.35</v>
      </c>
      <c r="P129" s="11">
        <f t="shared" si="8"/>
        <v>0.2</v>
      </c>
      <c r="Q129" s="11">
        <f t="shared" si="9"/>
        <v>0.56999999999999995</v>
      </c>
      <c r="R129" s="11">
        <f t="shared" si="10"/>
        <v>0.33799999999999997</v>
      </c>
      <c r="S129" s="12">
        <f t="shared" si="11"/>
        <v>0.34499999999999997</v>
      </c>
    </row>
    <row r="130" spans="1:19" s="4" customFormat="1" x14ac:dyDescent="0.15">
      <c r="A130" s="13" t="s">
        <v>130</v>
      </c>
      <c r="B130" s="20">
        <v>558417.12</v>
      </c>
      <c r="C130" s="20">
        <v>6079511</v>
      </c>
      <c r="D130" s="20">
        <v>9</v>
      </c>
      <c r="E130" s="5" t="s">
        <v>46</v>
      </c>
      <c r="F130" s="13">
        <v>0.34</v>
      </c>
      <c r="G130" s="13">
        <v>0.21</v>
      </c>
      <c r="H130" s="13">
        <v>0.23</v>
      </c>
      <c r="I130" s="13">
        <v>0.28999999999999998</v>
      </c>
      <c r="J130" s="13">
        <v>0.45</v>
      </c>
      <c r="K130" s="13">
        <v>0.37</v>
      </c>
      <c r="L130" s="13">
        <v>0.28000000000000003</v>
      </c>
      <c r="M130" s="13">
        <v>0.35</v>
      </c>
      <c r="N130" s="13">
        <v>0.25</v>
      </c>
      <c r="O130" s="13">
        <v>0.38</v>
      </c>
      <c r="P130" s="11">
        <f t="shared" si="8"/>
        <v>0.21</v>
      </c>
      <c r="Q130" s="11">
        <f t="shared" si="9"/>
        <v>0.45</v>
      </c>
      <c r="R130" s="11">
        <f t="shared" si="10"/>
        <v>0.315</v>
      </c>
      <c r="S130" s="12">
        <f t="shared" si="11"/>
        <v>0.315</v>
      </c>
    </row>
    <row r="131" spans="1:19" s="4" customFormat="1" ht="9" customHeight="1" x14ac:dyDescent="0.15">
      <c r="A131" s="21" t="s">
        <v>208</v>
      </c>
      <c r="B131" s="20">
        <v>558424.75</v>
      </c>
      <c r="C131" s="20">
        <v>6079809.6799999997</v>
      </c>
      <c r="D131" s="20">
        <v>9</v>
      </c>
      <c r="E131" s="5" t="s">
        <v>46</v>
      </c>
      <c r="F131" s="13">
        <v>0.21</v>
      </c>
      <c r="G131" s="13">
        <v>0.15</v>
      </c>
      <c r="H131" s="13">
        <v>0.09</v>
      </c>
      <c r="I131" s="13">
        <v>0.04</v>
      </c>
      <c r="J131" s="13">
        <v>0.26</v>
      </c>
      <c r="K131" s="13">
        <v>0.15</v>
      </c>
      <c r="L131" s="13">
        <v>0.23</v>
      </c>
      <c r="M131" s="13">
        <v>0.2</v>
      </c>
      <c r="N131" s="13">
        <v>0.26</v>
      </c>
      <c r="O131" s="13">
        <v>0.21</v>
      </c>
      <c r="P131" s="11">
        <f t="shared" si="8"/>
        <v>0.04</v>
      </c>
      <c r="Q131" s="11">
        <f t="shared" si="9"/>
        <v>0.26</v>
      </c>
      <c r="R131" s="11">
        <f t="shared" si="10"/>
        <v>0.18</v>
      </c>
      <c r="S131" s="12">
        <f t="shared" si="11"/>
        <v>0.20500000000000002</v>
      </c>
    </row>
    <row r="132" spans="1:19" s="4" customFormat="1" x14ac:dyDescent="0.15">
      <c r="A132" s="13" t="s">
        <v>131</v>
      </c>
      <c r="B132" s="20">
        <v>558169.86</v>
      </c>
      <c r="C132" s="20">
        <v>6080087.6299999999</v>
      </c>
      <c r="D132" s="20">
        <v>9</v>
      </c>
      <c r="E132" s="5" t="s">
        <v>46</v>
      </c>
      <c r="F132" s="13">
        <v>0.18</v>
      </c>
      <c r="G132" s="13">
        <v>0.19</v>
      </c>
      <c r="H132" s="13">
        <v>0.22</v>
      </c>
      <c r="I132" s="13">
        <v>0.2</v>
      </c>
      <c r="J132" s="13">
        <v>0.35</v>
      </c>
      <c r="K132" s="13">
        <v>0.25</v>
      </c>
      <c r="L132" s="13">
        <v>0.31</v>
      </c>
      <c r="M132" s="13">
        <v>0.25</v>
      </c>
      <c r="N132" s="13">
        <v>0.22</v>
      </c>
      <c r="O132" s="13">
        <v>0.28000000000000003</v>
      </c>
      <c r="P132" s="11">
        <f t="shared" si="8"/>
        <v>0.18</v>
      </c>
      <c r="Q132" s="11">
        <f t="shared" si="9"/>
        <v>0.35</v>
      </c>
      <c r="R132" s="11">
        <f t="shared" si="10"/>
        <v>0.24500000000000002</v>
      </c>
      <c r="S132" s="12">
        <f t="shared" si="11"/>
        <v>0.23499999999999999</v>
      </c>
    </row>
    <row r="133" spans="1:19" s="4" customFormat="1" x14ac:dyDescent="0.15">
      <c r="A133" s="13" t="s">
        <v>132</v>
      </c>
      <c r="B133" s="20">
        <v>558267.46</v>
      </c>
      <c r="C133" s="20">
        <v>6080288.5300000003</v>
      </c>
      <c r="D133" s="20">
        <v>9</v>
      </c>
      <c r="E133" s="5" t="s">
        <v>6</v>
      </c>
      <c r="F133" s="13">
        <v>0.37</v>
      </c>
      <c r="G133" s="13">
        <v>0.23</v>
      </c>
      <c r="H133" s="13">
        <v>0.36</v>
      </c>
      <c r="I133" s="13">
        <v>0.28000000000000003</v>
      </c>
      <c r="J133" s="13">
        <v>0.48</v>
      </c>
      <c r="K133" s="13">
        <v>0.4</v>
      </c>
      <c r="L133" s="13">
        <v>0.23</v>
      </c>
      <c r="M133" s="13">
        <v>0.22</v>
      </c>
      <c r="N133" s="13">
        <v>0.28999999999999998</v>
      </c>
      <c r="O133" s="13">
        <v>0.28000000000000003</v>
      </c>
      <c r="P133" s="11">
        <f t="shared" si="8"/>
        <v>0.22</v>
      </c>
      <c r="Q133" s="11">
        <f t="shared" si="9"/>
        <v>0.48</v>
      </c>
      <c r="R133" s="11">
        <f t="shared" si="10"/>
        <v>0.31400000000000006</v>
      </c>
      <c r="S133" s="12">
        <f t="shared" si="11"/>
        <v>0.28500000000000003</v>
      </c>
    </row>
    <row r="134" spans="1:19" s="4" customFormat="1" x14ac:dyDescent="0.15">
      <c r="A134" s="13" t="s">
        <v>133</v>
      </c>
      <c r="B134" s="20">
        <v>558385.56000000006</v>
      </c>
      <c r="C134" s="20">
        <v>6080437.0199999996</v>
      </c>
      <c r="D134" s="20">
        <v>9</v>
      </c>
      <c r="E134" s="5" t="s">
        <v>6</v>
      </c>
      <c r="F134" s="13">
        <v>0.47</v>
      </c>
      <c r="G134" s="13">
        <v>0.5</v>
      </c>
      <c r="H134" s="13">
        <v>0.4</v>
      </c>
      <c r="I134" s="13">
        <v>0.38</v>
      </c>
      <c r="J134" s="13">
        <v>0.64</v>
      </c>
      <c r="K134" s="13">
        <v>0.69</v>
      </c>
      <c r="L134" s="13">
        <v>0.44</v>
      </c>
      <c r="M134" s="13">
        <v>0.47</v>
      </c>
      <c r="N134" s="13">
        <v>0.36</v>
      </c>
      <c r="O134" s="13">
        <v>1.46</v>
      </c>
      <c r="P134" s="11">
        <f t="shared" si="8"/>
        <v>0.36</v>
      </c>
      <c r="Q134" s="11">
        <f t="shared" si="9"/>
        <v>1.46</v>
      </c>
      <c r="R134" s="11">
        <f t="shared" si="10"/>
        <v>0.58100000000000007</v>
      </c>
      <c r="S134" s="12">
        <f t="shared" si="11"/>
        <v>0.47</v>
      </c>
    </row>
    <row r="135" spans="1:19" s="4" customFormat="1" x14ac:dyDescent="0.15">
      <c r="A135" s="13" t="s">
        <v>206</v>
      </c>
      <c r="B135" s="20">
        <v>558732.26</v>
      </c>
      <c r="C135" s="20">
        <v>6080443.8300000001</v>
      </c>
      <c r="D135" s="20">
        <v>9</v>
      </c>
      <c r="E135" s="5" t="s">
        <v>6</v>
      </c>
      <c r="F135" s="13">
        <v>0.47</v>
      </c>
      <c r="G135" s="13">
        <v>0.47</v>
      </c>
      <c r="H135" s="13">
        <v>0.57999999999999996</v>
      </c>
      <c r="I135" s="13">
        <v>0.56000000000000005</v>
      </c>
      <c r="J135" s="13">
        <v>1.23</v>
      </c>
      <c r="K135" s="13">
        <v>0.55000000000000004</v>
      </c>
      <c r="L135" s="13">
        <v>0.48</v>
      </c>
      <c r="M135" s="13">
        <v>0.43</v>
      </c>
      <c r="N135" s="13">
        <v>0.46</v>
      </c>
      <c r="O135" s="13">
        <v>0.51</v>
      </c>
      <c r="P135" s="11">
        <f t="shared" si="8"/>
        <v>0.43</v>
      </c>
      <c r="Q135" s="11">
        <f t="shared" si="9"/>
        <v>1.23</v>
      </c>
      <c r="R135" s="11">
        <f t="shared" si="10"/>
        <v>0.57399999999999995</v>
      </c>
      <c r="S135" s="12">
        <f t="shared" si="11"/>
        <v>0.495</v>
      </c>
    </row>
    <row r="136" spans="1:19" s="4" customFormat="1" x14ac:dyDescent="0.15">
      <c r="A136" s="13" t="s">
        <v>207</v>
      </c>
      <c r="B136" s="20">
        <v>558749.1</v>
      </c>
      <c r="C136" s="20">
        <v>6080447.5300000003</v>
      </c>
      <c r="D136" s="20">
        <v>9</v>
      </c>
      <c r="E136" s="5" t="s">
        <v>46</v>
      </c>
      <c r="F136" s="13">
        <v>0.3</v>
      </c>
      <c r="G136" s="13">
        <v>0.34</v>
      </c>
      <c r="H136" s="13">
        <v>0.27</v>
      </c>
      <c r="I136" s="13">
        <v>0.31</v>
      </c>
      <c r="J136" s="13">
        <v>0.3</v>
      </c>
      <c r="K136" s="13">
        <v>0.28000000000000003</v>
      </c>
      <c r="L136" s="13">
        <v>0.28999999999999998</v>
      </c>
      <c r="M136" s="13">
        <v>0.28999999999999998</v>
      </c>
      <c r="N136" s="13">
        <v>0.26</v>
      </c>
      <c r="O136" s="13">
        <v>0.28999999999999998</v>
      </c>
      <c r="P136" s="11">
        <f t="shared" si="8"/>
        <v>0.26</v>
      </c>
      <c r="Q136" s="11">
        <f t="shared" si="9"/>
        <v>0.34</v>
      </c>
      <c r="R136" s="11">
        <f t="shared" si="10"/>
        <v>0.29299999999999998</v>
      </c>
      <c r="S136" s="12">
        <f t="shared" si="11"/>
        <v>0.28999999999999998</v>
      </c>
    </row>
    <row r="137" spans="1:19" s="4" customFormat="1" x14ac:dyDescent="0.15">
      <c r="A137" s="13" t="s">
        <v>134</v>
      </c>
      <c r="B137" s="20">
        <v>559480.79</v>
      </c>
      <c r="C137" s="20">
        <v>6079418.1399999997</v>
      </c>
      <c r="D137" s="20">
        <v>9</v>
      </c>
      <c r="E137" s="5" t="s">
        <v>46</v>
      </c>
      <c r="F137" s="13">
        <v>0.21</v>
      </c>
      <c r="G137" s="13">
        <v>0.37</v>
      </c>
      <c r="H137" s="13">
        <v>0.37</v>
      </c>
      <c r="I137" s="13">
        <v>0.55000000000000004</v>
      </c>
      <c r="J137" s="13">
        <v>0.37</v>
      </c>
      <c r="K137" s="13">
        <v>0.38</v>
      </c>
      <c r="L137" s="13">
        <v>0.33</v>
      </c>
      <c r="M137" s="13">
        <v>0.5</v>
      </c>
      <c r="N137" s="13">
        <v>0.56999999999999995</v>
      </c>
      <c r="O137" s="13">
        <v>0.57999999999999996</v>
      </c>
      <c r="P137" s="11">
        <f t="shared" si="8"/>
        <v>0.21</v>
      </c>
      <c r="Q137" s="11">
        <f t="shared" si="9"/>
        <v>0.57999999999999996</v>
      </c>
      <c r="R137" s="11">
        <f t="shared" si="10"/>
        <v>0.42299999999999993</v>
      </c>
      <c r="S137" s="12">
        <f t="shared" si="11"/>
        <v>0.375</v>
      </c>
    </row>
    <row r="138" spans="1:19" s="4" customFormat="1" x14ac:dyDescent="0.15">
      <c r="A138" s="13" t="s">
        <v>135</v>
      </c>
      <c r="B138" s="20">
        <v>559898.73</v>
      </c>
      <c r="C138" s="20">
        <v>6079255.7999999998</v>
      </c>
      <c r="D138" s="20">
        <v>9</v>
      </c>
      <c r="E138" s="5" t="s">
        <v>46</v>
      </c>
      <c r="F138" s="13">
        <v>0.45</v>
      </c>
      <c r="G138" s="13">
        <v>0.39</v>
      </c>
      <c r="H138" s="13">
        <v>0.33</v>
      </c>
      <c r="I138" s="13">
        <v>0.5</v>
      </c>
      <c r="J138" s="13">
        <v>0.39</v>
      </c>
      <c r="K138" s="13">
        <v>0.38</v>
      </c>
      <c r="L138" s="13">
        <v>0.44</v>
      </c>
      <c r="M138" s="13">
        <v>0.37</v>
      </c>
      <c r="N138" s="13">
        <v>0.34</v>
      </c>
      <c r="O138" s="13">
        <v>0.46</v>
      </c>
      <c r="P138" s="11">
        <f t="shared" si="8"/>
        <v>0.33</v>
      </c>
      <c r="Q138" s="11">
        <f t="shared" si="9"/>
        <v>0.5</v>
      </c>
      <c r="R138" s="11">
        <f t="shared" si="10"/>
        <v>0.40499999999999997</v>
      </c>
      <c r="S138" s="12">
        <f t="shared" si="11"/>
        <v>0.39</v>
      </c>
    </row>
    <row r="139" spans="1:19" s="4" customFormat="1" x14ac:dyDescent="0.15">
      <c r="A139" s="13" t="s">
        <v>136</v>
      </c>
      <c r="B139" s="20">
        <v>560425.41</v>
      </c>
      <c r="C139" s="20">
        <v>6078967.54</v>
      </c>
      <c r="D139" s="20">
        <v>9</v>
      </c>
      <c r="E139" s="5" t="s">
        <v>46</v>
      </c>
      <c r="F139" s="13">
        <v>0.37</v>
      </c>
      <c r="G139" s="13">
        <v>0.38</v>
      </c>
      <c r="H139" s="13">
        <v>0.21</v>
      </c>
      <c r="I139" s="13">
        <v>0.03</v>
      </c>
      <c r="J139" s="13">
        <v>0.28999999999999998</v>
      </c>
      <c r="K139" s="13">
        <v>0.2</v>
      </c>
      <c r="L139" s="13">
        <v>0.22</v>
      </c>
      <c r="M139" s="13">
        <v>0.54</v>
      </c>
      <c r="N139" s="13">
        <v>0.13</v>
      </c>
      <c r="O139" s="13">
        <v>0.44</v>
      </c>
      <c r="P139" s="11">
        <f t="shared" si="8"/>
        <v>0.03</v>
      </c>
      <c r="Q139" s="11">
        <f t="shared" si="9"/>
        <v>0.54</v>
      </c>
      <c r="R139" s="11">
        <f t="shared" si="10"/>
        <v>0.28100000000000003</v>
      </c>
      <c r="S139" s="12">
        <f t="shared" si="11"/>
        <v>0.255</v>
      </c>
    </row>
    <row r="140" spans="1:19" s="4" customFormat="1" x14ac:dyDescent="0.15">
      <c r="A140" s="13" t="s">
        <v>137</v>
      </c>
      <c r="B140" s="20">
        <v>560905.16</v>
      </c>
      <c r="C140" s="20">
        <v>6078325.5800000001</v>
      </c>
      <c r="D140" s="20">
        <v>9</v>
      </c>
      <c r="E140" s="5" t="s">
        <v>46</v>
      </c>
      <c r="F140" s="13">
        <v>0.05</v>
      </c>
      <c r="G140" s="13">
        <v>0.2</v>
      </c>
      <c r="H140" s="13">
        <v>0.34</v>
      </c>
      <c r="I140" s="13">
        <v>0.13</v>
      </c>
      <c r="J140" s="13">
        <v>0.31</v>
      </c>
      <c r="K140" s="13">
        <v>0.23</v>
      </c>
      <c r="L140" s="13">
        <v>0.45</v>
      </c>
      <c r="M140" s="13">
        <v>0.39</v>
      </c>
      <c r="N140" s="13">
        <v>0.11</v>
      </c>
      <c r="O140" s="13">
        <v>0.08</v>
      </c>
      <c r="P140" s="11">
        <f t="shared" si="8"/>
        <v>0.05</v>
      </c>
      <c r="Q140" s="11">
        <f t="shared" si="9"/>
        <v>0.45</v>
      </c>
      <c r="R140" s="11">
        <f t="shared" si="10"/>
        <v>0.22900000000000001</v>
      </c>
      <c r="S140" s="12">
        <f t="shared" si="11"/>
        <v>0.21500000000000002</v>
      </c>
    </row>
    <row r="141" spans="1:19" s="4" customFormat="1" x14ac:dyDescent="0.15">
      <c r="A141" s="13" t="s">
        <v>138</v>
      </c>
      <c r="B141" s="20">
        <v>560114.28</v>
      </c>
      <c r="C141" s="20">
        <v>6079347.7699999996</v>
      </c>
      <c r="D141" s="20">
        <v>9</v>
      </c>
      <c r="E141" s="5" t="s">
        <v>46</v>
      </c>
      <c r="F141" s="13">
        <v>0.18</v>
      </c>
      <c r="G141" s="13">
        <v>0.16</v>
      </c>
      <c r="H141" s="13">
        <v>0.25</v>
      </c>
      <c r="I141" s="13">
        <v>0.21</v>
      </c>
      <c r="J141" s="13">
        <v>0.12</v>
      </c>
      <c r="K141" s="13">
        <v>0.12</v>
      </c>
      <c r="L141" s="13">
        <v>0.19</v>
      </c>
      <c r="M141" s="13">
        <v>0.16</v>
      </c>
      <c r="N141" s="13">
        <v>0.13</v>
      </c>
      <c r="O141" s="13">
        <v>0.05</v>
      </c>
      <c r="P141" s="11">
        <f t="shared" si="8"/>
        <v>0.05</v>
      </c>
      <c r="Q141" s="11">
        <f t="shared" si="9"/>
        <v>0.25</v>
      </c>
      <c r="R141" s="11">
        <f t="shared" si="10"/>
        <v>0.157</v>
      </c>
      <c r="S141" s="12">
        <f t="shared" si="11"/>
        <v>0.16</v>
      </c>
    </row>
    <row r="142" spans="1:19" s="4" customFormat="1" x14ac:dyDescent="0.15">
      <c r="A142" s="13" t="s">
        <v>139</v>
      </c>
      <c r="B142" s="20">
        <v>560038.17000000004</v>
      </c>
      <c r="C142" s="20">
        <v>6079498.0300000003</v>
      </c>
      <c r="D142" s="20">
        <v>9</v>
      </c>
      <c r="E142" s="5" t="s">
        <v>6</v>
      </c>
      <c r="F142" s="13">
        <v>22.3</v>
      </c>
      <c r="G142" s="13">
        <v>13.2</v>
      </c>
      <c r="H142" s="13">
        <v>27.4</v>
      </c>
      <c r="I142" s="13">
        <v>19.3</v>
      </c>
      <c r="J142" s="13">
        <v>22.3</v>
      </c>
      <c r="K142" s="13">
        <v>17.100000000000001</v>
      </c>
      <c r="L142" s="13">
        <v>16.899999999999999</v>
      </c>
      <c r="M142" s="13">
        <v>11</v>
      </c>
      <c r="N142" s="13">
        <v>11.3</v>
      </c>
      <c r="O142" s="13">
        <v>22.8</v>
      </c>
      <c r="P142" s="11">
        <f t="shared" si="8"/>
        <v>11</v>
      </c>
      <c r="Q142" s="11">
        <f t="shared" si="9"/>
        <v>27.4</v>
      </c>
      <c r="R142" s="11">
        <f t="shared" si="10"/>
        <v>18.360000000000003</v>
      </c>
      <c r="S142" s="12">
        <f t="shared" si="11"/>
        <v>18.200000000000003</v>
      </c>
    </row>
    <row r="143" spans="1:19" s="4" customFormat="1" x14ac:dyDescent="0.15">
      <c r="A143" s="13" t="s">
        <v>140</v>
      </c>
      <c r="B143" s="20">
        <v>560033.93000000005</v>
      </c>
      <c r="C143" s="20">
        <v>6079672.9000000004</v>
      </c>
      <c r="D143" s="20">
        <v>9</v>
      </c>
      <c r="E143" s="5" t="s">
        <v>46</v>
      </c>
      <c r="F143" s="13">
        <v>0.28000000000000003</v>
      </c>
      <c r="G143" s="13">
        <v>0.41</v>
      </c>
      <c r="H143" s="13">
        <v>0.52</v>
      </c>
      <c r="I143" s="13">
        <v>0.46</v>
      </c>
      <c r="J143" s="13">
        <v>0.36</v>
      </c>
      <c r="K143" s="13">
        <v>0.4</v>
      </c>
      <c r="L143" s="13">
        <v>0.37</v>
      </c>
      <c r="M143" s="13">
        <v>0.28999999999999998</v>
      </c>
      <c r="N143" s="13">
        <v>0.38</v>
      </c>
      <c r="O143" s="13">
        <v>0.3</v>
      </c>
      <c r="P143" s="11">
        <f t="shared" si="8"/>
        <v>0.28000000000000003</v>
      </c>
      <c r="Q143" s="11">
        <f t="shared" si="9"/>
        <v>0.52</v>
      </c>
      <c r="R143" s="11">
        <f t="shared" si="10"/>
        <v>0.37699999999999995</v>
      </c>
      <c r="S143" s="12">
        <f t="shared" si="11"/>
        <v>0.375</v>
      </c>
    </row>
    <row r="144" spans="1:19" s="4" customFormat="1" x14ac:dyDescent="0.15">
      <c r="A144" s="13" t="s">
        <v>141</v>
      </c>
      <c r="B144" s="20">
        <v>560085.92000000004</v>
      </c>
      <c r="C144" s="20">
        <v>6079793.7599999998</v>
      </c>
      <c r="D144" s="20">
        <v>9</v>
      </c>
      <c r="E144" s="5" t="s">
        <v>6</v>
      </c>
      <c r="F144" s="13">
        <v>31.4</v>
      </c>
      <c r="G144" s="13">
        <v>24.6</v>
      </c>
      <c r="H144" s="13">
        <v>0.39</v>
      </c>
      <c r="I144" s="13">
        <v>6.16</v>
      </c>
      <c r="J144" s="13">
        <v>19.399999999999999</v>
      </c>
      <c r="K144" s="13">
        <v>17</v>
      </c>
      <c r="L144" s="13">
        <v>36.6</v>
      </c>
      <c r="M144" s="13">
        <v>31.2</v>
      </c>
      <c r="N144" s="13">
        <v>22.7</v>
      </c>
      <c r="O144" s="13">
        <v>26.2</v>
      </c>
      <c r="P144" s="11">
        <f t="shared" si="8"/>
        <v>0.39</v>
      </c>
      <c r="Q144" s="11">
        <f t="shared" si="9"/>
        <v>36.6</v>
      </c>
      <c r="R144" s="11">
        <f t="shared" si="10"/>
        <v>21.564999999999994</v>
      </c>
      <c r="S144" s="12">
        <f t="shared" si="11"/>
        <v>23.65</v>
      </c>
    </row>
    <row r="145" spans="1:19" s="4" customFormat="1" x14ac:dyDescent="0.15">
      <c r="A145" s="13" t="s">
        <v>142</v>
      </c>
      <c r="B145" s="20">
        <v>560294.19999999995</v>
      </c>
      <c r="C145" s="20">
        <v>6080154.9000000004</v>
      </c>
      <c r="D145" s="20">
        <v>9</v>
      </c>
      <c r="E145" s="5" t="s">
        <v>46</v>
      </c>
      <c r="F145" s="13">
        <v>0.21</v>
      </c>
      <c r="G145" s="13">
        <v>0.06</v>
      </c>
      <c r="H145" s="13">
        <v>0.08</v>
      </c>
      <c r="I145" s="13">
        <v>0.09</v>
      </c>
      <c r="J145" s="13">
        <v>0.12</v>
      </c>
      <c r="K145" s="13">
        <v>0.28000000000000003</v>
      </c>
      <c r="L145" s="13">
        <v>0.14000000000000001</v>
      </c>
      <c r="M145" s="13">
        <v>0.12</v>
      </c>
      <c r="N145" s="13">
        <v>0.17</v>
      </c>
      <c r="O145" s="13">
        <v>0.08</v>
      </c>
      <c r="P145" s="11">
        <f t="shared" si="8"/>
        <v>0.06</v>
      </c>
      <c r="Q145" s="11">
        <f t="shared" si="9"/>
        <v>0.28000000000000003</v>
      </c>
      <c r="R145" s="11">
        <f t="shared" si="10"/>
        <v>0.13500000000000001</v>
      </c>
      <c r="S145" s="12">
        <f t="shared" si="11"/>
        <v>0.12</v>
      </c>
    </row>
    <row r="146" spans="1:19" s="4" customFormat="1" x14ac:dyDescent="0.15">
      <c r="A146" s="13" t="s">
        <v>143</v>
      </c>
      <c r="B146" s="20">
        <v>560296.46</v>
      </c>
      <c r="C146" s="20">
        <v>6080219.4000000004</v>
      </c>
      <c r="D146" s="20">
        <v>9</v>
      </c>
      <c r="E146" s="5" t="s">
        <v>6</v>
      </c>
      <c r="F146" s="13">
        <v>35.799999999999997</v>
      </c>
      <c r="G146" s="13">
        <v>28</v>
      </c>
      <c r="H146" s="13">
        <v>21.2</v>
      </c>
      <c r="I146" s="13">
        <v>24</v>
      </c>
      <c r="J146" s="13">
        <v>30.2</v>
      </c>
      <c r="K146" s="13">
        <v>6.67</v>
      </c>
      <c r="L146" s="13">
        <v>29.6</v>
      </c>
      <c r="M146" s="13">
        <v>25.5</v>
      </c>
      <c r="N146" s="13">
        <v>35.5</v>
      </c>
      <c r="O146" s="13">
        <v>34.299999999999997</v>
      </c>
      <c r="P146" s="11">
        <f t="shared" si="8"/>
        <v>6.67</v>
      </c>
      <c r="Q146" s="11">
        <f t="shared" si="9"/>
        <v>35.799999999999997</v>
      </c>
      <c r="R146" s="11">
        <f t="shared" si="10"/>
        <v>27.076999999999998</v>
      </c>
      <c r="S146" s="12">
        <f t="shared" si="11"/>
        <v>28.8</v>
      </c>
    </row>
    <row r="147" spans="1:19" s="4" customFormat="1" x14ac:dyDescent="0.15">
      <c r="A147" s="13" t="s">
        <v>144</v>
      </c>
      <c r="B147" s="20">
        <v>560292.85</v>
      </c>
      <c r="C147" s="20">
        <v>6080416.9100000001</v>
      </c>
      <c r="D147" s="20">
        <v>9</v>
      </c>
      <c r="E147" s="5" t="s">
        <v>46</v>
      </c>
      <c r="F147" s="13">
        <v>0.22</v>
      </c>
      <c r="G147" s="13">
        <v>0.2</v>
      </c>
      <c r="H147" s="13">
        <v>0.22</v>
      </c>
      <c r="I147" s="13">
        <v>0.22</v>
      </c>
      <c r="J147" s="13">
        <v>0.28000000000000003</v>
      </c>
      <c r="K147" s="13">
        <v>0.26</v>
      </c>
      <c r="L147" s="13">
        <v>0.23</v>
      </c>
      <c r="M147" s="13">
        <v>0.28000000000000003</v>
      </c>
      <c r="N147" s="13">
        <v>0.24</v>
      </c>
      <c r="O147" s="13">
        <v>0.32</v>
      </c>
      <c r="P147" s="11">
        <f t="shared" si="8"/>
        <v>0.2</v>
      </c>
      <c r="Q147" s="11">
        <f t="shared" si="9"/>
        <v>0.32</v>
      </c>
      <c r="R147" s="11">
        <f t="shared" si="10"/>
        <v>0.24700000000000003</v>
      </c>
      <c r="S147" s="12">
        <f t="shared" si="11"/>
        <v>0.23499999999999999</v>
      </c>
    </row>
    <row r="148" spans="1:19" s="4" customFormat="1" x14ac:dyDescent="0.15">
      <c r="A148" s="13" t="s">
        <v>145</v>
      </c>
      <c r="B148" s="20">
        <v>560192.75</v>
      </c>
      <c r="C148" s="20">
        <v>6080522.6200000001</v>
      </c>
      <c r="D148" s="20">
        <v>9</v>
      </c>
      <c r="E148" s="5" t="s">
        <v>46</v>
      </c>
      <c r="F148" s="13">
        <v>0.2</v>
      </c>
      <c r="G148" s="13">
        <v>0.2</v>
      </c>
      <c r="H148" s="13">
        <v>0.25</v>
      </c>
      <c r="I148" s="13">
        <v>0.24</v>
      </c>
      <c r="J148" s="13">
        <v>0.18</v>
      </c>
      <c r="K148" s="13">
        <v>0.24</v>
      </c>
      <c r="L148" s="13">
        <v>0.27</v>
      </c>
      <c r="M148" s="13">
        <v>0.27</v>
      </c>
      <c r="N148" s="13">
        <v>0.18</v>
      </c>
      <c r="O148" s="13">
        <v>0.24</v>
      </c>
      <c r="P148" s="11">
        <f t="shared" si="8"/>
        <v>0.18</v>
      </c>
      <c r="Q148" s="11">
        <f t="shared" si="9"/>
        <v>0.27</v>
      </c>
      <c r="R148" s="11">
        <f t="shared" si="10"/>
        <v>0.22700000000000004</v>
      </c>
      <c r="S148" s="12">
        <f t="shared" si="11"/>
        <v>0.24</v>
      </c>
    </row>
    <row r="149" spans="1:19" s="4" customFormat="1" x14ac:dyDescent="0.15">
      <c r="A149" s="13" t="s">
        <v>146</v>
      </c>
      <c r="B149" s="20">
        <v>560047.16</v>
      </c>
      <c r="C149" s="20">
        <v>6080543</v>
      </c>
      <c r="D149" s="20">
        <v>9</v>
      </c>
      <c r="E149" s="5" t="s">
        <v>46</v>
      </c>
      <c r="F149" s="13">
        <v>0.21</v>
      </c>
      <c r="G149" s="13">
        <v>0.21</v>
      </c>
      <c r="H149" s="13">
        <v>0.22</v>
      </c>
      <c r="I149" s="13">
        <v>0.26</v>
      </c>
      <c r="J149" s="13">
        <v>0.2</v>
      </c>
      <c r="K149" s="13">
        <v>0.23</v>
      </c>
      <c r="L149" s="13">
        <v>0.2</v>
      </c>
      <c r="M149" s="13">
        <v>0.26</v>
      </c>
      <c r="N149" s="13">
        <v>0.17</v>
      </c>
      <c r="O149" s="13">
        <v>0.21</v>
      </c>
      <c r="P149" s="11">
        <f t="shared" si="8"/>
        <v>0.17</v>
      </c>
      <c r="Q149" s="11">
        <f t="shared" si="9"/>
        <v>0.26</v>
      </c>
      <c r="R149" s="11">
        <f t="shared" si="10"/>
        <v>0.217</v>
      </c>
      <c r="S149" s="12">
        <f t="shared" si="11"/>
        <v>0.21</v>
      </c>
    </row>
    <row r="150" spans="1:19" s="4" customFormat="1" x14ac:dyDescent="0.15">
      <c r="A150" s="13" t="s">
        <v>147</v>
      </c>
      <c r="B150" s="20">
        <v>558718.76</v>
      </c>
      <c r="C150" s="20">
        <v>6079895.0700000003</v>
      </c>
      <c r="D150" s="20">
        <v>9</v>
      </c>
      <c r="E150" s="5" t="s">
        <v>46</v>
      </c>
      <c r="F150" s="13">
        <v>0.28000000000000003</v>
      </c>
      <c r="G150" s="13">
        <v>0.2</v>
      </c>
      <c r="H150" s="13">
        <v>0.28000000000000003</v>
      </c>
      <c r="I150" s="13">
        <v>0.3</v>
      </c>
      <c r="J150" s="13">
        <v>0.23</v>
      </c>
      <c r="K150" s="13">
        <v>0.23</v>
      </c>
      <c r="L150" s="13">
        <v>0.17</v>
      </c>
      <c r="M150" s="13">
        <v>0.25</v>
      </c>
      <c r="N150" s="13">
        <v>0.2</v>
      </c>
      <c r="O150" s="13">
        <v>0.25</v>
      </c>
      <c r="P150" s="11">
        <f t="shared" si="8"/>
        <v>0.17</v>
      </c>
      <c r="Q150" s="11">
        <f t="shared" si="9"/>
        <v>0.3</v>
      </c>
      <c r="R150" s="11">
        <f t="shared" si="10"/>
        <v>0.23900000000000002</v>
      </c>
      <c r="S150" s="12">
        <f t="shared" si="11"/>
        <v>0.24</v>
      </c>
    </row>
    <row r="151" spans="1:19" s="4" customFormat="1" x14ac:dyDescent="0.15">
      <c r="A151" s="13" t="s">
        <v>148</v>
      </c>
      <c r="B151" s="20">
        <v>558773.18999999994</v>
      </c>
      <c r="C151" s="20">
        <v>6079991.2599999998</v>
      </c>
      <c r="D151" s="20">
        <v>9</v>
      </c>
      <c r="E151" s="5" t="s">
        <v>6</v>
      </c>
      <c r="F151" s="13">
        <v>0.42</v>
      </c>
      <c r="G151" s="13">
        <v>0.49</v>
      </c>
      <c r="H151" s="13">
        <v>0.45</v>
      </c>
      <c r="I151" s="13">
        <v>0.47</v>
      </c>
      <c r="J151" s="13">
        <v>0.43</v>
      </c>
      <c r="K151" s="13">
        <v>0.44</v>
      </c>
      <c r="L151" s="13">
        <v>0.43</v>
      </c>
      <c r="M151" s="13">
        <v>0.51</v>
      </c>
      <c r="N151" s="13">
        <v>0.49</v>
      </c>
      <c r="O151" s="13">
        <v>0.39</v>
      </c>
      <c r="P151" s="11">
        <f t="shared" si="8"/>
        <v>0.39</v>
      </c>
      <c r="Q151" s="11">
        <f t="shared" si="9"/>
        <v>0.51</v>
      </c>
      <c r="R151" s="11">
        <f t="shared" si="10"/>
        <v>0.45199999999999996</v>
      </c>
      <c r="S151" s="12">
        <f t="shared" si="11"/>
        <v>0.44500000000000001</v>
      </c>
    </row>
    <row r="152" spans="1:19" s="4" customFormat="1" x14ac:dyDescent="0.15">
      <c r="A152" s="13" t="s">
        <v>149</v>
      </c>
      <c r="B152" s="20">
        <v>558943.06999999995</v>
      </c>
      <c r="C152" s="20">
        <v>6079941.9900000002</v>
      </c>
      <c r="D152" s="20">
        <v>9</v>
      </c>
      <c r="E152" s="5" t="s">
        <v>46</v>
      </c>
      <c r="F152" s="13">
        <v>0.28000000000000003</v>
      </c>
      <c r="G152" s="13">
        <v>0.48</v>
      </c>
      <c r="H152" s="13">
        <v>0.49</v>
      </c>
      <c r="I152" s="13">
        <v>0.46</v>
      </c>
      <c r="J152" s="13">
        <v>0.41</v>
      </c>
      <c r="K152" s="13">
        <v>0.26</v>
      </c>
      <c r="L152" s="13">
        <v>0.2</v>
      </c>
      <c r="M152" s="13">
        <v>0.35</v>
      </c>
      <c r="N152" s="13">
        <v>0.41</v>
      </c>
      <c r="O152" s="13">
        <v>0.34</v>
      </c>
      <c r="P152" s="11">
        <f t="shared" si="8"/>
        <v>0.2</v>
      </c>
      <c r="Q152" s="11">
        <f t="shared" si="9"/>
        <v>0.49</v>
      </c>
      <c r="R152" s="11">
        <f t="shared" si="10"/>
        <v>0.36799999999999999</v>
      </c>
      <c r="S152" s="12">
        <f t="shared" si="11"/>
        <v>0.38</v>
      </c>
    </row>
    <row r="153" spans="1:19" s="4" customFormat="1" x14ac:dyDescent="0.15">
      <c r="A153" s="13" t="s">
        <v>150</v>
      </c>
      <c r="B153" s="20">
        <v>558374.25</v>
      </c>
      <c r="C153" s="20">
        <v>6080608.0800000001</v>
      </c>
      <c r="D153" s="20">
        <v>9</v>
      </c>
      <c r="E153" s="5" t="s">
        <v>6</v>
      </c>
      <c r="F153" s="13">
        <v>0.56000000000000005</v>
      </c>
      <c r="G153" s="13">
        <v>0.52</v>
      </c>
      <c r="H153" s="13">
        <v>0.54</v>
      </c>
      <c r="I153" s="13">
        <v>0.5</v>
      </c>
      <c r="J153" s="13">
        <v>0.5</v>
      </c>
      <c r="K153" s="13">
        <v>0.51</v>
      </c>
      <c r="L153" s="13">
        <v>0.49</v>
      </c>
      <c r="M153" s="13">
        <v>0.54</v>
      </c>
      <c r="N153" s="13">
        <v>0.47</v>
      </c>
      <c r="O153" s="13">
        <v>0.5</v>
      </c>
      <c r="P153" s="11">
        <f t="shared" si="8"/>
        <v>0.47</v>
      </c>
      <c r="Q153" s="11">
        <f t="shared" si="9"/>
        <v>0.56000000000000005</v>
      </c>
      <c r="R153" s="11">
        <f t="shared" si="10"/>
        <v>0.51300000000000001</v>
      </c>
      <c r="S153" s="12">
        <f t="shared" si="11"/>
        <v>0.505</v>
      </c>
    </row>
    <row r="154" spans="1:19" s="4" customFormat="1" x14ac:dyDescent="0.15">
      <c r="A154" s="13" t="s">
        <v>151</v>
      </c>
      <c r="B154" s="20">
        <v>558289.64</v>
      </c>
      <c r="C154" s="20">
        <v>6080700.7199999997</v>
      </c>
      <c r="D154" s="20">
        <v>9</v>
      </c>
      <c r="E154" s="5" t="s">
        <v>46</v>
      </c>
      <c r="F154" s="13">
        <v>0.3</v>
      </c>
      <c r="G154" s="13">
        <v>0.26</v>
      </c>
      <c r="H154" s="13">
        <v>0.39</v>
      </c>
      <c r="I154" s="13">
        <v>0.34</v>
      </c>
      <c r="J154" s="13">
        <v>0.23</v>
      </c>
      <c r="K154" s="13">
        <v>0.16</v>
      </c>
      <c r="L154" s="13">
        <v>0.24</v>
      </c>
      <c r="M154" s="13">
        <v>0.27</v>
      </c>
      <c r="N154" s="13">
        <v>0.27</v>
      </c>
      <c r="O154" s="13">
        <v>0.26</v>
      </c>
      <c r="P154" s="11">
        <f t="shared" si="8"/>
        <v>0.16</v>
      </c>
      <c r="Q154" s="11">
        <f t="shared" si="9"/>
        <v>0.39</v>
      </c>
      <c r="R154" s="11">
        <f t="shared" si="10"/>
        <v>0.27199999999999996</v>
      </c>
      <c r="S154" s="12">
        <f t="shared" si="11"/>
        <v>0.26500000000000001</v>
      </c>
    </row>
    <row r="155" spans="1:19" s="4" customFormat="1" x14ac:dyDescent="0.15">
      <c r="A155" s="13" t="s">
        <v>152</v>
      </c>
      <c r="B155" s="20">
        <v>558231.01</v>
      </c>
      <c r="C155" s="20">
        <v>6080862.9100000001</v>
      </c>
      <c r="D155" s="20">
        <v>9</v>
      </c>
      <c r="E155" s="5" t="s">
        <v>46</v>
      </c>
      <c r="F155" s="13">
        <v>0.3</v>
      </c>
      <c r="G155" s="13">
        <v>0.45</v>
      </c>
      <c r="H155" s="13">
        <v>0.22</v>
      </c>
      <c r="I155" s="13">
        <v>0.36</v>
      </c>
      <c r="J155" s="13">
        <v>0.3</v>
      </c>
      <c r="K155" s="13">
        <v>0.24</v>
      </c>
      <c r="L155" s="13">
        <v>0.26</v>
      </c>
      <c r="M155" s="13">
        <v>0.25</v>
      </c>
      <c r="N155" s="13">
        <v>0.28000000000000003</v>
      </c>
      <c r="O155" s="13">
        <v>0.44</v>
      </c>
      <c r="P155" s="11">
        <f t="shared" si="8"/>
        <v>0.22</v>
      </c>
      <c r="Q155" s="11">
        <f t="shared" si="9"/>
        <v>0.45</v>
      </c>
      <c r="R155" s="11">
        <f t="shared" si="10"/>
        <v>0.31</v>
      </c>
      <c r="S155" s="12">
        <f t="shared" si="11"/>
        <v>0.29000000000000004</v>
      </c>
    </row>
    <row r="156" spans="1:19" s="4" customFormat="1" x14ac:dyDescent="0.15">
      <c r="A156" s="13" t="s">
        <v>153</v>
      </c>
      <c r="B156" s="20">
        <v>558238.99</v>
      </c>
      <c r="C156" s="20">
        <v>6081339.0300000003</v>
      </c>
      <c r="D156" s="20">
        <v>9</v>
      </c>
      <c r="E156" s="5" t="s">
        <v>46</v>
      </c>
      <c r="F156" s="13">
        <v>0.24</v>
      </c>
      <c r="G156" s="13">
        <v>0.1</v>
      </c>
      <c r="H156" s="13">
        <v>0.23</v>
      </c>
      <c r="I156" s="13">
        <v>0.23</v>
      </c>
      <c r="J156" s="13">
        <v>0.26</v>
      </c>
      <c r="K156" s="13">
        <v>0.25</v>
      </c>
      <c r="L156" s="13">
        <v>0.25</v>
      </c>
      <c r="M156" s="13">
        <v>0.24</v>
      </c>
      <c r="N156" s="13">
        <v>0.23</v>
      </c>
      <c r="O156" s="13">
        <v>0.22</v>
      </c>
      <c r="P156" s="11">
        <f t="shared" si="8"/>
        <v>0.1</v>
      </c>
      <c r="Q156" s="11">
        <f t="shared" si="9"/>
        <v>0.26</v>
      </c>
      <c r="R156" s="11">
        <f t="shared" si="10"/>
        <v>0.22500000000000003</v>
      </c>
      <c r="S156" s="12">
        <f t="shared" si="11"/>
        <v>0.23499999999999999</v>
      </c>
    </row>
    <row r="157" spans="1:19" s="4" customFormat="1" x14ac:dyDescent="0.15">
      <c r="A157" s="13" t="s">
        <v>154</v>
      </c>
      <c r="B157" s="20">
        <v>558557.31999999995</v>
      </c>
      <c r="C157" s="20">
        <v>6081364.7800000003</v>
      </c>
      <c r="D157" s="20">
        <v>9</v>
      </c>
      <c r="E157" s="5" t="s">
        <v>46</v>
      </c>
      <c r="F157" s="13">
        <v>0.25</v>
      </c>
      <c r="G157" s="13">
        <v>0.24</v>
      </c>
      <c r="H157" s="13">
        <v>0.28000000000000003</v>
      </c>
      <c r="I157" s="13">
        <v>0.14000000000000001</v>
      </c>
      <c r="J157" s="13">
        <v>0.13</v>
      </c>
      <c r="K157" s="13">
        <v>0.21</v>
      </c>
      <c r="L157" s="13">
        <v>0.28999999999999998</v>
      </c>
      <c r="M157" s="13">
        <v>0.28999999999999998</v>
      </c>
      <c r="N157" s="13">
        <v>0.13</v>
      </c>
      <c r="O157" s="13">
        <v>0.13</v>
      </c>
      <c r="P157" s="11">
        <f t="shared" si="8"/>
        <v>0.13</v>
      </c>
      <c r="Q157" s="11">
        <f t="shared" si="9"/>
        <v>0.28999999999999998</v>
      </c>
      <c r="R157" s="11">
        <f t="shared" si="10"/>
        <v>0.20899999999999999</v>
      </c>
      <c r="S157" s="12">
        <f t="shared" si="11"/>
        <v>0.22499999999999998</v>
      </c>
    </row>
    <row r="158" spans="1:19" s="4" customFormat="1" x14ac:dyDescent="0.15">
      <c r="A158" s="13" t="s">
        <v>155</v>
      </c>
      <c r="B158" s="20">
        <v>558616.80000000005</v>
      </c>
      <c r="C158" s="20">
        <v>6081256.4400000004</v>
      </c>
      <c r="D158" s="20">
        <v>9</v>
      </c>
      <c r="E158" s="5" t="s">
        <v>46</v>
      </c>
      <c r="F158" s="13">
        <v>0.42</v>
      </c>
      <c r="G158" s="13">
        <v>0.4</v>
      </c>
      <c r="H158" s="13">
        <v>0.37</v>
      </c>
      <c r="I158" s="13">
        <v>0.27</v>
      </c>
      <c r="J158" s="13">
        <v>0.19</v>
      </c>
      <c r="K158" s="13">
        <v>0.2</v>
      </c>
      <c r="L158" s="13">
        <v>0.2</v>
      </c>
      <c r="M158" s="13">
        <v>0.22</v>
      </c>
      <c r="N158" s="13">
        <v>0.39</v>
      </c>
      <c r="O158" s="13">
        <v>0.32</v>
      </c>
      <c r="P158" s="11">
        <f t="shared" si="8"/>
        <v>0.19</v>
      </c>
      <c r="Q158" s="11">
        <f t="shared" si="9"/>
        <v>0.42</v>
      </c>
      <c r="R158" s="11">
        <f t="shared" si="10"/>
        <v>0.29799999999999999</v>
      </c>
      <c r="S158" s="12">
        <f t="shared" si="11"/>
        <v>0.29500000000000004</v>
      </c>
    </row>
    <row r="159" spans="1:19" s="4" customFormat="1" x14ac:dyDescent="0.15">
      <c r="A159" s="13" t="s">
        <v>156</v>
      </c>
      <c r="B159" s="20">
        <v>558866.12</v>
      </c>
      <c r="C159" s="20">
        <v>6081043.4800000004</v>
      </c>
      <c r="D159" s="20">
        <v>9</v>
      </c>
      <c r="E159" s="5" t="s">
        <v>46</v>
      </c>
      <c r="F159" s="13">
        <v>0.24</v>
      </c>
      <c r="G159" s="13">
        <v>0.35</v>
      </c>
      <c r="H159" s="13">
        <v>0.4</v>
      </c>
      <c r="I159" s="13">
        <v>0.43</v>
      </c>
      <c r="J159" s="13">
        <v>0.34</v>
      </c>
      <c r="K159" s="13">
        <v>0.25</v>
      </c>
      <c r="L159" s="13">
        <v>0.21</v>
      </c>
      <c r="M159" s="13">
        <v>0.32</v>
      </c>
      <c r="N159" s="13">
        <v>0.39</v>
      </c>
      <c r="O159" s="13">
        <v>0.43</v>
      </c>
      <c r="P159" s="11">
        <f t="shared" si="8"/>
        <v>0.21</v>
      </c>
      <c r="Q159" s="11">
        <f t="shared" si="9"/>
        <v>0.43</v>
      </c>
      <c r="R159" s="11">
        <f t="shared" si="10"/>
        <v>0.33599999999999997</v>
      </c>
      <c r="S159" s="12">
        <f t="shared" si="11"/>
        <v>0.34499999999999997</v>
      </c>
    </row>
    <row r="160" spans="1:19" s="4" customFormat="1" x14ac:dyDescent="0.15">
      <c r="A160" s="13" t="s">
        <v>157</v>
      </c>
      <c r="B160" s="20">
        <v>558862.86</v>
      </c>
      <c r="C160" s="20">
        <v>6080801.8600000003</v>
      </c>
      <c r="D160" s="20">
        <v>9</v>
      </c>
      <c r="E160" s="5" t="s">
        <v>6</v>
      </c>
      <c r="F160" s="13">
        <v>0.34</v>
      </c>
      <c r="G160" s="13">
        <v>0.25</v>
      </c>
      <c r="H160" s="13">
        <v>0.33</v>
      </c>
      <c r="I160" s="13">
        <v>0.41</v>
      </c>
      <c r="J160" s="13">
        <v>0.26</v>
      </c>
      <c r="K160" s="13">
        <v>0.26</v>
      </c>
      <c r="L160" s="13">
        <v>0.28000000000000003</v>
      </c>
      <c r="M160" s="13">
        <v>0.36</v>
      </c>
      <c r="N160" s="13">
        <v>0.28999999999999998</v>
      </c>
      <c r="O160" s="13">
        <v>0.2</v>
      </c>
      <c r="P160" s="11">
        <f t="shared" si="8"/>
        <v>0.2</v>
      </c>
      <c r="Q160" s="11">
        <f t="shared" si="9"/>
        <v>0.41</v>
      </c>
      <c r="R160" s="11">
        <f t="shared" si="10"/>
        <v>0.29799999999999999</v>
      </c>
      <c r="S160" s="12">
        <f t="shared" si="11"/>
        <v>0.28500000000000003</v>
      </c>
    </row>
    <row r="161" spans="1:19" s="4" customFormat="1" x14ac:dyDescent="0.15">
      <c r="A161" s="13" t="s">
        <v>158</v>
      </c>
      <c r="B161" s="20">
        <v>559349.86</v>
      </c>
      <c r="C161" s="20">
        <v>6080277.0800000001</v>
      </c>
      <c r="D161" s="20">
        <v>9</v>
      </c>
      <c r="E161" s="5" t="s">
        <v>46</v>
      </c>
      <c r="F161" s="13">
        <v>0.46</v>
      </c>
      <c r="G161" s="13">
        <v>0.44</v>
      </c>
      <c r="H161" s="13">
        <v>0.28000000000000003</v>
      </c>
      <c r="I161" s="13">
        <v>0.25</v>
      </c>
      <c r="J161" s="13">
        <v>0.44</v>
      </c>
      <c r="K161" s="13">
        <v>0.37</v>
      </c>
      <c r="L161" s="13">
        <v>0.46</v>
      </c>
      <c r="M161" s="13">
        <v>0.42</v>
      </c>
      <c r="N161" s="13">
        <v>0.49</v>
      </c>
      <c r="O161" s="13">
        <v>0.44</v>
      </c>
      <c r="P161" s="11">
        <f t="shared" si="8"/>
        <v>0.25</v>
      </c>
      <c r="Q161" s="11">
        <f t="shared" si="9"/>
        <v>0.49</v>
      </c>
      <c r="R161" s="11">
        <f t="shared" si="10"/>
        <v>0.40500000000000008</v>
      </c>
      <c r="S161" s="12">
        <f t="shared" si="11"/>
        <v>0.44</v>
      </c>
    </row>
    <row r="162" spans="1:19" s="4" customFormat="1" x14ac:dyDescent="0.15">
      <c r="A162" s="13" t="s">
        <v>159</v>
      </c>
      <c r="B162" s="20">
        <v>559450.28</v>
      </c>
      <c r="C162" s="20">
        <v>6080244.1200000001</v>
      </c>
      <c r="D162" s="20">
        <v>9</v>
      </c>
      <c r="E162" s="5" t="s">
        <v>46</v>
      </c>
      <c r="F162" s="13">
        <v>0.08</v>
      </c>
      <c r="G162" s="13">
        <v>0.27</v>
      </c>
      <c r="H162" s="13">
        <v>0.3</v>
      </c>
      <c r="I162" s="13">
        <v>0.23</v>
      </c>
      <c r="J162" s="13">
        <v>0.28999999999999998</v>
      </c>
      <c r="K162" s="13">
        <v>0.25</v>
      </c>
      <c r="L162" s="13">
        <v>0.26</v>
      </c>
      <c r="M162" s="13">
        <v>0.22</v>
      </c>
      <c r="N162" s="13">
        <v>0.28999999999999998</v>
      </c>
      <c r="O162" s="13">
        <v>0.19</v>
      </c>
      <c r="P162" s="11">
        <f t="shared" si="8"/>
        <v>0.08</v>
      </c>
      <c r="Q162" s="11">
        <f t="shared" si="9"/>
        <v>0.3</v>
      </c>
      <c r="R162" s="11">
        <f t="shared" si="10"/>
        <v>0.23799999999999999</v>
      </c>
      <c r="S162" s="12">
        <f t="shared" si="11"/>
        <v>0.255</v>
      </c>
    </row>
    <row r="163" spans="1:19" s="4" customFormat="1" x14ac:dyDescent="0.15">
      <c r="A163" s="13" t="s">
        <v>160</v>
      </c>
      <c r="B163" s="20">
        <v>559642.14</v>
      </c>
      <c r="C163" s="20">
        <v>6080365.5</v>
      </c>
      <c r="D163" s="20">
        <v>9</v>
      </c>
      <c r="E163" s="5" t="s">
        <v>46</v>
      </c>
      <c r="F163" s="13">
        <v>0.31</v>
      </c>
      <c r="G163" s="13">
        <v>0.21</v>
      </c>
      <c r="H163" s="13">
        <v>0.28999999999999998</v>
      </c>
      <c r="I163" s="13">
        <v>0.37</v>
      </c>
      <c r="J163" s="13">
        <v>0.09</v>
      </c>
      <c r="K163" s="13">
        <v>0.28000000000000003</v>
      </c>
      <c r="L163" s="13">
        <v>0.27</v>
      </c>
      <c r="M163" s="13">
        <v>0.21</v>
      </c>
      <c r="N163" s="13">
        <v>0.26</v>
      </c>
      <c r="O163" s="13">
        <v>0.05</v>
      </c>
      <c r="P163" s="11">
        <f t="shared" si="8"/>
        <v>0.05</v>
      </c>
      <c r="Q163" s="11">
        <f t="shared" si="9"/>
        <v>0.37</v>
      </c>
      <c r="R163" s="11">
        <f t="shared" si="10"/>
        <v>0.23399999999999999</v>
      </c>
      <c r="S163" s="12">
        <f t="shared" si="11"/>
        <v>0.26500000000000001</v>
      </c>
    </row>
    <row r="164" spans="1:19" s="4" customFormat="1" x14ac:dyDescent="0.15">
      <c r="A164" s="13" t="s">
        <v>161</v>
      </c>
      <c r="B164" s="20">
        <v>559680.52</v>
      </c>
      <c r="C164" s="20">
        <v>6080135.1299999999</v>
      </c>
      <c r="D164" s="20">
        <v>9</v>
      </c>
      <c r="E164" s="5" t="s">
        <v>46</v>
      </c>
      <c r="F164" s="13">
        <v>0.34</v>
      </c>
      <c r="G164" s="13">
        <v>0.27</v>
      </c>
      <c r="H164" s="13">
        <v>0.25</v>
      </c>
      <c r="I164" s="13">
        <v>0.64</v>
      </c>
      <c r="J164" s="13">
        <v>0.49</v>
      </c>
      <c r="K164" s="13">
        <v>0.35</v>
      </c>
      <c r="L164" s="13">
        <v>0.23</v>
      </c>
      <c r="M164" s="13">
        <v>0.38</v>
      </c>
      <c r="N164" s="13">
        <v>0.41</v>
      </c>
      <c r="O164" s="13">
        <v>0.39</v>
      </c>
      <c r="P164" s="11">
        <f t="shared" si="8"/>
        <v>0.23</v>
      </c>
      <c r="Q164" s="11">
        <f t="shared" si="9"/>
        <v>0.64</v>
      </c>
      <c r="R164" s="11">
        <f t="shared" si="10"/>
        <v>0.375</v>
      </c>
      <c r="S164" s="12">
        <f t="shared" si="11"/>
        <v>0.36499999999999999</v>
      </c>
    </row>
    <row r="165" spans="1:19" s="4" customFormat="1" x14ac:dyDescent="0.15">
      <c r="A165" s="13" t="s">
        <v>162</v>
      </c>
      <c r="B165" s="20">
        <v>559412.62</v>
      </c>
      <c r="C165" s="20">
        <v>6079973.6200000001</v>
      </c>
      <c r="D165" s="20">
        <v>9</v>
      </c>
      <c r="E165" s="5" t="s">
        <v>46</v>
      </c>
      <c r="F165" s="13">
        <v>0.13</v>
      </c>
      <c r="G165" s="13">
        <v>0.12</v>
      </c>
      <c r="H165" s="13">
        <v>0.16</v>
      </c>
      <c r="I165" s="13">
        <v>0.08</v>
      </c>
      <c r="J165" s="13">
        <v>0.1</v>
      </c>
      <c r="K165" s="13">
        <v>0.15</v>
      </c>
      <c r="L165" s="13">
        <v>0.1</v>
      </c>
      <c r="M165" s="13">
        <v>0.09</v>
      </c>
      <c r="N165" s="13">
        <v>0.1</v>
      </c>
      <c r="O165" s="13">
        <v>0.09</v>
      </c>
      <c r="P165" s="11">
        <f t="shared" si="8"/>
        <v>0.08</v>
      </c>
      <c r="Q165" s="11">
        <f t="shared" si="9"/>
        <v>0.16</v>
      </c>
      <c r="R165" s="11">
        <f t="shared" si="10"/>
        <v>0.11200000000000002</v>
      </c>
      <c r="S165" s="12">
        <f t="shared" si="11"/>
        <v>0.1</v>
      </c>
    </row>
    <row r="166" spans="1:19" s="4" customFormat="1" x14ac:dyDescent="0.15">
      <c r="A166" s="13" t="s">
        <v>163</v>
      </c>
      <c r="B166" s="20">
        <v>556932.91</v>
      </c>
      <c r="C166" s="20">
        <v>6079198.54</v>
      </c>
      <c r="D166" s="20">
        <v>9</v>
      </c>
      <c r="E166" s="5" t="s">
        <v>220</v>
      </c>
      <c r="F166" s="13">
        <v>0.01</v>
      </c>
      <c r="G166" s="13">
        <v>0</v>
      </c>
      <c r="H166" s="13">
        <v>0.03</v>
      </c>
      <c r="I166" s="13">
        <v>0.02</v>
      </c>
      <c r="J166" s="13">
        <v>0.01</v>
      </c>
      <c r="K166" s="13">
        <v>0.03</v>
      </c>
      <c r="L166" s="13">
        <v>0.03</v>
      </c>
      <c r="M166" s="13">
        <v>0.03</v>
      </c>
      <c r="N166" s="13">
        <v>0.03</v>
      </c>
      <c r="O166" s="13">
        <v>0.03</v>
      </c>
      <c r="P166" s="11">
        <f t="shared" si="8"/>
        <v>0</v>
      </c>
      <c r="Q166" s="11">
        <f t="shared" si="9"/>
        <v>0.03</v>
      </c>
      <c r="R166" s="11">
        <f t="shared" si="10"/>
        <v>2.1999999999999999E-2</v>
      </c>
      <c r="S166" s="12">
        <f t="shared" si="11"/>
        <v>0.03</v>
      </c>
    </row>
    <row r="167" spans="1:19" s="4" customFormat="1" x14ac:dyDescent="0.15">
      <c r="A167" s="13" t="s">
        <v>164</v>
      </c>
      <c r="B167" s="20">
        <v>556897.68999999994</v>
      </c>
      <c r="C167" s="20">
        <v>6078996.7800000003</v>
      </c>
      <c r="D167" s="20">
        <v>9</v>
      </c>
      <c r="E167" s="5" t="s">
        <v>220</v>
      </c>
      <c r="F167" s="13">
        <v>0</v>
      </c>
      <c r="G167" s="13">
        <v>0.02</v>
      </c>
      <c r="H167" s="13">
        <v>0.03</v>
      </c>
      <c r="I167" s="13">
        <v>0.02</v>
      </c>
      <c r="J167" s="13">
        <v>0.02</v>
      </c>
      <c r="K167" s="13">
        <v>0.03</v>
      </c>
      <c r="L167" s="13">
        <v>0</v>
      </c>
      <c r="M167" s="13">
        <v>0.03</v>
      </c>
      <c r="N167" s="13">
        <v>0.03</v>
      </c>
      <c r="O167" s="13">
        <v>0.03</v>
      </c>
      <c r="P167" s="11">
        <f t="shared" si="8"/>
        <v>0</v>
      </c>
      <c r="Q167" s="11">
        <f t="shared" si="9"/>
        <v>0.03</v>
      </c>
      <c r="R167" s="11">
        <f t="shared" si="10"/>
        <v>2.1000000000000001E-2</v>
      </c>
      <c r="S167" s="12">
        <f t="shared" si="11"/>
        <v>2.5000000000000001E-2</v>
      </c>
    </row>
    <row r="168" spans="1:19" s="4" customFormat="1" x14ac:dyDescent="0.15">
      <c r="A168" s="13" t="s">
        <v>165</v>
      </c>
      <c r="B168" s="20">
        <v>556937.06000000006</v>
      </c>
      <c r="C168" s="20">
        <v>6079002.2999999998</v>
      </c>
      <c r="D168" s="20">
        <v>9</v>
      </c>
      <c r="E168" s="5" t="s">
        <v>46</v>
      </c>
      <c r="F168" s="13">
        <v>0.34</v>
      </c>
      <c r="G168" s="13">
        <v>0.51</v>
      </c>
      <c r="H168" s="13">
        <v>1.52</v>
      </c>
      <c r="I168" s="13">
        <v>0.24</v>
      </c>
      <c r="J168" s="13">
        <v>0.37</v>
      </c>
      <c r="K168" s="13">
        <v>0.48</v>
      </c>
      <c r="L168" s="13">
        <v>0.38</v>
      </c>
      <c r="M168" s="13">
        <v>0.38</v>
      </c>
      <c r="N168" s="13">
        <v>0.28999999999999998</v>
      </c>
      <c r="O168" s="13">
        <v>0.33</v>
      </c>
      <c r="P168" s="11">
        <f t="shared" si="8"/>
        <v>0.24</v>
      </c>
      <c r="Q168" s="11">
        <f t="shared" si="9"/>
        <v>1.52</v>
      </c>
      <c r="R168" s="11">
        <f t="shared" si="10"/>
        <v>0.4840000000000001</v>
      </c>
      <c r="S168" s="12">
        <f t="shared" si="11"/>
        <v>0.375</v>
      </c>
    </row>
    <row r="169" spans="1:19" s="4" customFormat="1" x14ac:dyDescent="0.15">
      <c r="A169" s="13" t="s">
        <v>166</v>
      </c>
      <c r="B169" s="20">
        <v>556857.01</v>
      </c>
      <c r="C169" s="20">
        <v>6078850.3899999997</v>
      </c>
      <c r="D169" s="20">
        <v>9</v>
      </c>
      <c r="E169" s="5" t="s">
        <v>46</v>
      </c>
      <c r="F169" s="13">
        <v>0.42</v>
      </c>
      <c r="G169" s="13">
        <v>0.48</v>
      </c>
      <c r="H169" s="13">
        <v>0.38</v>
      </c>
      <c r="I169" s="13">
        <v>0.45</v>
      </c>
      <c r="J169" s="13">
        <v>0.37</v>
      </c>
      <c r="K169" s="13">
        <v>0.36</v>
      </c>
      <c r="L169" s="13">
        <v>0.28999999999999998</v>
      </c>
      <c r="M169" s="13">
        <v>0.33</v>
      </c>
      <c r="N169" s="13">
        <v>0.43</v>
      </c>
      <c r="O169" s="13">
        <v>0.31</v>
      </c>
      <c r="P169" s="11">
        <f t="shared" si="8"/>
        <v>0.28999999999999998</v>
      </c>
      <c r="Q169" s="11">
        <f t="shared" si="9"/>
        <v>0.48</v>
      </c>
      <c r="R169" s="11">
        <f t="shared" si="10"/>
        <v>0.38200000000000001</v>
      </c>
      <c r="S169" s="12">
        <f t="shared" si="11"/>
        <v>0.375</v>
      </c>
    </row>
    <row r="170" spans="1:19" s="4" customFormat="1" x14ac:dyDescent="0.15">
      <c r="A170" s="13" t="s">
        <v>167</v>
      </c>
      <c r="B170" s="20">
        <v>556528.44999999995</v>
      </c>
      <c r="C170" s="20">
        <v>6078866.5199999996</v>
      </c>
      <c r="D170" s="20">
        <v>9</v>
      </c>
      <c r="E170" s="5" t="s">
        <v>220</v>
      </c>
      <c r="F170" s="13">
        <v>0.23</v>
      </c>
      <c r="G170" s="13">
        <v>0.22</v>
      </c>
      <c r="H170" s="13">
        <v>0.27</v>
      </c>
      <c r="I170" s="13">
        <v>0.2</v>
      </c>
      <c r="J170" s="13">
        <v>0.28000000000000003</v>
      </c>
      <c r="K170" s="13">
        <v>0.32</v>
      </c>
      <c r="L170" s="13">
        <v>0.25</v>
      </c>
      <c r="M170" s="13">
        <v>0.27</v>
      </c>
      <c r="N170" s="13">
        <v>0.27</v>
      </c>
      <c r="O170" s="13">
        <v>0.24</v>
      </c>
      <c r="P170" s="11">
        <f t="shared" si="8"/>
        <v>0.2</v>
      </c>
      <c r="Q170" s="11">
        <f t="shared" si="9"/>
        <v>0.32</v>
      </c>
      <c r="R170" s="11">
        <f t="shared" si="10"/>
        <v>0.255</v>
      </c>
      <c r="S170" s="12">
        <f t="shared" si="11"/>
        <v>0.26</v>
      </c>
    </row>
    <row r="171" spans="1:19" s="4" customFormat="1" x14ac:dyDescent="0.15">
      <c r="A171" s="13" t="s">
        <v>168</v>
      </c>
      <c r="B171" s="20">
        <v>556214.25</v>
      </c>
      <c r="C171" s="20">
        <v>6078990.7199999997</v>
      </c>
      <c r="D171" s="20">
        <v>9</v>
      </c>
      <c r="E171" s="5" t="s">
        <v>220</v>
      </c>
      <c r="F171" s="13">
        <v>0.23</v>
      </c>
      <c r="G171" s="13">
        <v>0.17</v>
      </c>
      <c r="H171" s="13">
        <v>0.26</v>
      </c>
      <c r="I171" s="13">
        <v>0.37</v>
      </c>
      <c r="J171" s="13">
        <v>0.36</v>
      </c>
      <c r="K171" s="13">
        <v>0.35</v>
      </c>
      <c r="L171" s="13">
        <v>0.21</v>
      </c>
      <c r="M171" s="13">
        <v>0.18</v>
      </c>
      <c r="N171" s="13">
        <v>0.25</v>
      </c>
      <c r="O171" s="13">
        <v>0.18</v>
      </c>
      <c r="P171" s="11">
        <f t="shared" si="8"/>
        <v>0.17</v>
      </c>
      <c r="Q171" s="11">
        <f t="shared" si="9"/>
        <v>0.37</v>
      </c>
      <c r="R171" s="11">
        <f t="shared" si="10"/>
        <v>0.25600000000000006</v>
      </c>
      <c r="S171" s="12">
        <f t="shared" si="11"/>
        <v>0.24</v>
      </c>
    </row>
    <row r="172" spans="1:19" s="4" customFormat="1" x14ac:dyDescent="0.15">
      <c r="A172" s="13" t="s">
        <v>169</v>
      </c>
      <c r="B172" s="20">
        <v>556107.1</v>
      </c>
      <c r="C172" s="20">
        <v>6079185.8300000001</v>
      </c>
      <c r="D172" s="20">
        <v>9</v>
      </c>
      <c r="E172" s="5" t="s">
        <v>220</v>
      </c>
      <c r="F172" s="13">
        <v>0.02</v>
      </c>
      <c r="G172" s="13">
        <v>0.02</v>
      </c>
      <c r="H172" s="13">
        <v>0</v>
      </c>
      <c r="I172" s="13">
        <v>0.04</v>
      </c>
      <c r="J172" s="13">
        <v>0.04</v>
      </c>
      <c r="K172" s="13">
        <v>0.01</v>
      </c>
      <c r="L172" s="13">
        <v>0.02</v>
      </c>
      <c r="M172" s="13">
        <v>0.02</v>
      </c>
      <c r="N172" s="13">
        <v>0.02</v>
      </c>
      <c r="O172" s="13">
        <v>0.01</v>
      </c>
      <c r="P172" s="11">
        <f t="shared" si="8"/>
        <v>0</v>
      </c>
      <c r="Q172" s="11">
        <f t="shared" si="9"/>
        <v>0.04</v>
      </c>
      <c r="R172" s="11">
        <f t="shared" si="10"/>
        <v>1.9999999999999997E-2</v>
      </c>
      <c r="S172" s="12">
        <f t="shared" si="11"/>
        <v>0.02</v>
      </c>
    </row>
    <row r="173" spans="1:19" s="4" customFormat="1" x14ac:dyDescent="0.15">
      <c r="A173" s="13" t="s">
        <v>170</v>
      </c>
      <c r="B173" s="20">
        <v>556092.73</v>
      </c>
      <c r="C173" s="20">
        <v>6079496.8799999999</v>
      </c>
      <c r="D173" s="20">
        <v>9</v>
      </c>
      <c r="E173" s="5" t="s">
        <v>46</v>
      </c>
      <c r="F173" s="13">
        <v>0.47</v>
      </c>
      <c r="G173" s="13">
        <v>0.33</v>
      </c>
      <c r="H173" s="13">
        <v>0.41</v>
      </c>
      <c r="I173" s="13">
        <v>0.42</v>
      </c>
      <c r="J173" s="13">
        <v>0.4</v>
      </c>
      <c r="K173" s="13">
        <v>0.5</v>
      </c>
      <c r="L173" s="13">
        <v>0.28999999999999998</v>
      </c>
      <c r="M173" s="13">
        <v>0.53</v>
      </c>
      <c r="N173" s="13">
        <v>0.5</v>
      </c>
      <c r="O173" s="13">
        <v>0.45</v>
      </c>
      <c r="P173" s="11">
        <f t="shared" si="8"/>
        <v>0.28999999999999998</v>
      </c>
      <c r="Q173" s="11">
        <f t="shared" si="9"/>
        <v>0.53</v>
      </c>
      <c r="R173" s="11">
        <f t="shared" si="10"/>
        <v>0.43</v>
      </c>
      <c r="S173" s="12">
        <f t="shared" si="11"/>
        <v>0.435</v>
      </c>
    </row>
    <row r="174" spans="1:19" s="4" customFormat="1" x14ac:dyDescent="0.15">
      <c r="A174" s="13" t="s">
        <v>171</v>
      </c>
      <c r="B174" s="19">
        <v>571929</v>
      </c>
      <c r="C174" s="19">
        <v>6084012</v>
      </c>
      <c r="D174" s="19">
        <v>9</v>
      </c>
      <c r="E174" s="5" t="s">
        <v>6</v>
      </c>
      <c r="F174" s="13">
        <v>0.09</v>
      </c>
      <c r="G174" s="13">
        <v>18.5</v>
      </c>
      <c r="H174" s="13">
        <v>17.399999999999999</v>
      </c>
      <c r="I174" s="13">
        <v>0.71</v>
      </c>
      <c r="J174" s="13">
        <v>0.13</v>
      </c>
      <c r="K174" s="13">
        <v>4.79</v>
      </c>
      <c r="L174" s="13">
        <v>0.15</v>
      </c>
      <c r="M174" s="13">
        <v>0.06</v>
      </c>
      <c r="N174" s="13">
        <v>0.15</v>
      </c>
      <c r="O174" s="13">
        <v>0.17</v>
      </c>
      <c r="P174" s="11">
        <f t="shared" si="8"/>
        <v>0.06</v>
      </c>
      <c r="Q174" s="11">
        <f t="shared" si="9"/>
        <v>18.5</v>
      </c>
      <c r="R174" s="11">
        <f t="shared" si="10"/>
        <v>4.2149999999999999</v>
      </c>
      <c r="S174" s="12">
        <f t="shared" si="11"/>
        <v>0.16</v>
      </c>
    </row>
    <row r="175" spans="1:19" s="4" customFormat="1" x14ac:dyDescent="0.15">
      <c r="A175" s="13" t="s">
        <v>172</v>
      </c>
      <c r="B175" s="19">
        <v>571625</v>
      </c>
      <c r="C175" s="19">
        <v>6084300</v>
      </c>
      <c r="D175" s="19">
        <v>9</v>
      </c>
      <c r="E175" s="5" t="s">
        <v>220</v>
      </c>
      <c r="F175" s="13">
        <v>0.19</v>
      </c>
      <c r="G175" s="13">
        <v>0.28999999999999998</v>
      </c>
      <c r="H175" s="13">
        <v>0.41</v>
      </c>
      <c r="I175" s="13">
        <v>0.34</v>
      </c>
      <c r="J175" s="13">
        <v>0.54</v>
      </c>
      <c r="K175" s="13">
        <v>0.41</v>
      </c>
      <c r="L175" s="13">
        <v>0.5</v>
      </c>
      <c r="M175" s="13">
        <v>0.51</v>
      </c>
      <c r="N175" s="13">
        <v>0.36</v>
      </c>
      <c r="O175" s="13">
        <v>0.84</v>
      </c>
      <c r="P175" s="11">
        <f t="shared" si="8"/>
        <v>0.19</v>
      </c>
      <c r="Q175" s="11">
        <f t="shared" si="9"/>
        <v>0.84</v>
      </c>
      <c r="R175" s="11">
        <f t="shared" si="10"/>
        <v>0.43900000000000006</v>
      </c>
      <c r="S175" s="12">
        <f t="shared" si="11"/>
        <v>0.41</v>
      </c>
    </row>
    <row r="176" spans="1:19" s="4" customFormat="1" x14ac:dyDescent="0.15">
      <c r="A176" s="13" t="s">
        <v>173</v>
      </c>
      <c r="B176" s="19">
        <v>571133</v>
      </c>
      <c r="C176" s="19">
        <v>6084296</v>
      </c>
      <c r="D176" s="19">
        <v>9</v>
      </c>
      <c r="E176" s="5" t="s">
        <v>220</v>
      </c>
      <c r="F176" s="13">
        <v>1.5</v>
      </c>
      <c r="G176" s="13">
        <v>0.46</v>
      </c>
      <c r="H176" s="13">
        <v>32.200000000000003</v>
      </c>
      <c r="I176" s="13">
        <v>0.82</v>
      </c>
      <c r="J176" s="13">
        <v>0.52</v>
      </c>
      <c r="K176" s="13">
        <v>0.38</v>
      </c>
      <c r="L176" s="13">
        <v>0.48</v>
      </c>
      <c r="M176" s="13">
        <v>0.59</v>
      </c>
      <c r="N176" s="13">
        <v>3.53</v>
      </c>
      <c r="O176" s="13">
        <v>1.51</v>
      </c>
      <c r="P176" s="11">
        <f t="shared" si="8"/>
        <v>0.38</v>
      </c>
      <c r="Q176" s="11">
        <f t="shared" si="9"/>
        <v>32.200000000000003</v>
      </c>
      <c r="R176" s="11">
        <f t="shared" si="10"/>
        <v>4.1990000000000007</v>
      </c>
      <c r="S176" s="12">
        <f t="shared" si="11"/>
        <v>0.70499999999999996</v>
      </c>
    </row>
    <row r="177" spans="1:19" s="4" customFormat="1" x14ac:dyDescent="0.15">
      <c r="A177" s="13" t="s">
        <v>174</v>
      </c>
      <c r="B177" s="19">
        <v>570669</v>
      </c>
      <c r="C177" s="19">
        <v>6084759</v>
      </c>
      <c r="D177" s="19">
        <v>9</v>
      </c>
      <c r="E177" s="5" t="s">
        <v>220</v>
      </c>
      <c r="F177" s="13">
        <v>1.1399999999999999</v>
      </c>
      <c r="G177" s="13">
        <v>23.6</v>
      </c>
      <c r="H177" s="13">
        <v>26.5</v>
      </c>
      <c r="I177" s="13">
        <v>3.88</v>
      </c>
      <c r="J177" s="13">
        <v>28.3</v>
      </c>
      <c r="K177" s="13">
        <v>4.72</v>
      </c>
      <c r="L177" s="13">
        <v>1.18</v>
      </c>
      <c r="M177" s="13">
        <v>3.04</v>
      </c>
      <c r="N177" s="13">
        <v>5.0599999999999996</v>
      </c>
      <c r="O177" s="13">
        <v>4.88</v>
      </c>
      <c r="P177" s="11">
        <f t="shared" si="8"/>
        <v>1.1399999999999999</v>
      </c>
      <c r="Q177" s="11">
        <f t="shared" si="9"/>
        <v>28.3</v>
      </c>
      <c r="R177" s="11">
        <f t="shared" si="10"/>
        <v>10.23</v>
      </c>
      <c r="S177" s="12">
        <f t="shared" si="11"/>
        <v>4.8</v>
      </c>
    </row>
    <row r="178" spans="1:19" s="4" customFormat="1" x14ac:dyDescent="0.15">
      <c r="A178" s="13" t="s">
        <v>175</v>
      </c>
      <c r="B178" s="19">
        <v>570235</v>
      </c>
      <c r="C178" s="19">
        <v>6085050</v>
      </c>
      <c r="D178" s="19">
        <v>9</v>
      </c>
      <c r="E178" s="5" t="s">
        <v>220</v>
      </c>
      <c r="F178" s="13">
        <v>-0.01</v>
      </c>
      <c r="G178" s="13">
        <v>0</v>
      </c>
      <c r="H178" s="13">
        <v>0.02</v>
      </c>
      <c r="I178" s="13">
        <v>0</v>
      </c>
      <c r="J178" s="13">
        <v>0</v>
      </c>
      <c r="K178" s="13">
        <v>0.01</v>
      </c>
      <c r="L178" s="13">
        <v>0</v>
      </c>
      <c r="M178" s="13">
        <v>0</v>
      </c>
      <c r="N178" s="13">
        <v>0</v>
      </c>
      <c r="O178" s="13">
        <v>-0.01</v>
      </c>
      <c r="P178" s="11">
        <f t="shared" si="8"/>
        <v>-0.01</v>
      </c>
      <c r="Q178" s="11">
        <f t="shared" si="9"/>
        <v>0.02</v>
      </c>
      <c r="R178" s="11">
        <f t="shared" si="10"/>
        <v>1E-3</v>
      </c>
      <c r="S178" s="12">
        <f t="shared" si="11"/>
        <v>0</v>
      </c>
    </row>
    <row r="179" spans="1:19" s="4" customFormat="1" x14ac:dyDescent="0.15">
      <c r="A179" s="13" t="s">
        <v>176</v>
      </c>
      <c r="B179" s="19">
        <v>570229</v>
      </c>
      <c r="C179" s="19">
        <v>6084269</v>
      </c>
      <c r="D179" s="19">
        <v>9</v>
      </c>
      <c r="E179" s="5" t="s">
        <v>46</v>
      </c>
      <c r="F179" s="13">
        <v>0.47</v>
      </c>
      <c r="G179" s="13">
        <v>0.31</v>
      </c>
      <c r="H179" s="13">
        <v>0.33</v>
      </c>
      <c r="I179" s="13">
        <v>0.37</v>
      </c>
      <c r="J179" s="13">
        <v>0.32</v>
      </c>
      <c r="K179" s="13">
        <v>0.4</v>
      </c>
      <c r="L179" s="13">
        <v>0.44</v>
      </c>
      <c r="M179" s="13">
        <v>0.77</v>
      </c>
      <c r="N179" s="13">
        <v>0.52</v>
      </c>
      <c r="O179" s="13">
        <v>0.53</v>
      </c>
      <c r="P179" s="11">
        <f t="shared" si="8"/>
        <v>0.31</v>
      </c>
      <c r="Q179" s="11">
        <f t="shared" si="9"/>
        <v>0.77</v>
      </c>
      <c r="R179" s="11">
        <f t="shared" si="10"/>
        <v>0.44600000000000001</v>
      </c>
      <c r="S179" s="12">
        <f t="shared" si="11"/>
        <v>0.42000000000000004</v>
      </c>
    </row>
    <row r="180" spans="1:19" s="4" customFormat="1" x14ac:dyDescent="0.15">
      <c r="A180" s="13" t="s">
        <v>177</v>
      </c>
      <c r="B180" s="19">
        <v>570255</v>
      </c>
      <c r="C180" s="19">
        <v>6083992</v>
      </c>
      <c r="D180" s="19">
        <v>9</v>
      </c>
      <c r="E180" s="5" t="s">
        <v>46</v>
      </c>
      <c r="F180" s="13">
        <v>1.86</v>
      </c>
      <c r="G180" s="13">
        <v>0.9</v>
      </c>
      <c r="H180" s="13">
        <v>2.08</v>
      </c>
      <c r="I180" s="13">
        <v>1.51</v>
      </c>
      <c r="J180" s="13">
        <v>2.3199999999999998</v>
      </c>
      <c r="K180" s="13">
        <v>1.31</v>
      </c>
      <c r="L180" s="13">
        <v>2.06</v>
      </c>
      <c r="M180" s="13">
        <v>1.25</v>
      </c>
      <c r="N180" s="13">
        <v>1.95</v>
      </c>
      <c r="O180" s="13">
        <v>2.56</v>
      </c>
      <c r="P180" s="11">
        <f t="shared" si="8"/>
        <v>0.9</v>
      </c>
      <c r="Q180" s="11">
        <f t="shared" si="9"/>
        <v>2.56</v>
      </c>
      <c r="R180" s="11">
        <f t="shared" si="10"/>
        <v>1.78</v>
      </c>
      <c r="S180" s="12">
        <f t="shared" si="11"/>
        <v>1.905</v>
      </c>
    </row>
    <row r="181" spans="1:19" s="4" customFormat="1" x14ac:dyDescent="0.15">
      <c r="A181" s="13" t="s">
        <v>178</v>
      </c>
      <c r="B181" s="20">
        <v>572349.72</v>
      </c>
      <c r="C181" s="20">
        <v>6083259.2199999997</v>
      </c>
      <c r="D181" s="19">
        <v>9</v>
      </c>
      <c r="E181" s="5" t="s">
        <v>6</v>
      </c>
      <c r="F181" s="13">
        <v>0.04</v>
      </c>
      <c r="G181" s="13">
        <v>0.03</v>
      </c>
      <c r="H181" s="13">
        <v>-0.02</v>
      </c>
      <c r="I181" s="13">
        <v>0.02</v>
      </c>
      <c r="J181" s="13">
        <v>0.04</v>
      </c>
      <c r="K181" s="13">
        <v>0.03</v>
      </c>
      <c r="L181" s="13">
        <v>0.04</v>
      </c>
      <c r="M181" s="13">
        <v>0.03</v>
      </c>
      <c r="N181" s="13">
        <v>0.01</v>
      </c>
      <c r="O181" s="13">
        <v>0</v>
      </c>
      <c r="P181" s="11">
        <f t="shared" si="8"/>
        <v>-0.02</v>
      </c>
      <c r="Q181" s="11">
        <f t="shared" si="9"/>
        <v>0.04</v>
      </c>
      <c r="R181" s="11">
        <f t="shared" si="10"/>
        <v>2.2000000000000002E-2</v>
      </c>
      <c r="S181" s="12">
        <f t="shared" si="11"/>
        <v>0.03</v>
      </c>
    </row>
    <row r="182" spans="1:19" s="4" customFormat="1" x14ac:dyDescent="0.15">
      <c r="A182" s="13" t="s">
        <v>179</v>
      </c>
      <c r="B182" s="20">
        <v>572623.75</v>
      </c>
      <c r="C182" s="20">
        <v>6083186.0700000003</v>
      </c>
      <c r="D182" s="20">
        <v>9</v>
      </c>
      <c r="E182" s="5" t="s">
        <v>220</v>
      </c>
      <c r="F182" s="13">
        <v>0.09</v>
      </c>
      <c r="G182" s="13">
        <v>0.08</v>
      </c>
      <c r="H182" s="13">
        <v>0.32</v>
      </c>
      <c r="I182" s="13">
        <v>0.05</v>
      </c>
      <c r="J182" s="13">
        <v>0.06</v>
      </c>
      <c r="K182" s="13">
        <v>0</v>
      </c>
      <c r="L182" s="13">
        <v>0.05</v>
      </c>
      <c r="M182" s="13">
        <v>0.02</v>
      </c>
      <c r="N182" s="13">
        <v>0.05</v>
      </c>
      <c r="O182" s="13">
        <v>0.06</v>
      </c>
      <c r="P182" s="11">
        <f t="shared" si="8"/>
        <v>0</v>
      </c>
      <c r="Q182" s="11">
        <f t="shared" si="9"/>
        <v>0.32</v>
      </c>
      <c r="R182" s="11">
        <f t="shared" si="10"/>
        <v>7.8000000000000028E-2</v>
      </c>
      <c r="S182" s="12">
        <f t="shared" si="11"/>
        <v>5.5E-2</v>
      </c>
    </row>
    <row r="183" spans="1:19" s="4" customFormat="1" x14ac:dyDescent="0.15">
      <c r="A183" s="13" t="s">
        <v>180</v>
      </c>
      <c r="B183" s="20">
        <v>572908.4</v>
      </c>
      <c r="C183" s="20">
        <v>6083067.8099999996</v>
      </c>
      <c r="D183" s="20">
        <v>9</v>
      </c>
      <c r="E183" s="5" t="s">
        <v>220</v>
      </c>
      <c r="F183" s="13">
        <v>0.32</v>
      </c>
      <c r="G183" s="13">
        <v>0.4</v>
      </c>
      <c r="H183" s="13">
        <v>0.28000000000000003</v>
      </c>
      <c r="I183" s="13">
        <v>0.42</v>
      </c>
      <c r="J183" s="13">
        <v>0.35</v>
      </c>
      <c r="K183" s="13">
        <v>0.34</v>
      </c>
      <c r="L183" s="13">
        <v>0.39</v>
      </c>
      <c r="M183" s="13">
        <v>0.34</v>
      </c>
      <c r="N183" s="13">
        <v>0.42</v>
      </c>
      <c r="O183" s="13">
        <v>0.43</v>
      </c>
      <c r="P183" s="11">
        <f t="shared" si="8"/>
        <v>0.28000000000000003</v>
      </c>
      <c r="Q183" s="11">
        <f t="shared" si="9"/>
        <v>0.43</v>
      </c>
      <c r="R183" s="11">
        <f t="shared" si="10"/>
        <v>0.36899999999999999</v>
      </c>
      <c r="S183" s="12">
        <f t="shared" si="11"/>
        <v>0.37</v>
      </c>
    </row>
    <row r="184" spans="1:19" s="4" customFormat="1" x14ac:dyDescent="0.15">
      <c r="A184" s="13" t="s">
        <v>181</v>
      </c>
      <c r="B184" s="20">
        <v>573117.88</v>
      </c>
      <c r="C184" s="20">
        <v>6082807.3200000003</v>
      </c>
      <c r="D184" s="20">
        <v>9</v>
      </c>
      <c r="E184" s="5" t="s">
        <v>6</v>
      </c>
      <c r="F184" s="13">
        <v>0.61</v>
      </c>
      <c r="G184" s="13">
        <v>0.36</v>
      </c>
      <c r="H184" s="13">
        <v>0.23</v>
      </c>
      <c r="I184" s="13">
        <v>1.04</v>
      </c>
      <c r="J184" s="13">
        <v>0.39</v>
      </c>
      <c r="K184" s="13">
        <v>0.57999999999999996</v>
      </c>
      <c r="L184" s="13">
        <v>9.32</v>
      </c>
      <c r="M184" s="13">
        <v>12.5</v>
      </c>
      <c r="N184" s="13">
        <v>4.25</v>
      </c>
      <c r="O184" s="13">
        <v>14.7</v>
      </c>
      <c r="P184" s="11">
        <f t="shared" si="8"/>
        <v>0.23</v>
      </c>
      <c r="Q184" s="11">
        <f t="shared" si="9"/>
        <v>14.7</v>
      </c>
      <c r="R184" s="11">
        <f t="shared" si="10"/>
        <v>4.3980000000000006</v>
      </c>
      <c r="S184" s="12">
        <f t="shared" si="11"/>
        <v>0.82499999999999996</v>
      </c>
    </row>
    <row r="185" spans="1:19" s="4" customFormat="1" x14ac:dyDescent="0.15">
      <c r="A185" s="13" t="s">
        <v>181</v>
      </c>
      <c r="B185" s="20">
        <v>573117.88</v>
      </c>
      <c r="C185" s="20">
        <v>6082807.3200000003</v>
      </c>
      <c r="D185" s="20">
        <v>9</v>
      </c>
      <c r="E185" s="5" t="s">
        <v>6</v>
      </c>
      <c r="F185" s="13">
        <v>18.600000000000001</v>
      </c>
      <c r="G185" s="13">
        <v>9.65</v>
      </c>
      <c r="H185" s="13">
        <v>18.600000000000001</v>
      </c>
      <c r="I185" s="13">
        <v>16</v>
      </c>
      <c r="J185" s="13">
        <v>16.100000000000001</v>
      </c>
      <c r="K185" s="13">
        <v>13.8</v>
      </c>
      <c r="L185" s="13">
        <v>12.3</v>
      </c>
      <c r="M185" s="13">
        <v>21</v>
      </c>
      <c r="N185" s="13">
        <v>11.8</v>
      </c>
      <c r="O185" s="13">
        <v>0.5</v>
      </c>
      <c r="P185" s="11">
        <f t="shared" si="8"/>
        <v>0.5</v>
      </c>
      <c r="Q185" s="11">
        <f t="shared" si="9"/>
        <v>21</v>
      </c>
      <c r="R185" s="11">
        <f t="shared" si="10"/>
        <v>13.834999999999999</v>
      </c>
      <c r="S185" s="12">
        <f t="shared" si="11"/>
        <v>14.9</v>
      </c>
    </row>
    <row r="186" spans="1:19" s="4" customFormat="1" x14ac:dyDescent="0.15">
      <c r="A186" s="13" t="s">
        <v>182</v>
      </c>
      <c r="B186" s="20">
        <v>572941.68999999994</v>
      </c>
      <c r="C186" s="20">
        <v>6082771.8499999996</v>
      </c>
      <c r="D186" s="20">
        <v>9</v>
      </c>
      <c r="E186" s="5" t="s">
        <v>6</v>
      </c>
      <c r="F186" s="13">
        <v>10.1</v>
      </c>
      <c r="G186" s="13">
        <v>1.94</v>
      </c>
      <c r="H186" s="13">
        <v>5.23</v>
      </c>
      <c r="I186" s="13">
        <v>5.47</v>
      </c>
      <c r="J186" s="13">
        <v>0.5</v>
      </c>
      <c r="K186" s="13">
        <v>9.61</v>
      </c>
      <c r="L186" s="13">
        <v>7.62</v>
      </c>
      <c r="M186" s="13">
        <v>7.63</v>
      </c>
      <c r="N186" s="13">
        <v>7.98</v>
      </c>
      <c r="O186" s="13">
        <v>7.05</v>
      </c>
      <c r="P186" s="11">
        <f t="shared" ref="P186:P209" si="12">MIN(F186:O186)</f>
        <v>0.5</v>
      </c>
      <c r="Q186" s="11">
        <f t="shared" ref="Q186:Q209" si="13">MAX(F186:O186)</f>
        <v>10.1</v>
      </c>
      <c r="R186" s="11">
        <f t="shared" ref="R186:R209" si="14">AVERAGE(F186:O186)</f>
        <v>6.3129999999999997</v>
      </c>
      <c r="S186" s="12">
        <f t="shared" ref="S186:S209" si="15">MEDIAN(F186:O186)</f>
        <v>7.335</v>
      </c>
    </row>
    <row r="187" spans="1:19" s="4" customFormat="1" x14ac:dyDescent="0.15">
      <c r="A187" s="13" t="s">
        <v>183</v>
      </c>
      <c r="B187" s="20">
        <v>573416.81000000006</v>
      </c>
      <c r="C187" s="20">
        <v>6083043.0300000003</v>
      </c>
      <c r="D187" s="20">
        <v>9</v>
      </c>
      <c r="E187" s="5" t="s">
        <v>220</v>
      </c>
      <c r="F187" s="13">
        <v>0.26</v>
      </c>
      <c r="G187" s="13">
        <v>0.03</v>
      </c>
      <c r="H187" s="13">
        <v>0.08</v>
      </c>
      <c r="I187" s="13">
        <v>0.01</v>
      </c>
      <c r="J187" s="13">
        <v>0.08</v>
      </c>
      <c r="K187" s="13">
        <v>0.06</v>
      </c>
      <c r="L187" s="13">
        <v>0.03</v>
      </c>
      <c r="M187" s="13">
        <v>0.01</v>
      </c>
      <c r="N187" s="13">
        <v>0.01</v>
      </c>
      <c r="O187" s="13">
        <v>0.02</v>
      </c>
      <c r="P187" s="11">
        <f t="shared" si="12"/>
        <v>0.01</v>
      </c>
      <c r="Q187" s="11">
        <f t="shared" si="13"/>
        <v>0.26</v>
      </c>
      <c r="R187" s="11">
        <f t="shared" si="14"/>
        <v>5.9000000000000011E-2</v>
      </c>
      <c r="S187" s="12">
        <f t="shared" si="15"/>
        <v>0.03</v>
      </c>
    </row>
    <row r="188" spans="1:19" s="4" customFormat="1" x14ac:dyDescent="0.15">
      <c r="A188" s="13" t="s">
        <v>184</v>
      </c>
      <c r="B188" s="20">
        <v>573576.07999999996</v>
      </c>
      <c r="C188" s="20">
        <v>6083185.54</v>
      </c>
      <c r="D188" s="20">
        <v>9</v>
      </c>
      <c r="E188" s="5" t="s">
        <v>6</v>
      </c>
      <c r="F188" s="13">
        <v>0.23</v>
      </c>
      <c r="G188" s="13">
        <v>0.2</v>
      </c>
      <c r="H188" s="13">
        <v>0.2</v>
      </c>
      <c r="I188" s="13">
        <v>0.23</v>
      </c>
      <c r="J188" s="13">
        <v>0.19</v>
      </c>
      <c r="K188" s="13">
        <v>0.26</v>
      </c>
      <c r="L188" s="13">
        <v>0.26</v>
      </c>
      <c r="M188" s="13">
        <v>0.16</v>
      </c>
      <c r="N188" s="13">
        <v>0.23</v>
      </c>
      <c r="O188" s="13">
        <v>0.28999999999999998</v>
      </c>
      <c r="P188" s="11">
        <f t="shared" si="12"/>
        <v>0.16</v>
      </c>
      <c r="Q188" s="11">
        <f t="shared" si="13"/>
        <v>0.28999999999999998</v>
      </c>
      <c r="R188" s="11">
        <f t="shared" si="14"/>
        <v>0.22500000000000001</v>
      </c>
      <c r="S188" s="12">
        <f t="shared" si="15"/>
        <v>0.23</v>
      </c>
    </row>
    <row r="189" spans="1:19" s="4" customFormat="1" x14ac:dyDescent="0.15">
      <c r="A189" s="13" t="s">
        <v>185</v>
      </c>
      <c r="B189" s="20">
        <v>573037.31000000006</v>
      </c>
      <c r="C189" s="20">
        <v>6083485.0499999998</v>
      </c>
      <c r="D189" s="20">
        <v>9</v>
      </c>
      <c r="E189" s="5" t="s">
        <v>6</v>
      </c>
      <c r="F189" s="13">
        <v>2.63</v>
      </c>
      <c r="G189" s="13">
        <v>1.63</v>
      </c>
      <c r="H189" s="13">
        <v>0.96</v>
      </c>
      <c r="I189" s="13">
        <v>1.81</v>
      </c>
      <c r="J189" s="13">
        <v>0.34</v>
      </c>
      <c r="K189" s="13">
        <v>3.09</v>
      </c>
      <c r="L189" s="13">
        <v>0.34</v>
      </c>
      <c r="M189" s="13">
        <v>1.51</v>
      </c>
      <c r="N189" s="13">
        <v>0.32</v>
      </c>
      <c r="O189" s="13">
        <v>0.25</v>
      </c>
      <c r="P189" s="11">
        <f t="shared" si="12"/>
        <v>0.25</v>
      </c>
      <c r="Q189" s="11">
        <f t="shared" si="13"/>
        <v>3.09</v>
      </c>
      <c r="R189" s="11">
        <f t="shared" si="14"/>
        <v>1.2879999999999998</v>
      </c>
      <c r="S189" s="12">
        <f t="shared" si="15"/>
        <v>1.2349999999999999</v>
      </c>
    </row>
    <row r="190" spans="1:19" s="4" customFormat="1" x14ac:dyDescent="0.15">
      <c r="A190" s="13" t="s">
        <v>186</v>
      </c>
      <c r="B190" s="20">
        <v>599192.22</v>
      </c>
      <c r="C190" s="20">
        <v>6061489.0199999996</v>
      </c>
      <c r="D190" s="20">
        <v>9</v>
      </c>
      <c r="E190" s="5" t="s">
        <v>5</v>
      </c>
      <c r="F190" s="13">
        <v>0.18</v>
      </c>
      <c r="G190" s="13">
        <v>0.18</v>
      </c>
      <c r="H190" s="13">
        <v>0.23</v>
      </c>
      <c r="I190" s="13">
        <v>0.23</v>
      </c>
      <c r="J190" s="13">
        <v>0.23</v>
      </c>
      <c r="K190" s="13">
        <v>0.2</v>
      </c>
      <c r="L190" s="13">
        <v>0.21</v>
      </c>
      <c r="M190" s="13">
        <v>0.23</v>
      </c>
      <c r="N190" s="13">
        <v>0.28000000000000003</v>
      </c>
      <c r="O190" s="13">
        <v>0.24</v>
      </c>
      <c r="P190" s="11">
        <f t="shared" si="12"/>
        <v>0.18</v>
      </c>
      <c r="Q190" s="11">
        <f t="shared" si="13"/>
        <v>0.28000000000000003</v>
      </c>
      <c r="R190" s="11">
        <f t="shared" si="14"/>
        <v>0.221</v>
      </c>
      <c r="S190" s="12">
        <f t="shared" si="15"/>
        <v>0.23</v>
      </c>
    </row>
    <row r="191" spans="1:19" s="4" customFormat="1" x14ac:dyDescent="0.15">
      <c r="A191" s="13" t="s">
        <v>187</v>
      </c>
      <c r="B191" s="20">
        <v>600145.24</v>
      </c>
      <c r="C191" s="20">
        <v>6061883.9199999999</v>
      </c>
      <c r="D191" s="20">
        <v>9</v>
      </c>
      <c r="E191" s="5" t="s">
        <v>5</v>
      </c>
      <c r="F191" s="13">
        <v>-0.72</v>
      </c>
      <c r="G191" s="13">
        <v>0.04</v>
      </c>
      <c r="H191" s="13">
        <v>0.2</v>
      </c>
      <c r="I191" s="13">
        <v>0.19</v>
      </c>
      <c r="J191" s="13">
        <v>0.18</v>
      </c>
      <c r="K191" s="13">
        <v>7.0000000000000007E-2</v>
      </c>
      <c r="L191" s="13">
        <v>7.0000000000000007E-2</v>
      </c>
      <c r="M191" s="13">
        <v>0.09</v>
      </c>
      <c r="N191" s="13">
        <v>0.14000000000000001</v>
      </c>
      <c r="O191" s="13">
        <v>0.08</v>
      </c>
      <c r="P191" s="11">
        <f t="shared" si="12"/>
        <v>-0.72</v>
      </c>
      <c r="Q191" s="11">
        <f t="shared" si="13"/>
        <v>0.2</v>
      </c>
      <c r="R191" s="11">
        <f t="shared" si="14"/>
        <v>3.4000000000000016E-2</v>
      </c>
      <c r="S191" s="12">
        <f t="shared" si="15"/>
        <v>8.4999999999999992E-2</v>
      </c>
    </row>
    <row r="192" spans="1:19" s="4" customFormat="1" x14ac:dyDescent="0.15">
      <c r="A192" s="13" t="s">
        <v>188</v>
      </c>
      <c r="B192" s="20">
        <v>598909.52</v>
      </c>
      <c r="C192" s="20">
        <v>6063497.0499999998</v>
      </c>
      <c r="D192" s="20">
        <v>9</v>
      </c>
      <c r="E192" s="5" t="s">
        <v>5</v>
      </c>
      <c r="F192" s="13">
        <v>89.2</v>
      </c>
      <c r="G192" s="13">
        <v>79.2</v>
      </c>
      <c r="H192" s="13">
        <v>92.2</v>
      </c>
      <c r="I192" s="13">
        <v>79.2</v>
      </c>
      <c r="J192" s="13">
        <v>74.400000000000006</v>
      </c>
      <c r="K192" s="13">
        <v>85.2</v>
      </c>
      <c r="L192" s="13">
        <v>80</v>
      </c>
      <c r="M192" s="13">
        <v>76.7</v>
      </c>
      <c r="N192" s="13">
        <v>56.9</v>
      </c>
      <c r="O192" s="13">
        <v>80.3</v>
      </c>
      <c r="P192" s="11">
        <f t="shared" si="12"/>
        <v>56.9</v>
      </c>
      <c r="Q192" s="11">
        <f t="shared" si="13"/>
        <v>92.2</v>
      </c>
      <c r="R192" s="11">
        <f t="shared" si="14"/>
        <v>79.330000000000013</v>
      </c>
      <c r="S192" s="12">
        <f t="shared" si="15"/>
        <v>79.599999999999994</v>
      </c>
    </row>
    <row r="193" spans="1:19" s="4" customFormat="1" x14ac:dyDescent="0.15">
      <c r="A193" s="13" t="s">
        <v>189</v>
      </c>
      <c r="B193" s="20">
        <v>599034.18999999994</v>
      </c>
      <c r="C193" s="20">
        <v>6063558.2199999997</v>
      </c>
      <c r="D193" s="20">
        <v>9</v>
      </c>
      <c r="E193" s="5" t="s">
        <v>5</v>
      </c>
      <c r="F193" s="13">
        <v>2.57</v>
      </c>
      <c r="G193" s="13">
        <v>3.69</v>
      </c>
      <c r="H193" s="13">
        <v>5.53</v>
      </c>
      <c r="I193" s="13">
        <v>4.1100000000000003</v>
      </c>
      <c r="J193" s="13">
        <v>2.34</v>
      </c>
      <c r="K193" s="13">
        <v>4.6500000000000004</v>
      </c>
      <c r="L193" s="13">
        <v>4.32</v>
      </c>
      <c r="M193" s="13">
        <v>3.59</v>
      </c>
      <c r="N193" s="13">
        <v>3.69</v>
      </c>
      <c r="O193" s="13">
        <v>4.22</v>
      </c>
      <c r="P193" s="11">
        <f t="shared" si="12"/>
        <v>2.34</v>
      </c>
      <c r="Q193" s="11">
        <f t="shared" si="13"/>
        <v>5.53</v>
      </c>
      <c r="R193" s="11">
        <f t="shared" si="14"/>
        <v>3.871</v>
      </c>
      <c r="S193" s="12">
        <f t="shared" si="15"/>
        <v>3.9000000000000004</v>
      </c>
    </row>
    <row r="194" spans="1:19" s="4" customFormat="1" x14ac:dyDescent="0.15">
      <c r="A194" s="13" t="s">
        <v>190</v>
      </c>
      <c r="B194" s="20">
        <v>601292.06999999995</v>
      </c>
      <c r="C194" s="20">
        <v>6061399.29</v>
      </c>
      <c r="D194" s="20">
        <v>9</v>
      </c>
      <c r="E194" s="5" t="s">
        <v>5</v>
      </c>
      <c r="F194" s="13">
        <v>0.08</v>
      </c>
      <c r="G194" s="13">
        <v>0.09</v>
      </c>
      <c r="H194" s="13">
        <v>0.12</v>
      </c>
      <c r="I194" s="13">
        <v>0.1</v>
      </c>
      <c r="J194" s="13">
        <v>0.13</v>
      </c>
      <c r="K194" s="13">
        <v>0.1</v>
      </c>
      <c r="L194" s="13">
        <v>0.1</v>
      </c>
      <c r="M194" s="13">
        <v>0.11</v>
      </c>
      <c r="N194" s="13">
        <v>0.14000000000000001</v>
      </c>
      <c r="O194" s="13">
        <v>0.08</v>
      </c>
      <c r="P194" s="11">
        <f t="shared" si="12"/>
        <v>0.08</v>
      </c>
      <c r="Q194" s="11">
        <f t="shared" si="13"/>
        <v>0.14000000000000001</v>
      </c>
      <c r="R194" s="11">
        <f t="shared" si="14"/>
        <v>0.10500000000000001</v>
      </c>
      <c r="S194" s="12">
        <f t="shared" si="15"/>
        <v>0.1</v>
      </c>
    </row>
    <row r="195" spans="1:19" s="4" customFormat="1" x14ac:dyDescent="0.15">
      <c r="A195" s="13" t="s">
        <v>191</v>
      </c>
      <c r="B195" s="20">
        <v>584253.92000000004</v>
      </c>
      <c r="C195" s="20">
        <v>6078577.2000000002</v>
      </c>
      <c r="D195" s="20">
        <v>9</v>
      </c>
      <c r="E195" s="5" t="s">
        <v>5</v>
      </c>
      <c r="F195" s="13">
        <v>3.25</v>
      </c>
      <c r="G195" s="13">
        <v>1.99</v>
      </c>
      <c r="H195" s="13">
        <v>2.78</v>
      </c>
      <c r="I195" s="13">
        <v>2.76</v>
      </c>
      <c r="J195" s="13">
        <v>2.4300000000000002</v>
      </c>
      <c r="K195" s="13">
        <v>1.77</v>
      </c>
      <c r="L195" s="13">
        <v>3.52</v>
      </c>
      <c r="M195" s="13">
        <v>4.21</v>
      </c>
      <c r="N195" s="13">
        <v>2.4</v>
      </c>
      <c r="O195" s="13">
        <v>1.22</v>
      </c>
      <c r="P195" s="11">
        <f t="shared" si="12"/>
        <v>1.22</v>
      </c>
      <c r="Q195" s="11">
        <f t="shared" si="13"/>
        <v>4.21</v>
      </c>
      <c r="R195" s="11">
        <f t="shared" si="14"/>
        <v>2.633</v>
      </c>
      <c r="S195" s="12">
        <f t="shared" si="15"/>
        <v>2.5949999999999998</v>
      </c>
    </row>
    <row r="196" spans="1:19" s="4" customFormat="1" x14ac:dyDescent="0.15">
      <c r="A196" s="13" t="s">
        <v>192</v>
      </c>
      <c r="B196" s="20">
        <v>582781.86</v>
      </c>
      <c r="C196" s="20">
        <v>6079579.8799999999</v>
      </c>
      <c r="D196" s="20">
        <v>9</v>
      </c>
      <c r="E196" s="5" t="s">
        <v>6</v>
      </c>
      <c r="F196" s="13">
        <v>0.8</v>
      </c>
      <c r="G196" s="13">
        <v>1.31</v>
      </c>
      <c r="H196" s="13">
        <v>1.74</v>
      </c>
      <c r="I196" s="13">
        <v>1.32</v>
      </c>
      <c r="J196" s="13">
        <v>1.75</v>
      </c>
      <c r="K196" s="13">
        <v>0.34</v>
      </c>
      <c r="L196" s="13">
        <v>0.37</v>
      </c>
      <c r="M196" s="13">
        <v>2.11</v>
      </c>
      <c r="N196" s="13">
        <v>2.13</v>
      </c>
      <c r="O196" s="13">
        <v>2.0699999999999998</v>
      </c>
      <c r="P196" s="11">
        <f t="shared" si="12"/>
        <v>0.34</v>
      </c>
      <c r="Q196" s="11">
        <f t="shared" si="13"/>
        <v>2.13</v>
      </c>
      <c r="R196" s="11">
        <f t="shared" si="14"/>
        <v>1.3940000000000001</v>
      </c>
      <c r="S196" s="12">
        <f t="shared" si="15"/>
        <v>1.53</v>
      </c>
    </row>
    <row r="197" spans="1:19" s="4" customFormat="1" x14ac:dyDescent="0.15">
      <c r="A197" s="13" t="s">
        <v>193</v>
      </c>
      <c r="B197" s="20">
        <v>583103.25</v>
      </c>
      <c r="C197" s="20">
        <v>6079701.1200000001</v>
      </c>
      <c r="D197" s="20">
        <v>9</v>
      </c>
      <c r="E197" s="5" t="s">
        <v>6</v>
      </c>
      <c r="F197" s="13">
        <v>0.7</v>
      </c>
      <c r="G197" s="13">
        <v>0.9</v>
      </c>
      <c r="H197" s="13">
        <v>0.56000000000000005</v>
      </c>
      <c r="I197" s="13">
        <v>0.51</v>
      </c>
      <c r="J197" s="13">
        <v>0.54</v>
      </c>
      <c r="K197" s="13">
        <v>2.17</v>
      </c>
      <c r="L197" s="13">
        <v>1.37</v>
      </c>
      <c r="M197" s="13">
        <v>0.71</v>
      </c>
      <c r="N197" s="13">
        <v>0.56000000000000005</v>
      </c>
      <c r="O197" s="13">
        <v>0.43</v>
      </c>
      <c r="P197" s="11">
        <f t="shared" si="12"/>
        <v>0.43</v>
      </c>
      <c r="Q197" s="11">
        <f t="shared" si="13"/>
        <v>2.17</v>
      </c>
      <c r="R197" s="11">
        <f t="shared" si="14"/>
        <v>0.84499999999999997</v>
      </c>
      <c r="S197" s="12">
        <f t="shared" si="15"/>
        <v>0.63</v>
      </c>
    </row>
    <row r="198" spans="1:19" s="4" customFormat="1" x14ac:dyDescent="0.15">
      <c r="A198" s="13" t="s">
        <v>194</v>
      </c>
      <c r="B198" s="20">
        <v>584067.55000000005</v>
      </c>
      <c r="C198" s="20">
        <v>6079304.54</v>
      </c>
      <c r="D198" s="20">
        <v>9</v>
      </c>
      <c r="E198" s="5" t="s">
        <v>6</v>
      </c>
      <c r="F198" s="13">
        <v>0.06</v>
      </c>
      <c r="G198" s="13">
        <v>0.1</v>
      </c>
      <c r="H198" s="13">
        <v>7.0000000000000007E-2</v>
      </c>
      <c r="I198" s="13">
        <v>0.06</v>
      </c>
      <c r="J198" s="13">
        <v>0.06</v>
      </c>
      <c r="K198" s="13">
        <v>0</v>
      </c>
      <c r="L198" s="13">
        <v>0.05</v>
      </c>
      <c r="M198" s="13">
        <v>0.02</v>
      </c>
      <c r="N198" s="13">
        <v>7.0000000000000007E-2</v>
      </c>
      <c r="O198" s="13">
        <v>0.04</v>
      </c>
      <c r="P198" s="11">
        <f t="shared" si="12"/>
        <v>0</v>
      </c>
      <c r="Q198" s="11">
        <f t="shared" si="13"/>
        <v>0.1</v>
      </c>
      <c r="R198" s="11">
        <f t="shared" si="14"/>
        <v>5.3000000000000005E-2</v>
      </c>
      <c r="S198" s="12">
        <f t="shared" si="15"/>
        <v>0.06</v>
      </c>
    </row>
    <row r="199" spans="1:19" s="4" customFormat="1" x14ac:dyDescent="0.15">
      <c r="A199" s="13" t="s">
        <v>195</v>
      </c>
      <c r="B199" s="20">
        <v>577616.35</v>
      </c>
      <c r="C199" s="20">
        <v>6076487.54</v>
      </c>
      <c r="D199" s="20">
        <v>9</v>
      </c>
      <c r="E199" s="5" t="s">
        <v>5</v>
      </c>
      <c r="F199" s="13">
        <v>3.67</v>
      </c>
      <c r="G199" s="13">
        <v>0.33</v>
      </c>
      <c r="H199" s="13">
        <v>1.05</v>
      </c>
      <c r="I199" s="13">
        <v>10.3</v>
      </c>
      <c r="J199" s="13">
        <v>5.6</v>
      </c>
      <c r="K199" s="13">
        <v>17.3</v>
      </c>
      <c r="L199" s="13">
        <v>6.33</v>
      </c>
      <c r="M199" s="13">
        <v>22.9</v>
      </c>
      <c r="N199" s="13">
        <v>2.06</v>
      </c>
      <c r="O199" s="13">
        <v>0.32</v>
      </c>
      <c r="P199" s="11">
        <f t="shared" si="12"/>
        <v>0.32</v>
      </c>
      <c r="Q199" s="11">
        <f t="shared" si="13"/>
        <v>22.9</v>
      </c>
      <c r="R199" s="11">
        <f t="shared" si="14"/>
        <v>6.9859999999999989</v>
      </c>
      <c r="S199" s="12">
        <f t="shared" si="15"/>
        <v>4.6349999999999998</v>
      </c>
    </row>
    <row r="200" spans="1:19" s="4" customFormat="1" x14ac:dyDescent="0.15">
      <c r="A200" s="13" t="s">
        <v>196</v>
      </c>
      <c r="B200" s="20">
        <v>585447.84</v>
      </c>
      <c r="C200" s="20">
        <v>6052453.6500000004</v>
      </c>
      <c r="D200" s="20">
        <v>9</v>
      </c>
      <c r="E200" s="5" t="s">
        <v>219</v>
      </c>
      <c r="F200" s="13">
        <v>6.16</v>
      </c>
      <c r="G200" s="13">
        <v>9.74</v>
      </c>
      <c r="H200" s="13">
        <v>9.51</v>
      </c>
      <c r="I200" s="13">
        <v>11.6</v>
      </c>
      <c r="J200" s="13">
        <v>9.83</v>
      </c>
      <c r="K200" s="13">
        <v>8.33</v>
      </c>
      <c r="L200" s="13">
        <v>10.8</v>
      </c>
      <c r="M200" s="13">
        <v>9.6199999999999992</v>
      </c>
      <c r="N200" s="13">
        <v>7.87</v>
      </c>
      <c r="O200" s="13">
        <v>9.66</v>
      </c>
      <c r="P200" s="11">
        <f t="shared" si="12"/>
        <v>6.16</v>
      </c>
      <c r="Q200" s="11">
        <f t="shared" si="13"/>
        <v>11.6</v>
      </c>
      <c r="R200" s="11">
        <f t="shared" si="14"/>
        <v>9.3120000000000012</v>
      </c>
      <c r="S200" s="12">
        <f t="shared" si="15"/>
        <v>9.64</v>
      </c>
    </row>
    <row r="201" spans="1:19" s="4" customFormat="1" x14ac:dyDescent="0.15">
      <c r="A201" s="13" t="s">
        <v>197</v>
      </c>
      <c r="B201" s="20">
        <v>585156.96</v>
      </c>
      <c r="C201" s="20">
        <v>6052672.79</v>
      </c>
      <c r="D201" s="20">
        <v>9</v>
      </c>
      <c r="E201" s="5" t="s">
        <v>219</v>
      </c>
      <c r="F201" s="13">
        <v>6.93</v>
      </c>
      <c r="G201" s="13">
        <v>6.59</v>
      </c>
      <c r="H201" s="13">
        <v>6.76</v>
      </c>
      <c r="I201" s="13">
        <v>6.32</v>
      </c>
      <c r="J201" s="13">
        <v>10.199999999999999</v>
      </c>
      <c r="K201" s="13">
        <v>8.5399999999999991</v>
      </c>
      <c r="L201" s="13">
        <v>12.2</v>
      </c>
      <c r="M201" s="13">
        <v>11.1</v>
      </c>
      <c r="N201" s="13">
        <v>10</v>
      </c>
      <c r="O201" s="13">
        <v>8.6199999999999992</v>
      </c>
      <c r="P201" s="11">
        <f t="shared" si="12"/>
        <v>6.32</v>
      </c>
      <c r="Q201" s="11">
        <f t="shared" si="13"/>
        <v>12.2</v>
      </c>
      <c r="R201" s="11">
        <f t="shared" si="14"/>
        <v>8.7259999999999991</v>
      </c>
      <c r="S201" s="12">
        <f t="shared" si="15"/>
        <v>8.5799999999999983</v>
      </c>
    </row>
    <row r="202" spans="1:19" s="4" customFormat="1" x14ac:dyDescent="0.15">
      <c r="A202" s="13" t="s">
        <v>198</v>
      </c>
      <c r="B202" s="20">
        <v>585174.63</v>
      </c>
      <c r="C202" s="20">
        <v>6052660.7699999996</v>
      </c>
      <c r="D202" s="20">
        <v>9</v>
      </c>
      <c r="E202" s="5" t="s">
        <v>225</v>
      </c>
      <c r="F202" s="13">
        <v>0</v>
      </c>
      <c r="G202" s="13">
        <v>-0.01</v>
      </c>
      <c r="H202" s="13">
        <v>0</v>
      </c>
      <c r="I202" s="13">
        <v>-0.01</v>
      </c>
      <c r="J202" s="13">
        <v>0</v>
      </c>
      <c r="K202" s="13">
        <v>0</v>
      </c>
      <c r="L202" s="13">
        <v>0</v>
      </c>
      <c r="M202" s="13">
        <v>0.03</v>
      </c>
      <c r="N202" s="13">
        <v>-0.03</v>
      </c>
      <c r="O202" s="13">
        <v>0.11</v>
      </c>
      <c r="P202" s="11">
        <f t="shared" si="12"/>
        <v>-0.03</v>
      </c>
      <c r="Q202" s="11">
        <f t="shared" si="13"/>
        <v>0.11</v>
      </c>
      <c r="R202" s="11">
        <f t="shared" si="14"/>
        <v>8.9999999999999993E-3</v>
      </c>
      <c r="S202" s="12">
        <f t="shared" si="15"/>
        <v>0</v>
      </c>
    </row>
    <row r="203" spans="1:19" s="4" customFormat="1" x14ac:dyDescent="0.15">
      <c r="A203" s="13" t="s">
        <v>199</v>
      </c>
      <c r="B203" s="20">
        <v>584978.75</v>
      </c>
      <c r="C203" s="20">
        <v>6052651.4199999999</v>
      </c>
      <c r="D203" s="20">
        <v>9</v>
      </c>
      <c r="E203" s="5" t="s">
        <v>5</v>
      </c>
      <c r="F203" s="13">
        <v>27.2</v>
      </c>
      <c r="G203" s="13">
        <v>55.6</v>
      </c>
      <c r="H203" s="13">
        <v>59.3</v>
      </c>
      <c r="I203" s="13">
        <v>28.7</v>
      </c>
      <c r="J203" s="13">
        <v>10.8</v>
      </c>
      <c r="K203" s="13">
        <v>15.3</v>
      </c>
      <c r="L203" s="13">
        <v>4.08</v>
      </c>
      <c r="M203" s="13">
        <v>39.299999999999997</v>
      </c>
      <c r="N203" s="13">
        <v>9.31</v>
      </c>
      <c r="O203" s="13">
        <v>2.92</v>
      </c>
      <c r="P203" s="11">
        <f t="shared" si="12"/>
        <v>2.92</v>
      </c>
      <c r="Q203" s="11">
        <f t="shared" si="13"/>
        <v>59.3</v>
      </c>
      <c r="R203" s="11">
        <f t="shared" si="14"/>
        <v>25.251000000000001</v>
      </c>
      <c r="S203" s="12">
        <f t="shared" si="15"/>
        <v>21.25</v>
      </c>
    </row>
    <row r="204" spans="1:19" s="4" customFormat="1" x14ac:dyDescent="0.15">
      <c r="A204" s="13" t="s">
        <v>200</v>
      </c>
      <c r="B204" s="20">
        <v>584667.23</v>
      </c>
      <c r="C204" s="20">
        <v>6052763.6900000004</v>
      </c>
      <c r="D204" s="20">
        <v>9</v>
      </c>
      <c r="E204" s="5" t="s">
        <v>5</v>
      </c>
      <c r="F204" s="13">
        <v>25.8</v>
      </c>
      <c r="G204" s="13">
        <v>10.9</v>
      </c>
      <c r="H204" s="13">
        <v>29.6</v>
      </c>
      <c r="I204" s="13">
        <v>1.23</v>
      </c>
      <c r="J204" s="13">
        <v>13.2</v>
      </c>
      <c r="K204" s="13">
        <v>37.200000000000003</v>
      </c>
      <c r="L204" s="13">
        <v>37.200000000000003</v>
      </c>
      <c r="M204" s="13">
        <v>5.65</v>
      </c>
      <c r="N204" s="13">
        <v>0.74</v>
      </c>
      <c r="O204" s="13">
        <v>10.7</v>
      </c>
      <c r="P204" s="11">
        <f t="shared" si="12"/>
        <v>0.74</v>
      </c>
      <c r="Q204" s="11">
        <f t="shared" si="13"/>
        <v>37.200000000000003</v>
      </c>
      <c r="R204" s="11">
        <f t="shared" si="14"/>
        <v>17.222000000000001</v>
      </c>
      <c r="S204" s="12">
        <f t="shared" si="15"/>
        <v>12.05</v>
      </c>
    </row>
    <row r="205" spans="1:19" s="4" customFormat="1" x14ac:dyDescent="0.15">
      <c r="A205" s="13" t="s">
        <v>201</v>
      </c>
      <c r="B205" s="20">
        <v>584913.05000000005</v>
      </c>
      <c r="C205" s="20">
        <v>6053100.1799999997</v>
      </c>
      <c r="D205" s="20">
        <v>9</v>
      </c>
      <c r="E205" s="5" t="s">
        <v>219</v>
      </c>
      <c r="F205" s="13">
        <v>15.1</v>
      </c>
      <c r="G205" s="13">
        <v>14.9</v>
      </c>
      <c r="H205" s="13">
        <v>16.899999999999999</v>
      </c>
      <c r="I205" s="13">
        <v>17.600000000000001</v>
      </c>
      <c r="J205" s="13">
        <v>3.32</v>
      </c>
      <c r="K205" s="13">
        <v>11.3</v>
      </c>
      <c r="L205" s="13">
        <v>7.5</v>
      </c>
      <c r="M205" s="13">
        <v>8.8699999999999992</v>
      </c>
      <c r="N205" s="13">
        <v>17.7</v>
      </c>
      <c r="O205" s="13">
        <v>7.86</v>
      </c>
      <c r="P205" s="11">
        <f t="shared" si="12"/>
        <v>3.32</v>
      </c>
      <c r="Q205" s="11">
        <f t="shared" si="13"/>
        <v>17.7</v>
      </c>
      <c r="R205" s="11">
        <f t="shared" si="14"/>
        <v>12.105</v>
      </c>
      <c r="S205" s="12">
        <f t="shared" si="15"/>
        <v>13.100000000000001</v>
      </c>
    </row>
    <row r="206" spans="1:19" s="4" customFormat="1" x14ac:dyDescent="0.15">
      <c r="A206" s="13" t="s">
        <v>202</v>
      </c>
      <c r="B206" s="20">
        <v>584978.51</v>
      </c>
      <c r="C206" s="20">
        <v>6053229.6299999999</v>
      </c>
      <c r="D206" s="20">
        <v>9</v>
      </c>
      <c r="E206" s="5" t="s">
        <v>5</v>
      </c>
      <c r="F206" s="13">
        <v>41.8</v>
      </c>
      <c r="G206" s="13">
        <v>68</v>
      </c>
      <c r="H206" s="13">
        <v>47.6</v>
      </c>
      <c r="I206" s="13">
        <v>11.5</v>
      </c>
      <c r="J206" s="13">
        <v>56.9</v>
      </c>
      <c r="K206" s="13">
        <v>48.7</v>
      </c>
      <c r="L206" s="13">
        <v>8.1300000000000008</v>
      </c>
      <c r="M206" s="13">
        <v>13.9</v>
      </c>
      <c r="N206" s="13">
        <v>4.96</v>
      </c>
      <c r="O206" s="13">
        <v>1.69</v>
      </c>
      <c r="P206" s="11">
        <f t="shared" si="12"/>
        <v>1.69</v>
      </c>
      <c r="Q206" s="11">
        <f t="shared" si="13"/>
        <v>68</v>
      </c>
      <c r="R206" s="11">
        <f t="shared" si="14"/>
        <v>30.317999999999994</v>
      </c>
      <c r="S206" s="12">
        <f t="shared" si="15"/>
        <v>27.85</v>
      </c>
    </row>
    <row r="207" spans="1:19" s="4" customFormat="1" x14ac:dyDescent="0.15">
      <c r="A207" s="13" t="s">
        <v>203</v>
      </c>
      <c r="B207" s="20">
        <v>584989.77</v>
      </c>
      <c r="C207" s="20">
        <v>6053666.5800000001</v>
      </c>
      <c r="D207" s="20">
        <v>9</v>
      </c>
      <c r="E207" s="5" t="s">
        <v>5</v>
      </c>
      <c r="F207" s="13">
        <v>37.799999999999997</v>
      </c>
      <c r="G207" s="13">
        <v>32.4</v>
      </c>
      <c r="H207" s="13">
        <v>29.2</v>
      </c>
      <c r="I207" s="13">
        <v>55.6</v>
      </c>
      <c r="J207" s="13">
        <v>17</v>
      </c>
      <c r="K207" s="13">
        <v>15.7</v>
      </c>
      <c r="L207" s="13">
        <v>37.200000000000003</v>
      </c>
      <c r="M207" s="13">
        <v>28.7</v>
      </c>
      <c r="N207" s="13">
        <v>44.2</v>
      </c>
      <c r="O207" s="13">
        <v>49.5</v>
      </c>
      <c r="P207" s="11">
        <f t="shared" si="12"/>
        <v>15.7</v>
      </c>
      <c r="Q207" s="11">
        <f t="shared" si="13"/>
        <v>55.6</v>
      </c>
      <c r="R207" s="11">
        <f t="shared" si="14"/>
        <v>34.729999999999997</v>
      </c>
      <c r="S207" s="12">
        <f t="shared" si="15"/>
        <v>34.799999999999997</v>
      </c>
    </row>
    <row r="208" spans="1:19" s="4" customFormat="1" x14ac:dyDescent="0.15">
      <c r="A208" s="13" t="s">
        <v>204</v>
      </c>
      <c r="B208" s="20">
        <v>584898.13</v>
      </c>
      <c r="C208" s="20">
        <v>6053966.2699999996</v>
      </c>
      <c r="D208" s="20">
        <v>9</v>
      </c>
      <c r="E208" s="5" t="s">
        <v>5</v>
      </c>
      <c r="F208" s="13">
        <v>0.46</v>
      </c>
      <c r="G208" s="13">
        <v>0.55000000000000004</v>
      </c>
      <c r="H208" s="13">
        <v>3.36</v>
      </c>
      <c r="I208" s="13">
        <v>0.45</v>
      </c>
      <c r="J208" s="13">
        <v>0.33</v>
      </c>
      <c r="K208" s="13">
        <v>0.31</v>
      </c>
      <c r="L208" s="13">
        <v>0.48</v>
      </c>
      <c r="M208" s="13">
        <v>0.75</v>
      </c>
      <c r="N208" s="13">
        <v>0.94</v>
      </c>
      <c r="O208" s="13">
        <v>9.15</v>
      </c>
      <c r="P208" s="11">
        <f t="shared" si="12"/>
        <v>0.31</v>
      </c>
      <c r="Q208" s="11">
        <f t="shared" si="13"/>
        <v>9.15</v>
      </c>
      <c r="R208" s="11">
        <f t="shared" si="14"/>
        <v>1.6780000000000002</v>
      </c>
      <c r="S208" s="12">
        <f t="shared" si="15"/>
        <v>0.51500000000000001</v>
      </c>
    </row>
    <row r="209" spans="1:19" s="4" customFormat="1" x14ac:dyDescent="0.15">
      <c r="A209" s="13" t="s">
        <v>205</v>
      </c>
      <c r="B209" s="20">
        <v>577222.56999999995</v>
      </c>
      <c r="C209" s="20">
        <v>6078046.6500000004</v>
      </c>
      <c r="D209" s="20">
        <v>9</v>
      </c>
      <c r="E209" s="5" t="s">
        <v>6</v>
      </c>
      <c r="F209" s="13">
        <v>14.8</v>
      </c>
      <c r="G209" s="13">
        <v>17</v>
      </c>
      <c r="H209" s="13">
        <v>0.24</v>
      </c>
      <c r="I209" s="13">
        <v>15.4</v>
      </c>
      <c r="J209" s="13">
        <v>16.399999999999999</v>
      </c>
      <c r="K209" s="13">
        <v>11</v>
      </c>
      <c r="L209" s="13">
        <v>14.7</v>
      </c>
      <c r="M209" s="13">
        <v>16.3</v>
      </c>
      <c r="N209" s="13">
        <v>15.9</v>
      </c>
      <c r="O209" s="13">
        <v>13</v>
      </c>
      <c r="P209" s="11">
        <f t="shared" si="12"/>
        <v>0.24</v>
      </c>
      <c r="Q209" s="11">
        <f t="shared" si="13"/>
        <v>17</v>
      </c>
      <c r="R209" s="11">
        <f t="shared" si="14"/>
        <v>13.474</v>
      </c>
      <c r="S209" s="12">
        <f t="shared" si="15"/>
        <v>15.100000000000001</v>
      </c>
    </row>
    <row r="210" spans="1:19" s="4" customFormat="1" x14ac:dyDescent="0.15">
      <c r="A210" s="13"/>
      <c r="B210" s="19"/>
      <c r="C210" s="19"/>
      <c r="D210" s="19"/>
      <c r="E210" s="5"/>
      <c r="F210" s="13"/>
      <c r="G210" s="13"/>
      <c r="H210" s="13"/>
      <c r="I210" s="13"/>
      <c r="J210" s="13"/>
      <c r="K210" s="13"/>
      <c r="L210" s="13"/>
      <c r="M210" s="13"/>
      <c r="N210" s="13"/>
      <c r="O210" s="14"/>
      <c r="P210" s="14"/>
      <c r="Q210" s="14"/>
      <c r="R210" s="15"/>
      <c r="S210" s="14"/>
    </row>
    <row r="211" spans="1:19" s="4" customFormat="1" x14ac:dyDescent="0.15">
      <c r="A211" s="13"/>
      <c r="B211" s="19"/>
      <c r="C211" s="19"/>
      <c r="D211" s="19"/>
      <c r="E211" s="5"/>
      <c r="F211" s="13"/>
      <c r="G211" s="13"/>
      <c r="H211" s="13"/>
      <c r="I211" s="13"/>
      <c r="J211" s="13"/>
      <c r="K211" s="13"/>
      <c r="L211" s="13"/>
      <c r="M211" s="13"/>
      <c r="N211" s="13"/>
      <c r="O211" s="14"/>
      <c r="P211" s="14"/>
      <c r="Q211" s="14"/>
      <c r="R211" s="15"/>
      <c r="S211" s="14"/>
    </row>
    <row r="212" spans="1:19" s="4" customFormat="1" x14ac:dyDescent="0.15">
      <c r="A212" s="13"/>
      <c r="B212" s="19"/>
      <c r="C212" s="19"/>
      <c r="D212" s="19"/>
      <c r="E212" s="5"/>
      <c r="F212" s="13"/>
      <c r="G212" s="13"/>
      <c r="H212" s="13"/>
      <c r="I212" s="13"/>
      <c r="J212" s="13"/>
      <c r="K212" s="13"/>
      <c r="L212" s="13"/>
      <c r="M212" s="13"/>
      <c r="N212" s="13"/>
      <c r="O212" s="14"/>
      <c r="P212" s="14"/>
      <c r="Q212" s="14"/>
      <c r="R212" s="15"/>
      <c r="S212" s="14"/>
    </row>
    <row r="213" spans="1:19" s="4" customFormat="1" x14ac:dyDescent="0.15">
      <c r="A213" s="13"/>
      <c r="B213" s="19"/>
      <c r="C213" s="19"/>
      <c r="D213" s="19"/>
      <c r="E213" s="5"/>
      <c r="F213" s="13"/>
      <c r="G213" s="13"/>
      <c r="H213" s="13"/>
      <c r="I213" s="13"/>
      <c r="J213" s="13"/>
      <c r="K213" s="13"/>
      <c r="L213" s="13"/>
      <c r="M213" s="13"/>
      <c r="N213" s="13"/>
      <c r="O213" s="14"/>
      <c r="P213" s="14"/>
      <c r="Q213" s="14"/>
      <c r="R213" s="15"/>
      <c r="S213" s="14"/>
    </row>
    <row r="214" spans="1:19" s="4" customFormat="1" x14ac:dyDescent="0.15">
      <c r="A214" s="13"/>
      <c r="B214" s="19"/>
      <c r="C214" s="19"/>
      <c r="D214" s="19"/>
      <c r="E214" s="5"/>
      <c r="F214" s="13"/>
      <c r="G214" s="13"/>
      <c r="H214" s="13"/>
      <c r="I214" s="13"/>
      <c r="J214" s="13"/>
      <c r="K214" s="13"/>
      <c r="L214" s="13"/>
      <c r="M214" s="13"/>
      <c r="N214" s="13"/>
      <c r="O214" s="14"/>
      <c r="P214" s="14"/>
      <c r="Q214" s="14"/>
      <c r="R214" s="15"/>
      <c r="S214" s="14"/>
    </row>
    <row r="215" spans="1:19" s="4" customFormat="1" x14ac:dyDescent="0.15">
      <c r="A215" s="13"/>
      <c r="B215" s="19"/>
      <c r="C215" s="19"/>
      <c r="D215" s="19"/>
      <c r="E215" s="5"/>
      <c r="F215" s="13"/>
      <c r="G215" s="13"/>
      <c r="H215" s="13"/>
      <c r="I215" s="13"/>
      <c r="J215" s="13"/>
      <c r="K215" s="13"/>
      <c r="L215" s="13"/>
      <c r="M215" s="13"/>
      <c r="N215" s="13"/>
      <c r="O215" s="14"/>
      <c r="P215" s="14"/>
      <c r="Q215" s="14"/>
      <c r="R215" s="15"/>
      <c r="S215" s="14"/>
    </row>
    <row r="216" spans="1:19" s="4" customFormat="1" x14ac:dyDescent="0.15">
      <c r="A216" s="13"/>
      <c r="B216" s="19"/>
      <c r="C216" s="19"/>
      <c r="D216" s="19"/>
      <c r="E216" s="5"/>
      <c r="F216" s="13"/>
      <c r="G216" s="13"/>
      <c r="H216" s="13"/>
      <c r="I216" s="13"/>
      <c r="J216" s="13"/>
      <c r="K216" s="13"/>
      <c r="L216" s="13"/>
      <c r="M216" s="13"/>
      <c r="N216" s="13"/>
      <c r="O216" s="14"/>
      <c r="P216" s="14"/>
      <c r="Q216" s="14"/>
      <c r="R216" s="15"/>
      <c r="S216" s="14"/>
    </row>
    <row r="217" spans="1:19" s="4" customFormat="1" x14ac:dyDescent="0.15">
      <c r="A217" s="13"/>
      <c r="B217" s="19"/>
      <c r="C217" s="19"/>
      <c r="D217" s="19"/>
      <c r="E217" s="5"/>
      <c r="F217" s="13"/>
      <c r="G217" s="13"/>
      <c r="H217" s="13"/>
      <c r="I217" s="13"/>
      <c r="J217" s="13"/>
      <c r="K217" s="13"/>
      <c r="L217" s="13"/>
      <c r="M217" s="13"/>
      <c r="N217" s="13"/>
      <c r="O217" s="14"/>
      <c r="P217" s="14"/>
      <c r="Q217" s="14"/>
      <c r="R217" s="15"/>
      <c r="S217" s="14"/>
    </row>
    <row r="218" spans="1:19" s="4" customFormat="1" x14ac:dyDescent="0.15">
      <c r="A218" s="13"/>
      <c r="B218" s="19"/>
      <c r="C218" s="19"/>
      <c r="D218" s="19"/>
      <c r="E218" s="5"/>
      <c r="F218" s="13"/>
      <c r="G218" s="13"/>
      <c r="H218" s="13"/>
      <c r="I218" s="13"/>
      <c r="J218" s="13"/>
      <c r="K218" s="13"/>
      <c r="L218" s="13"/>
      <c r="M218" s="13"/>
      <c r="N218" s="13"/>
      <c r="O218" s="14"/>
      <c r="P218" s="14"/>
      <c r="Q218" s="14"/>
      <c r="R218" s="15"/>
      <c r="S218" s="14"/>
    </row>
    <row r="219" spans="1:19" s="4" customFormat="1" x14ac:dyDescent="0.15">
      <c r="A219" s="13"/>
      <c r="B219" s="19"/>
      <c r="C219" s="19"/>
      <c r="D219" s="19"/>
      <c r="E219" s="5"/>
      <c r="F219" s="13"/>
      <c r="G219" s="13"/>
      <c r="H219" s="13"/>
      <c r="I219" s="13"/>
      <c r="J219" s="13"/>
      <c r="K219" s="13"/>
      <c r="L219" s="13"/>
      <c r="M219" s="13"/>
      <c r="N219" s="13"/>
      <c r="O219" s="14"/>
      <c r="P219" s="14"/>
      <c r="Q219" s="14"/>
      <c r="R219" s="15"/>
      <c r="S219" s="14"/>
    </row>
    <row r="220" spans="1:19" s="4" customFormat="1" x14ac:dyDescent="0.15">
      <c r="A220" s="13"/>
      <c r="B220" s="19"/>
      <c r="C220" s="19"/>
      <c r="D220" s="19"/>
      <c r="E220" s="5"/>
      <c r="F220" s="13"/>
      <c r="G220" s="13"/>
      <c r="H220" s="13"/>
      <c r="I220" s="13"/>
      <c r="J220" s="13"/>
      <c r="K220" s="13"/>
      <c r="L220" s="13"/>
      <c r="M220" s="13"/>
      <c r="N220" s="13"/>
      <c r="O220" s="14"/>
      <c r="P220" s="14"/>
      <c r="Q220" s="14"/>
      <c r="R220" s="15"/>
      <c r="S220" s="14"/>
    </row>
    <row r="221" spans="1:19" s="4" customFormat="1" x14ac:dyDescent="0.15">
      <c r="A221" s="13"/>
      <c r="B221" s="19"/>
      <c r="C221" s="19"/>
      <c r="D221" s="19"/>
      <c r="E221" s="5"/>
      <c r="F221" s="13"/>
      <c r="G221" s="13"/>
      <c r="H221" s="13"/>
      <c r="I221" s="13"/>
      <c r="J221" s="13"/>
      <c r="K221" s="13"/>
      <c r="L221" s="13"/>
      <c r="M221" s="13"/>
      <c r="N221" s="13"/>
      <c r="O221" s="14"/>
      <c r="P221" s="14"/>
      <c r="Q221" s="14"/>
      <c r="R221" s="15"/>
      <c r="S221" s="14"/>
    </row>
    <row r="222" spans="1:19" s="4" customFormat="1" x14ac:dyDescent="0.15">
      <c r="A222" s="13"/>
      <c r="B222" s="19"/>
      <c r="C222" s="19"/>
      <c r="D222" s="19"/>
      <c r="E222" s="5"/>
      <c r="F222" s="13"/>
      <c r="G222" s="13"/>
      <c r="H222" s="13"/>
      <c r="I222" s="13"/>
      <c r="J222" s="13"/>
      <c r="K222" s="13"/>
      <c r="L222" s="13"/>
      <c r="M222" s="13"/>
      <c r="N222" s="13"/>
      <c r="O222" s="14"/>
      <c r="P222" s="14"/>
      <c r="Q222" s="14"/>
      <c r="R222" s="15"/>
      <c r="S222" s="14"/>
    </row>
    <row r="223" spans="1:19" s="4" customFormat="1" x14ac:dyDescent="0.15">
      <c r="A223" s="13"/>
      <c r="B223" s="19"/>
      <c r="C223" s="19"/>
      <c r="D223" s="19"/>
      <c r="E223" s="5"/>
      <c r="F223" s="13"/>
      <c r="G223" s="13"/>
      <c r="H223" s="13"/>
      <c r="I223" s="13"/>
      <c r="J223" s="13"/>
      <c r="K223" s="13"/>
      <c r="L223" s="13"/>
      <c r="M223" s="13"/>
      <c r="N223" s="13"/>
      <c r="O223" s="14"/>
      <c r="P223" s="14"/>
      <c r="Q223" s="14"/>
      <c r="R223" s="15"/>
      <c r="S223" s="14"/>
    </row>
    <row r="224" spans="1:19" s="4" customFormat="1" x14ac:dyDescent="0.15">
      <c r="A224" s="13"/>
      <c r="B224" s="19"/>
      <c r="C224" s="19"/>
      <c r="D224" s="19"/>
      <c r="E224" s="5"/>
      <c r="F224" s="13"/>
      <c r="G224" s="13"/>
      <c r="H224" s="13"/>
      <c r="I224" s="13"/>
      <c r="J224" s="13"/>
      <c r="K224" s="13"/>
      <c r="L224" s="13"/>
      <c r="M224" s="13"/>
      <c r="N224" s="13"/>
      <c r="O224" s="14"/>
      <c r="P224" s="14"/>
      <c r="Q224" s="14"/>
      <c r="R224" s="15"/>
      <c r="S224" s="14"/>
    </row>
    <row r="225" spans="1:19" s="4" customFormat="1" x14ac:dyDescent="0.15">
      <c r="A225" s="13"/>
      <c r="B225" s="19"/>
      <c r="C225" s="19"/>
      <c r="D225" s="19"/>
      <c r="E225" s="5"/>
      <c r="F225" s="13"/>
      <c r="G225" s="13"/>
      <c r="H225" s="13"/>
      <c r="I225" s="13"/>
      <c r="J225" s="13"/>
      <c r="K225" s="13"/>
      <c r="L225" s="13"/>
      <c r="M225" s="13"/>
      <c r="N225" s="13"/>
      <c r="O225" s="14"/>
      <c r="P225" s="14"/>
      <c r="Q225" s="14"/>
      <c r="R225" s="15"/>
      <c r="S225" s="14"/>
    </row>
    <row r="226" spans="1:19" s="4" customFormat="1" x14ac:dyDescent="0.15">
      <c r="A226" s="13"/>
      <c r="B226" s="19"/>
      <c r="C226" s="19"/>
      <c r="D226" s="19"/>
      <c r="E226" s="5"/>
      <c r="F226" s="13"/>
      <c r="G226" s="13"/>
      <c r="H226" s="13"/>
      <c r="I226" s="13"/>
      <c r="J226" s="13"/>
      <c r="K226" s="13"/>
      <c r="L226" s="13"/>
      <c r="M226" s="13"/>
      <c r="N226" s="13"/>
      <c r="O226" s="14"/>
      <c r="P226" s="14"/>
      <c r="Q226" s="14"/>
      <c r="R226" s="15"/>
      <c r="S226" s="14"/>
    </row>
    <row r="227" spans="1:19" s="4" customFormat="1" x14ac:dyDescent="0.15">
      <c r="A227" s="13"/>
      <c r="B227" s="19"/>
      <c r="C227" s="19"/>
      <c r="D227" s="19"/>
      <c r="E227" s="5"/>
      <c r="F227" s="13"/>
      <c r="G227" s="13"/>
      <c r="H227" s="13"/>
      <c r="I227" s="13"/>
      <c r="J227" s="13"/>
      <c r="K227" s="13"/>
      <c r="L227" s="13"/>
      <c r="M227" s="13"/>
      <c r="N227" s="13"/>
      <c r="O227" s="14"/>
      <c r="P227" s="14"/>
      <c r="Q227" s="14"/>
      <c r="R227" s="15"/>
      <c r="S227" s="14"/>
    </row>
    <row r="228" spans="1:19" s="4" customFormat="1" x14ac:dyDescent="0.15">
      <c r="A228" s="13"/>
      <c r="B228" s="19"/>
      <c r="C228" s="19"/>
      <c r="D228" s="19"/>
      <c r="E228" s="5"/>
      <c r="F228" s="13"/>
      <c r="G228" s="13"/>
      <c r="H228" s="13"/>
      <c r="I228" s="13"/>
      <c r="J228" s="13"/>
      <c r="K228" s="13"/>
      <c r="L228" s="13"/>
      <c r="M228" s="13"/>
      <c r="N228" s="13"/>
      <c r="O228" s="14"/>
      <c r="P228" s="14"/>
      <c r="Q228" s="14"/>
      <c r="R228" s="15"/>
      <c r="S228" s="14"/>
    </row>
    <row r="229" spans="1:19" s="4" customFormat="1" x14ac:dyDescent="0.15">
      <c r="A229" s="13"/>
      <c r="B229" s="19"/>
      <c r="C229" s="19"/>
      <c r="D229" s="19"/>
      <c r="E229" s="5"/>
      <c r="F229" s="13"/>
      <c r="G229" s="13"/>
      <c r="H229" s="13"/>
      <c r="I229" s="13"/>
      <c r="J229" s="13"/>
      <c r="K229" s="13"/>
      <c r="L229" s="13"/>
      <c r="M229" s="13"/>
      <c r="N229" s="13"/>
      <c r="O229" s="14"/>
      <c r="P229" s="14"/>
      <c r="Q229" s="14"/>
      <c r="R229" s="15"/>
      <c r="S229" s="14"/>
    </row>
    <row r="230" spans="1:19" s="4" customFormat="1" x14ac:dyDescent="0.15">
      <c r="A230" s="13"/>
      <c r="B230" s="19"/>
      <c r="C230" s="19"/>
      <c r="D230" s="19"/>
      <c r="E230" s="5"/>
      <c r="F230" s="13"/>
      <c r="G230" s="13"/>
      <c r="H230" s="13"/>
      <c r="I230" s="13"/>
      <c r="J230" s="13"/>
      <c r="K230" s="13"/>
      <c r="L230" s="13"/>
      <c r="M230" s="13"/>
      <c r="N230" s="13"/>
      <c r="O230" s="14"/>
      <c r="P230" s="14"/>
      <c r="Q230" s="14"/>
      <c r="R230" s="15"/>
      <c r="S230" s="14"/>
    </row>
    <row r="231" spans="1:19" s="4" customFormat="1" x14ac:dyDescent="0.15">
      <c r="A231" s="13"/>
      <c r="B231" s="19"/>
      <c r="C231" s="19"/>
      <c r="D231" s="19"/>
      <c r="E231" s="5"/>
      <c r="F231" s="13"/>
      <c r="G231" s="13"/>
      <c r="H231" s="13"/>
      <c r="I231" s="13"/>
      <c r="J231" s="13"/>
      <c r="K231" s="13"/>
      <c r="L231" s="13"/>
      <c r="M231" s="13"/>
      <c r="N231" s="13"/>
      <c r="O231" s="14"/>
      <c r="P231" s="14"/>
      <c r="Q231" s="14"/>
      <c r="R231" s="15"/>
      <c r="S231" s="14"/>
    </row>
    <row r="232" spans="1:19" s="4" customFormat="1" x14ac:dyDescent="0.15">
      <c r="A232" s="13"/>
      <c r="B232" s="19"/>
      <c r="C232" s="19"/>
      <c r="D232" s="19"/>
      <c r="E232" s="5"/>
      <c r="F232" s="13"/>
      <c r="G232" s="13"/>
      <c r="H232" s="13"/>
      <c r="I232" s="13"/>
      <c r="J232" s="13"/>
      <c r="K232" s="13"/>
      <c r="L232" s="13"/>
      <c r="M232" s="13"/>
      <c r="N232" s="13"/>
      <c r="O232" s="14"/>
      <c r="P232" s="14"/>
      <c r="Q232" s="14"/>
      <c r="R232" s="15"/>
      <c r="S232" s="14"/>
    </row>
    <row r="233" spans="1:19" s="4" customFormat="1" x14ac:dyDescent="0.15">
      <c r="A233" s="13"/>
      <c r="B233" s="19"/>
      <c r="C233" s="19"/>
      <c r="D233" s="19"/>
      <c r="E233" s="5"/>
      <c r="F233" s="13"/>
      <c r="G233" s="13"/>
      <c r="H233" s="13"/>
      <c r="I233" s="13"/>
      <c r="J233" s="13"/>
      <c r="K233" s="13"/>
      <c r="L233" s="13"/>
      <c r="M233" s="13"/>
      <c r="N233" s="13"/>
      <c r="O233" s="14"/>
      <c r="P233" s="14"/>
      <c r="Q233" s="14"/>
      <c r="R233" s="15"/>
      <c r="S233" s="14"/>
    </row>
    <row r="234" spans="1:19" s="4" customFormat="1" x14ac:dyDescent="0.15">
      <c r="A234" s="13"/>
      <c r="B234" s="19"/>
      <c r="C234" s="19"/>
      <c r="D234" s="19"/>
      <c r="E234" s="5"/>
      <c r="F234" s="13"/>
      <c r="G234" s="13"/>
      <c r="H234" s="13"/>
      <c r="I234" s="13"/>
      <c r="J234" s="13"/>
      <c r="K234" s="13"/>
      <c r="L234" s="13"/>
      <c r="M234" s="13"/>
      <c r="N234" s="13"/>
      <c r="O234" s="14"/>
      <c r="P234" s="14"/>
      <c r="Q234" s="14"/>
      <c r="R234" s="15"/>
      <c r="S234" s="14"/>
    </row>
    <row r="235" spans="1:19" s="4" customFormat="1" x14ac:dyDescent="0.15">
      <c r="A235" s="13"/>
      <c r="B235" s="19"/>
      <c r="C235" s="19"/>
      <c r="D235" s="19"/>
      <c r="E235" s="5"/>
      <c r="F235" s="13"/>
      <c r="G235" s="13"/>
      <c r="H235" s="13"/>
      <c r="I235" s="13"/>
      <c r="J235" s="13"/>
      <c r="K235" s="13"/>
      <c r="L235" s="13"/>
      <c r="M235" s="13"/>
      <c r="N235" s="13"/>
      <c r="O235" s="14"/>
      <c r="P235" s="14"/>
      <c r="Q235" s="14"/>
      <c r="R235" s="15"/>
      <c r="S235" s="14"/>
    </row>
    <row r="236" spans="1:19" s="4" customFormat="1" x14ac:dyDescent="0.15">
      <c r="A236" s="13"/>
      <c r="B236" s="19"/>
      <c r="C236" s="19"/>
      <c r="D236" s="19"/>
      <c r="E236" s="5"/>
      <c r="F236" s="13"/>
      <c r="G236" s="13"/>
      <c r="H236" s="13"/>
      <c r="I236" s="13"/>
      <c r="J236" s="13"/>
      <c r="K236" s="13"/>
      <c r="L236" s="13"/>
      <c r="M236" s="13"/>
      <c r="N236" s="13"/>
      <c r="O236" s="14"/>
      <c r="P236" s="14"/>
      <c r="Q236" s="14"/>
      <c r="R236" s="15"/>
      <c r="S236" s="14"/>
    </row>
    <row r="237" spans="1:19" s="4" customFormat="1" x14ac:dyDescent="0.15">
      <c r="A237" s="13"/>
      <c r="B237" s="19"/>
      <c r="C237" s="19"/>
      <c r="D237" s="19"/>
      <c r="E237" s="5"/>
      <c r="F237" s="13"/>
      <c r="G237" s="13"/>
      <c r="H237" s="13"/>
      <c r="I237" s="13"/>
      <c r="J237" s="13"/>
      <c r="K237" s="13"/>
      <c r="L237" s="13"/>
      <c r="M237" s="13"/>
      <c r="N237" s="13"/>
      <c r="O237" s="14"/>
      <c r="P237" s="14"/>
      <c r="Q237" s="14"/>
      <c r="R237" s="15"/>
      <c r="S237" s="14"/>
    </row>
    <row r="238" spans="1:19" s="4" customFormat="1" x14ac:dyDescent="0.15">
      <c r="A238" s="13"/>
      <c r="B238" s="19"/>
      <c r="C238" s="19"/>
      <c r="D238" s="19"/>
      <c r="E238" s="5"/>
      <c r="F238" s="13"/>
      <c r="G238" s="13"/>
      <c r="H238" s="13"/>
      <c r="I238" s="13"/>
      <c r="J238" s="13"/>
      <c r="K238" s="13"/>
      <c r="L238" s="13"/>
      <c r="M238" s="13"/>
      <c r="N238" s="13"/>
      <c r="O238" s="14"/>
      <c r="P238" s="14"/>
      <c r="Q238" s="14"/>
      <c r="R238" s="15"/>
      <c r="S238" s="14"/>
    </row>
    <row r="239" spans="1:19" s="4" customFormat="1" x14ac:dyDescent="0.15">
      <c r="A239" s="13"/>
      <c r="B239" s="19"/>
      <c r="C239" s="19"/>
      <c r="D239" s="19"/>
      <c r="E239" s="5"/>
      <c r="F239" s="13"/>
      <c r="G239" s="13"/>
      <c r="H239" s="13"/>
      <c r="I239" s="13"/>
      <c r="J239" s="13"/>
      <c r="K239" s="13"/>
      <c r="L239" s="13"/>
      <c r="M239" s="13"/>
      <c r="N239" s="13"/>
      <c r="O239" s="14"/>
      <c r="P239" s="14"/>
      <c r="Q239" s="14"/>
      <c r="R239" s="15"/>
      <c r="S239" s="14"/>
    </row>
    <row r="240" spans="1:19" s="4" customFormat="1" x14ac:dyDescent="0.15">
      <c r="A240" s="13"/>
      <c r="B240" s="19"/>
      <c r="C240" s="19"/>
      <c r="D240" s="19"/>
      <c r="E240" s="5"/>
      <c r="F240" s="13"/>
      <c r="G240" s="13"/>
      <c r="H240" s="13"/>
      <c r="I240" s="13"/>
      <c r="J240" s="13"/>
      <c r="K240" s="13"/>
      <c r="L240" s="13"/>
      <c r="M240" s="13"/>
      <c r="N240" s="13"/>
      <c r="O240" s="14"/>
      <c r="P240" s="14"/>
      <c r="Q240" s="14"/>
      <c r="R240" s="15"/>
      <c r="S240" s="14"/>
    </row>
    <row r="241" spans="1:19" s="4" customFormat="1" x14ac:dyDescent="0.15">
      <c r="A241" s="13"/>
      <c r="B241" s="19"/>
      <c r="C241" s="19"/>
      <c r="D241" s="19"/>
      <c r="E241" s="5"/>
      <c r="F241" s="13"/>
      <c r="G241" s="13"/>
      <c r="H241" s="13"/>
      <c r="I241" s="13"/>
      <c r="J241" s="13"/>
      <c r="K241" s="13"/>
      <c r="L241" s="13"/>
      <c r="M241" s="13"/>
      <c r="N241" s="13"/>
      <c r="O241" s="14"/>
      <c r="P241" s="14"/>
      <c r="Q241" s="14"/>
      <c r="R241" s="15"/>
      <c r="S241" s="14"/>
    </row>
    <row r="242" spans="1:19" s="4" customFormat="1" x14ac:dyDescent="0.15">
      <c r="A242" s="13"/>
      <c r="B242" s="19"/>
      <c r="C242" s="19"/>
      <c r="D242" s="19"/>
      <c r="E242" s="5"/>
      <c r="F242" s="13"/>
      <c r="G242" s="13"/>
      <c r="H242" s="13"/>
      <c r="I242" s="13"/>
      <c r="J242" s="13"/>
      <c r="K242" s="13"/>
      <c r="L242" s="13"/>
      <c r="M242" s="13"/>
      <c r="N242" s="13"/>
      <c r="O242" s="14"/>
      <c r="P242" s="14"/>
      <c r="Q242" s="14"/>
      <c r="R242" s="15"/>
      <c r="S242" s="14"/>
    </row>
    <row r="243" spans="1:19" s="4" customFormat="1" x14ac:dyDescent="0.15">
      <c r="A243" s="13"/>
      <c r="B243" s="19"/>
      <c r="C243" s="19"/>
      <c r="D243" s="19"/>
      <c r="E243" s="5"/>
      <c r="F243" s="13"/>
      <c r="G243" s="13"/>
      <c r="H243" s="13"/>
      <c r="I243" s="13"/>
      <c r="J243" s="13"/>
      <c r="K243" s="13"/>
      <c r="L243" s="13"/>
      <c r="M243" s="13"/>
      <c r="N243" s="13"/>
      <c r="O243" s="14"/>
      <c r="P243" s="14"/>
      <c r="Q243" s="14"/>
      <c r="R243" s="15"/>
      <c r="S243" s="14"/>
    </row>
    <row r="244" spans="1:19" s="4" customFormat="1" x14ac:dyDescent="0.15">
      <c r="A244" s="13"/>
      <c r="B244" s="19"/>
      <c r="C244" s="19"/>
      <c r="D244" s="19"/>
      <c r="E244" s="5"/>
      <c r="F244" s="13"/>
      <c r="G244" s="13"/>
      <c r="H244" s="13"/>
      <c r="I244" s="13"/>
      <c r="J244" s="13"/>
      <c r="K244" s="13"/>
      <c r="L244" s="13"/>
      <c r="M244" s="13"/>
      <c r="N244" s="13"/>
      <c r="O244" s="14"/>
      <c r="P244" s="14"/>
      <c r="Q244" s="14"/>
      <c r="R244" s="15"/>
      <c r="S244" s="14"/>
    </row>
    <row r="245" spans="1:19" s="4" customFormat="1" x14ac:dyDescent="0.15">
      <c r="A245" s="13"/>
      <c r="B245" s="19"/>
      <c r="C245" s="19"/>
      <c r="D245" s="19"/>
      <c r="E245" s="5"/>
      <c r="F245" s="13"/>
      <c r="G245" s="13"/>
      <c r="H245" s="13"/>
      <c r="I245" s="13"/>
      <c r="J245" s="13"/>
      <c r="K245" s="13"/>
      <c r="L245" s="13"/>
      <c r="M245" s="13"/>
      <c r="N245" s="13"/>
      <c r="O245" s="14"/>
      <c r="P245" s="14"/>
      <c r="Q245" s="14"/>
      <c r="R245" s="15"/>
      <c r="S245" s="14"/>
    </row>
    <row r="246" spans="1:19" s="4" customFormat="1" x14ac:dyDescent="0.15">
      <c r="A246" s="13"/>
      <c r="B246" s="19"/>
      <c r="C246" s="19"/>
      <c r="D246" s="19"/>
      <c r="E246" s="5"/>
      <c r="F246" s="13"/>
      <c r="G246" s="13"/>
      <c r="H246" s="13"/>
      <c r="I246" s="13"/>
      <c r="J246" s="13"/>
      <c r="K246" s="13"/>
      <c r="L246" s="13"/>
      <c r="M246" s="13"/>
      <c r="N246" s="13"/>
      <c r="O246" s="14"/>
      <c r="P246" s="14"/>
      <c r="Q246" s="14"/>
      <c r="R246" s="15"/>
      <c r="S246" s="14"/>
    </row>
    <row r="247" spans="1:19" s="4" customFormat="1" x14ac:dyDescent="0.15">
      <c r="A247" s="13"/>
      <c r="B247" s="19"/>
      <c r="C247" s="19"/>
      <c r="D247" s="19"/>
      <c r="E247" s="5"/>
      <c r="F247" s="13"/>
      <c r="G247" s="13"/>
      <c r="H247" s="13"/>
      <c r="I247" s="13"/>
      <c r="J247" s="13"/>
      <c r="K247" s="13"/>
      <c r="L247" s="13"/>
      <c r="M247" s="13"/>
      <c r="N247" s="13"/>
      <c r="O247" s="14"/>
      <c r="P247" s="14"/>
      <c r="Q247" s="14"/>
      <c r="R247" s="15"/>
      <c r="S247" s="14"/>
    </row>
    <row r="248" spans="1:19" s="4" customFormat="1" x14ac:dyDescent="0.15">
      <c r="A248" s="13"/>
      <c r="B248" s="19"/>
      <c r="C248" s="19"/>
      <c r="D248" s="19"/>
      <c r="E248" s="5"/>
      <c r="F248" s="13"/>
      <c r="G248" s="13"/>
      <c r="H248" s="13"/>
      <c r="I248" s="13"/>
      <c r="J248" s="13"/>
      <c r="K248" s="13"/>
      <c r="L248" s="13"/>
      <c r="M248" s="13"/>
      <c r="N248" s="13"/>
      <c r="O248" s="14"/>
      <c r="P248" s="14"/>
      <c r="Q248" s="14"/>
      <c r="R248" s="15"/>
      <c r="S248" s="14"/>
    </row>
    <row r="249" spans="1:19" s="4" customFormat="1" x14ac:dyDescent="0.15">
      <c r="A249" s="13"/>
      <c r="B249" s="19"/>
      <c r="C249" s="19"/>
      <c r="D249" s="19"/>
      <c r="E249" s="5"/>
      <c r="F249" s="13"/>
      <c r="G249" s="13"/>
      <c r="H249" s="13"/>
      <c r="I249" s="13"/>
      <c r="J249" s="13"/>
      <c r="K249" s="13"/>
      <c r="L249" s="13"/>
      <c r="M249" s="13"/>
      <c r="N249" s="13"/>
      <c r="O249" s="14"/>
      <c r="P249" s="14"/>
      <c r="Q249" s="14"/>
      <c r="R249" s="15"/>
      <c r="S249" s="14"/>
    </row>
    <row r="250" spans="1:19" s="4" customFormat="1" x14ac:dyDescent="0.15">
      <c r="A250" s="13"/>
      <c r="B250" s="19"/>
      <c r="C250" s="19"/>
      <c r="D250" s="19"/>
      <c r="E250" s="5"/>
      <c r="F250" s="13"/>
      <c r="G250" s="13"/>
      <c r="H250" s="13"/>
      <c r="I250" s="13"/>
      <c r="J250" s="13"/>
      <c r="K250" s="13"/>
      <c r="L250" s="13"/>
      <c r="M250" s="13"/>
      <c r="N250" s="13"/>
      <c r="O250" s="14"/>
      <c r="P250" s="14"/>
      <c r="Q250" s="14"/>
      <c r="R250" s="15"/>
      <c r="S250" s="14"/>
    </row>
    <row r="251" spans="1:19" s="4" customFormat="1" x14ac:dyDescent="0.15">
      <c r="A251" s="13"/>
      <c r="B251" s="19"/>
      <c r="C251" s="19"/>
      <c r="D251" s="19"/>
      <c r="E251" s="5"/>
      <c r="F251" s="13"/>
      <c r="G251" s="13"/>
      <c r="H251" s="13"/>
      <c r="I251" s="13"/>
      <c r="J251" s="13"/>
      <c r="K251" s="13"/>
      <c r="L251" s="13"/>
      <c r="M251" s="13"/>
      <c r="N251" s="13"/>
      <c r="O251" s="14"/>
      <c r="P251" s="14"/>
      <c r="Q251" s="14"/>
      <c r="R251" s="15"/>
      <c r="S251" s="14"/>
    </row>
    <row r="252" spans="1:19" s="4" customFormat="1" x14ac:dyDescent="0.15">
      <c r="A252" s="13"/>
      <c r="B252" s="19"/>
      <c r="C252" s="19"/>
      <c r="D252" s="19"/>
      <c r="E252" s="5"/>
      <c r="F252" s="13"/>
      <c r="G252" s="13"/>
      <c r="H252" s="13"/>
      <c r="I252" s="13"/>
      <c r="J252" s="13"/>
      <c r="K252" s="13"/>
      <c r="L252" s="13"/>
      <c r="M252" s="13"/>
      <c r="N252" s="13"/>
      <c r="O252" s="14"/>
      <c r="P252" s="14"/>
      <c r="Q252" s="14"/>
      <c r="R252" s="15"/>
      <c r="S252" s="14"/>
    </row>
    <row r="253" spans="1:19" s="4" customFormat="1" x14ac:dyDescent="0.15">
      <c r="A253" s="13"/>
      <c r="B253" s="19"/>
      <c r="C253" s="19"/>
      <c r="D253" s="19"/>
      <c r="E253" s="5"/>
      <c r="F253" s="13"/>
      <c r="G253" s="13"/>
      <c r="H253" s="13"/>
      <c r="I253" s="13"/>
      <c r="J253" s="13"/>
      <c r="K253" s="13"/>
      <c r="L253" s="13"/>
      <c r="M253" s="13"/>
      <c r="N253" s="13"/>
      <c r="O253" s="14"/>
      <c r="P253" s="14"/>
      <c r="Q253" s="14"/>
      <c r="R253" s="15"/>
      <c r="S253" s="14"/>
    </row>
    <row r="254" spans="1:19" s="4" customFormat="1" x14ac:dyDescent="0.15">
      <c r="A254" s="13"/>
      <c r="B254" s="19"/>
      <c r="C254" s="19"/>
      <c r="D254" s="19"/>
      <c r="E254" s="5"/>
      <c r="F254" s="13"/>
      <c r="G254" s="13"/>
      <c r="H254" s="13"/>
      <c r="I254" s="13"/>
      <c r="J254" s="13"/>
      <c r="K254" s="13"/>
      <c r="L254" s="13"/>
      <c r="M254" s="13"/>
      <c r="N254" s="13"/>
      <c r="O254" s="14"/>
      <c r="P254" s="14"/>
      <c r="Q254" s="14"/>
      <c r="R254" s="15"/>
      <c r="S254" s="14"/>
    </row>
    <row r="255" spans="1:19" s="4" customFormat="1" x14ac:dyDescent="0.15">
      <c r="A255" s="13"/>
      <c r="B255" s="19"/>
      <c r="C255" s="19"/>
      <c r="D255" s="19"/>
      <c r="E255" s="5"/>
      <c r="F255" s="13"/>
      <c r="G255" s="13"/>
      <c r="H255" s="13"/>
      <c r="I255" s="13"/>
      <c r="J255" s="13"/>
      <c r="K255" s="13"/>
      <c r="L255" s="13"/>
      <c r="M255" s="13"/>
      <c r="N255" s="13"/>
      <c r="O255" s="14"/>
      <c r="P255" s="14"/>
      <c r="Q255" s="14"/>
      <c r="R255" s="15"/>
      <c r="S255" s="14"/>
    </row>
    <row r="256" spans="1:19" s="4" customFormat="1" x14ac:dyDescent="0.15">
      <c r="A256" s="13"/>
      <c r="B256" s="19"/>
      <c r="C256" s="19"/>
      <c r="D256" s="19"/>
      <c r="E256" s="5"/>
      <c r="F256" s="13"/>
      <c r="G256" s="13"/>
      <c r="H256" s="13"/>
      <c r="I256" s="13"/>
      <c r="J256" s="13"/>
      <c r="K256" s="13"/>
      <c r="L256" s="13"/>
      <c r="M256" s="13"/>
      <c r="N256" s="13"/>
      <c r="O256" s="14"/>
      <c r="P256" s="14"/>
      <c r="Q256" s="14"/>
      <c r="R256" s="15"/>
      <c r="S256" s="14"/>
    </row>
    <row r="257" spans="1:19" s="4" customFormat="1" x14ac:dyDescent="0.15">
      <c r="A257" s="13"/>
      <c r="B257" s="19"/>
      <c r="C257" s="19"/>
      <c r="D257" s="19"/>
      <c r="E257" s="5"/>
      <c r="F257" s="13"/>
      <c r="G257" s="13"/>
      <c r="H257" s="13"/>
      <c r="I257" s="13"/>
      <c r="J257" s="13"/>
      <c r="K257" s="13"/>
      <c r="L257" s="13"/>
      <c r="M257" s="13"/>
      <c r="N257" s="13"/>
      <c r="O257" s="14"/>
      <c r="P257" s="14"/>
      <c r="Q257" s="14"/>
      <c r="R257" s="15"/>
      <c r="S257" s="14"/>
    </row>
    <row r="258" spans="1:19" s="4" customFormat="1" x14ac:dyDescent="0.15">
      <c r="A258" s="13"/>
      <c r="B258" s="19"/>
      <c r="C258" s="19"/>
      <c r="D258" s="19"/>
      <c r="E258" s="5"/>
      <c r="F258" s="13"/>
      <c r="G258" s="13"/>
      <c r="H258" s="13"/>
      <c r="I258" s="13"/>
      <c r="J258" s="13"/>
      <c r="K258" s="13"/>
      <c r="L258" s="13"/>
      <c r="M258" s="13"/>
      <c r="N258" s="13"/>
      <c r="O258" s="14"/>
      <c r="P258" s="14"/>
      <c r="Q258" s="14"/>
      <c r="R258" s="15"/>
      <c r="S258" s="14"/>
    </row>
    <row r="259" spans="1:19" s="4" customFormat="1" x14ac:dyDescent="0.15">
      <c r="A259" s="13"/>
      <c r="B259" s="19"/>
      <c r="C259" s="19"/>
      <c r="D259" s="19"/>
      <c r="E259" s="5"/>
      <c r="F259" s="13"/>
      <c r="G259" s="13"/>
      <c r="H259" s="13"/>
      <c r="I259" s="13"/>
      <c r="J259" s="13"/>
      <c r="K259" s="13"/>
      <c r="L259" s="13"/>
      <c r="M259" s="13"/>
      <c r="N259" s="13"/>
      <c r="O259" s="14"/>
      <c r="P259" s="14"/>
      <c r="Q259" s="14"/>
      <c r="R259" s="15"/>
      <c r="S259" s="14"/>
    </row>
    <row r="260" spans="1:19" s="4" customFormat="1" x14ac:dyDescent="0.15">
      <c r="A260" s="13"/>
      <c r="B260" s="19"/>
      <c r="C260" s="19"/>
      <c r="D260" s="19"/>
      <c r="E260" s="5"/>
      <c r="F260" s="13"/>
      <c r="G260" s="13"/>
      <c r="H260" s="13"/>
      <c r="I260" s="13"/>
      <c r="J260" s="13"/>
      <c r="K260" s="13"/>
      <c r="L260" s="13"/>
      <c r="M260" s="13"/>
      <c r="N260" s="13"/>
      <c r="O260" s="14"/>
      <c r="P260" s="14"/>
      <c r="Q260" s="14"/>
      <c r="R260" s="15"/>
      <c r="S260" s="14"/>
    </row>
    <row r="261" spans="1:19" s="4" customFormat="1" x14ac:dyDescent="0.15">
      <c r="A261" s="13"/>
      <c r="B261" s="19"/>
      <c r="C261" s="19"/>
      <c r="D261" s="19"/>
      <c r="E261" s="5"/>
      <c r="F261" s="13"/>
      <c r="G261" s="13"/>
      <c r="H261" s="13"/>
      <c r="I261" s="13"/>
      <c r="J261" s="13"/>
      <c r="K261" s="13"/>
      <c r="L261" s="13"/>
      <c r="M261" s="13"/>
      <c r="N261" s="13"/>
      <c r="O261" s="14"/>
      <c r="P261" s="14"/>
      <c r="Q261" s="14"/>
      <c r="R261" s="15"/>
      <c r="S261" s="14"/>
    </row>
    <row r="262" spans="1:19" s="4" customFormat="1" x14ac:dyDescent="0.15">
      <c r="A262" s="13"/>
      <c r="B262" s="19"/>
      <c r="C262" s="19"/>
      <c r="D262" s="19"/>
      <c r="E262" s="5"/>
      <c r="F262" s="13"/>
      <c r="G262" s="13"/>
      <c r="H262" s="13"/>
      <c r="I262" s="13"/>
      <c r="J262" s="13"/>
      <c r="K262" s="13"/>
      <c r="L262" s="13"/>
      <c r="M262" s="13"/>
      <c r="N262" s="13"/>
      <c r="O262" s="14"/>
      <c r="P262" s="14"/>
      <c r="Q262" s="14"/>
      <c r="R262" s="15"/>
      <c r="S262" s="14"/>
    </row>
    <row r="263" spans="1:19" s="4" customFormat="1" x14ac:dyDescent="0.15">
      <c r="A263" s="13"/>
      <c r="B263" s="19"/>
      <c r="C263" s="19"/>
      <c r="D263" s="19"/>
      <c r="E263" s="5"/>
      <c r="F263" s="13"/>
      <c r="G263" s="13"/>
      <c r="H263" s="13"/>
      <c r="I263" s="13"/>
      <c r="J263" s="13"/>
      <c r="K263" s="13"/>
      <c r="L263" s="13"/>
      <c r="M263" s="13"/>
      <c r="N263" s="13"/>
      <c r="O263" s="14"/>
      <c r="P263" s="14"/>
      <c r="Q263" s="14"/>
      <c r="R263" s="15"/>
      <c r="S263" s="14"/>
    </row>
    <row r="264" spans="1:19" s="4" customFormat="1" x14ac:dyDescent="0.15">
      <c r="A264" s="13"/>
      <c r="B264" s="19"/>
      <c r="C264" s="19"/>
      <c r="D264" s="19"/>
      <c r="E264" s="5"/>
      <c r="F264" s="13"/>
      <c r="G264" s="13"/>
      <c r="H264" s="13"/>
      <c r="I264" s="13"/>
      <c r="J264" s="13"/>
      <c r="K264" s="13"/>
      <c r="L264" s="13"/>
      <c r="M264" s="13"/>
      <c r="N264" s="13"/>
      <c r="O264" s="14"/>
      <c r="P264" s="14"/>
      <c r="Q264" s="14"/>
      <c r="R264" s="15"/>
      <c r="S264" s="14"/>
    </row>
    <row r="265" spans="1:19" s="4" customFormat="1" x14ac:dyDescent="0.15">
      <c r="A265" s="13"/>
      <c r="B265" s="19"/>
      <c r="C265" s="19"/>
      <c r="D265" s="19"/>
      <c r="E265" s="5"/>
      <c r="F265" s="13"/>
      <c r="G265" s="13"/>
      <c r="H265" s="13"/>
      <c r="I265" s="13"/>
      <c r="J265" s="13"/>
      <c r="K265" s="13"/>
      <c r="L265" s="13"/>
      <c r="M265" s="13"/>
      <c r="N265" s="13"/>
      <c r="O265" s="14"/>
      <c r="P265" s="14"/>
      <c r="Q265" s="14"/>
      <c r="R265" s="15"/>
      <c r="S265" s="14"/>
    </row>
    <row r="266" spans="1:19" s="4" customFormat="1" x14ac:dyDescent="0.15">
      <c r="A266" s="13"/>
      <c r="B266" s="19"/>
      <c r="C266" s="19"/>
      <c r="D266" s="19"/>
      <c r="E266" s="5"/>
      <c r="F266" s="13"/>
      <c r="G266" s="13"/>
      <c r="H266" s="13"/>
      <c r="I266" s="13"/>
      <c r="J266" s="13"/>
      <c r="K266" s="13"/>
      <c r="L266" s="13"/>
      <c r="M266" s="13"/>
      <c r="N266" s="13"/>
      <c r="O266" s="14"/>
      <c r="P266" s="14"/>
      <c r="Q266" s="14"/>
      <c r="R266" s="15"/>
      <c r="S266" s="14"/>
    </row>
    <row r="267" spans="1:19" s="4" customFormat="1" x14ac:dyDescent="0.15">
      <c r="A267" s="13"/>
      <c r="B267" s="19"/>
      <c r="C267" s="19"/>
      <c r="D267" s="19"/>
      <c r="E267" s="5"/>
      <c r="F267" s="13"/>
      <c r="G267" s="13"/>
      <c r="H267" s="13"/>
      <c r="I267" s="13"/>
      <c r="J267" s="13"/>
      <c r="K267" s="13"/>
      <c r="L267" s="13"/>
      <c r="M267" s="13"/>
      <c r="N267" s="13"/>
      <c r="O267" s="14"/>
      <c r="P267" s="14"/>
      <c r="Q267" s="14"/>
      <c r="R267" s="15"/>
      <c r="S267" s="14"/>
    </row>
    <row r="268" spans="1:19" s="4" customFormat="1" x14ac:dyDescent="0.15">
      <c r="A268" s="13"/>
      <c r="B268" s="19"/>
      <c r="C268" s="19"/>
      <c r="D268" s="19"/>
      <c r="E268" s="5"/>
      <c r="F268" s="13"/>
      <c r="G268" s="13"/>
      <c r="H268" s="13"/>
      <c r="I268" s="13"/>
      <c r="J268" s="13"/>
      <c r="K268" s="13"/>
      <c r="L268" s="13"/>
      <c r="M268" s="13"/>
      <c r="N268" s="13"/>
      <c r="O268" s="14"/>
      <c r="P268" s="14"/>
      <c r="Q268" s="14"/>
      <c r="R268" s="15"/>
      <c r="S268" s="14"/>
    </row>
    <row r="269" spans="1:19" s="4" customFormat="1" x14ac:dyDescent="0.15">
      <c r="A269" s="13"/>
      <c r="B269" s="19"/>
      <c r="C269" s="19"/>
      <c r="D269" s="19"/>
      <c r="E269" s="5"/>
      <c r="F269" s="13"/>
      <c r="G269" s="13"/>
      <c r="H269" s="13"/>
      <c r="I269" s="13"/>
      <c r="J269" s="13"/>
      <c r="K269" s="13"/>
      <c r="L269" s="13"/>
      <c r="M269" s="13"/>
      <c r="N269" s="13"/>
      <c r="O269" s="14"/>
      <c r="P269" s="14"/>
      <c r="Q269" s="14"/>
      <c r="R269" s="15"/>
      <c r="S269" s="14"/>
    </row>
    <row r="270" spans="1:19" s="4" customFormat="1" x14ac:dyDescent="0.15">
      <c r="A270" s="13"/>
      <c r="B270" s="19"/>
      <c r="C270" s="19"/>
      <c r="D270" s="19"/>
      <c r="E270" s="5"/>
      <c r="F270" s="13"/>
      <c r="G270" s="13"/>
      <c r="H270" s="13"/>
      <c r="I270" s="13"/>
      <c r="J270" s="13"/>
      <c r="K270" s="13"/>
      <c r="L270" s="13"/>
      <c r="M270" s="13"/>
      <c r="N270" s="13"/>
      <c r="O270" s="14"/>
      <c r="P270" s="14"/>
      <c r="Q270" s="14"/>
      <c r="R270" s="15"/>
      <c r="S270" s="14"/>
    </row>
    <row r="271" spans="1:19" s="4" customFormat="1" x14ac:dyDescent="0.15">
      <c r="A271" s="13"/>
      <c r="B271" s="19"/>
      <c r="C271" s="19"/>
      <c r="D271" s="19"/>
      <c r="E271" s="5"/>
      <c r="F271" s="13"/>
      <c r="G271" s="13"/>
      <c r="H271" s="13"/>
      <c r="I271" s="13"/>
      <c r="J271" s="13"/>
      <c r="K271" s="13"/>
      <c r="L271" s="13"/>
      <c r="M271" s="13"/>
      <c r="N271" s="13"/>
      <c r="O271" s="14"/>
      <c r="P271" s="14"/>
      <c r="Q271" s="14"/>
      <c r="R271" s="15"/>
      <c r="S271" s="14"/>
    </row>
    <row r="272" spans="1:19" s="4" customFormat="1" x14ac:dyDescent="0.15">
      <c r="A272" s="13"/>
      <c r="B272" s="19"/>
      <c r="C272" s="19"/>
      <c r="D272" s="19"/>
      <c r="E272" s="5"/>
      <c r="F272" s="13"/>
      <c r="G272" s="13"/>
      <c r="H272" s="13"/>
      <c r="I272" s="13"/>
      <c r="J272" s="13"/>
      <c r="K272" s="13"/>
      <c r="L272" s="13"/>
      <c r="M272" s="13"/>
      <c r="N272" s="13"/>
      <c r="O272" s="14"/>
      <c r="P272" s="14"/>
      <c r="Q272" s="14"/>
      <c r="R272" s="15"/>
      <c r="S272" s="14"/>
    </row>
    <row r="273" spans="1:19" s="4" customFormat="1" x14ac:dyDescent="0.15">
      <c r="A273" s="13"/>
      <c r="B273" s="19"/>
      <c r="C273" s="19"/>
      <c r="D273" s="19"/>
      <c r="E273" s="5"/>
      <c r="F273" s="13"/>
      <c r="G273" s="13"/>
      <c r="H273" s="13"/>
      <c r="I273" s="13"/>
      <c r="J273" s="13"/>
      <c r="K273" s="13"/>
      <c r="L273" s="13"/>
      <c r="M273" s="13"/>
      <c r="N273" s="13"/>
      <c r="O273" s="14"/>
      <c r="P273" s="14"/>
      <c r="Q273" s="14"/>
      <c r="R273" s="15"/>
      <c r="S273" s="14"/>
    </row>
    <row r="274" spans="1:19" s="4" customFormat="1" x14ac:dyDescent="0.15">
      <c r="A274" s="13"/>
      <c r="B274" s="19"/>
      <c r="C274" s="19"/>
      <c r="D274" s="19"/>
      <c r="E274" s="5"/>
      <c r="F274" s="13"/>
      <c r="G274" s="13"/>
      <c r="H274" s="13"/>
      <c r="I274" s="13"/>
      <c r="J274" s="13"/>
      <c r="K274" s="13"/>
      <c r="L274" s="13"/>
      <c r="M274" s="13"/>
      <c r="N274" s="13"/>
      <c r="O274" s="14"/>
      <c r="P274" s="14"/>
      <c r="Q274" s="14"/>
      <c r="R274" s="15"/>
      <c r="S274" s="14"/>
    </row>
    <row r="275" spans="1:19" s="4" customFormat="1" x14ac:dyDescent="0.15">
      <c r="A275" s="13"/>
      <c r="B275" s="19"/>
      <c r="C275" s="19"/>
      <c r="D275" s="19"/>
      <c r="E275" s="5"/>
      <c r="F275" s="13"/>
      <c r="G275" s="13"/>
      <c r="H275" s="13"/>
      <c r="I275" s="13"/>
      <c r="J275" s="13"/>
      <c r="K275" s="13"/>
      <c r="L275" s="13"/>
      <c r="M275" s="13"/>
      <c r="N275" s="13"/>
      <c r="O275" s="14"/>
      <c r="P275" s="14"/>
      <c r="Q275" s="14"/>
      <c r="R275" s="15"/>
      <c r="S275" s="14"/>
    </row>
    <row r="276" spans="1:19" s="4" customFormat="1" x14ac:dyDescent="0.15">
      <c r="A276" s="13"/>
      <c r="B276" s="19"/>
      <c r="C276" s="19"/>
      <c r="D276" s="19"/>
      <c r="E276" s="5"/>
      <c r="F276" s="13"/>
      <c r="G276" s="13"/>
      <c r="H276" s="13"/>
      <c r="I276" s="13"/>
      <c r="J276" s="13"/>
      <c r="K276" s="13"/>
      <c r="L276" s="13"/>
      <c r="M276" s="13"/>
      <c r="N276" s="13"/>
      <c r="O276" s="14"/>
      <c r="P276" s="14"/>
      <c r="Q276" s="14"/>
      <c r="R276" s="15"/>
      <c r="S276" s="14"/>
    </row>
    <row r="277" spans="1:19" s="4" customFormat="1" x14ac:dyDescent="0.15">
      <c r="A277" s="13"/>
      <c r="B277" s="19"/>
      <c r="C277" s="19"/>
      <c r="D277" s="19"/>
      <c r="E277" s="5"/>
      <c r="F277" s="13"/>
      <c r="G277" s="13"/>
      <c r="H277" s="13"/>
      <c r="I277" s="13"/>
      <c r="J277" s="13"/>
      <c r="K277" s="13"/>
      <c r="L277" s="13"/>
      <c r="M277" s="13"/>
      <c r="N277" s="13"/>
      <c r="O277" s="14"/>
      <c r="P277" s="14"/>
      <c r="Q277" s="14"/>
      <c r="R277" s="15"/>
      <c r="S277" s="14"/>
    </row>
    <row r="278" spans="1:19" s="4" customFormat="1" x14ac:dyDescent="0.15">
      <c r="A278" s="13"/>
      <c r="B278" s="19"/>
      <c r="C278" s="19"/>
      <c r="D278" s="19"/>
      <c r="E278" s="5"/>
      <c r="F278" s="13"/>
      <c r="G278" s="13"/>
      <c r="H278" s="13"/>
      <c r="I278" s="13"/>
      <c r="J278" s="13"/>
      <c r="K278" s="13"/>
      <c r="L278" s="13"/>
      <c r="M278" s="13"/>
      <c r="N278" s="13"/>
      <c r="O278" s="14"/>
      <c r="P278" s="14"/>
      <c r="Q278" s="14"/>
      <c r="R278" s="15"/>
      <c r="S278" s="14"/>
    </row>
    <row r="279" spans="1:19" s="4" customFormat="1" x14ac:dyDescent="0.15">
      <c r="A279" s="13"/>
      <c r="B279" s="19"/>
      <c r="C279" s="19"/>
      <c r="D279" s="19"/>
      <c r="E279" s="5"/>
      <c r="F279" s="13"/>
      <c r="G279" s="13"/>
      <c r="H279" s="13"/>
      <c r="I279" s="13"/>
      <c r="J279" s="13"/>
      <c r="K279" s="13"/>
      <c r="L279" s="13"/>
      <c r="M279" s="13"/>
      <c r="N279" s="13"/>
      <c r="O279" s="14"/>
      <c r="P279" s="14"/>
      <c r="Q279" s="14"/>
      <c r="R279" s="15"/>
      <c r="S279" s="14"/>
    </row>
    <row r="280" spans="1:19" s="4" customFormat="1" x14ac:dyDescent="0.15">
      <c r="A280" s="13"/>
      <c r="B280" s="19"/>
      <c r="C280" s="19"/>
      <c r="D280" s="19"/>
      <c r="E280" s="5"/>
      <c r="F280" s="13"/>
      <c r="G280" s="13"/>
      <c r="H280" s="13"/>
      <c r="I280" s="13"/>
      <c r="J280" s="13"/>
      <c r="K280" s="13"/>
      <c r="L280" s="13"/>
      <c r="M280" s="13"/>
      <c r="N280" s="13"/>
      <c r="O280" s="14"/>
      <c r="P280" s="14"/>
      <c r="Q280" s="14"/>
      <c r="R280" s="15"/>
      <c r="S280" s="14"/>
    </row>
    <row r="281" spans="1:19" s="4" customFormat="1" x14ac:dyDescent="0.15">
      <c r="A281" s="13"/>
      <c r="B281" s="19"/>
      <c r="C281" s="19"/>
      <c r="D281" s="19"/>
      <c r="E281" s="5"/>
      <c r="F281" s="13"/>
      <c r="G281" s="13"/>
      <c r="H281" s="13"/>
      <c r="I281" s="13"/>
      <c r="J281" s="13"/>
      <c r="K281" s="13"/>
      <c r="L281" s="13"/>
      <c r="M281" s="13"/>
      <c r="N281" s="13"/>
      <c r="O281" s="14"/>
      <c r="P281" s="14"/>
      <c r="Q281" s="14"/>
      <c r="R281" s="15"/>
      <c r="S281" s="14"/>
    </row>
    <row r="282" spans="1:19" s="4" customFormat="1" x14ac:dyDescent="0.15">
      <c r="A282" s="13"/>
      <c r="B282" s="19"/>
      <c r="C282" s="19"/>
      <c r="D282" s="19"/>
      <c r="E282" s="5"/>
      <c r="F282" s="13"/>
      <c r="G282" s="13"/>
      <c r="H282" s="13"/>
      <c r="I282" s="13"/>
      <c r="J282" s="13"/>
      <c r="K282" s="13"/>
      <c r="L282" s="13"/>
      <c r="M282" s="13"/>
      <c r="N282" s="13"/>
      <c r="O282" s="14"/>
      <c r="P282" s="14"/>
      <c r="Q282" s="14"/>
      <c r="R282" s="15"/>
      <c r="S282" s="14"/>
    </row>
    <row r="283" spans="1:19" s="4" customFormat="1" x14ac:dyDescent="0.15">
      <c r="A283" s="13"/>
      <c r="B283" s="19"/>
      <c r="C283" s="19"/>
      <c r="D283" s="19"/>
      <c r="E283" s="5"/>
      <c r="F283" s="13"/>
      <c r="G283" s="13"/>
      <c r="H283" s="13"/>
      <c r="I283" s="13"/>
      <c r="J283" s="13"/>
      <c r="K283" s="13"/>
      <c r="L283" s="13"/>
      <c r="M283" s="13"/>
      <c r="N283" s="13"/>
      <c r="O283" s="14"/>
      <c r="P283" s="14"/>
      <c r="Q283" s="14"/>
      <c r="R283" s="15"/>
      <c r="S283" s="14"/>
    </row>
    <row r="284" spans="1:19" s="4" customFormat="1" x14ac:dyDescent="0.15">
      <c r="A284" s="13"/>
      <c r="B284" s="19"/>
      <c r="C284" s="19"/>
      <c r="D284" s="19"/>
      <c r="E284" s="5"/>
      <c r="F284" s="13"/>
      <c r="G284" s="13"/>
      <c r="H284" s="13"/>
      <c r="I284" s="13"/>
      <c r="J284" s="13"/>
      <c r="K284" s="13"/>
      <c r="L284" s="13"/>
      <c r="M284" s="13"/>
      <c r="N284" s="13"/>
      <c r="O284" s="14"/>
      <c r="P284" s="14"/>
      <c r="Q284" s="14"/>
      <c r="R284" s="15"/>
      <c r="S284" s="14"/>
    </row>
    <row r="285" spans="1:19" s="4" customFormat="1" x14ac:dyDescent="0.15">
      <c r="A285" s="13"/>
      <c r="B285" s="19"/>
      <c r="C285" s="19"/>
      <c r="D285" s="19"/>
      <c r="E285" s="5"/>
      <c r="F285" s="13"/>
      <c r="G285" s="13"/>
      <c r="H285" s="13"/>
      <c r="I285" s="13"/>
      <c r="J285" s="13"/>
      <c r="K285" s="13"/>
      <c r="L285" s="13"/>
      <c r="M285" s="13"/>
      <c r="N285" s="13"/>
      <c r="O285" s="14"/>
      <c r="P285" s="14"/>
      <c r="Q285" s="14"/>
      <c r="R285" s="15"/>
      <c r="S285" s="14"/>
    </row>
    <row r="286" spans="1:19" s="4" customFormat="1" x14ac:dyDescent="0.15">
      <c r="A286" s="13"/>
      <c r="B286" s="19"/>
      <c r="C286" s="19"/>
      <c r="D286" s="19"/>
      <c r="E286" s="5"/>
      <c r="F286" s="13"/>
      <c r="G286" s="13"/>
      <c r="H286" s="13"/>
      <c r="I286" s="13"/>
      <c r="J286" s="13"/>
      <c r="K286" s="13"/>
      <c r="L286" s="13"/>
      <c r="M286" s="13"/>
      <c r="N286" s="13"/>
      <c r="O286" s="14"/>
      <c r="P286" s="14"/>
      <c r="Q286" s="14"/>
      <c r="R286" s="15"/>
      <c r="S286" s="14"/>
    </row>
    <row r="287" spans="1:19" s="4" customFormat="1" x14ac:dyDescent="0.15">
      <c r="A287" s="13"/>
      <c r="B287" s="19"/>
      <c r="C287" s="19"/>
      <c r="D287" s="19"/>
      <c r="E287" s="5"/>
      <c r="F287" s="13"/>
      <c r="G287" s="13"/>
      <c r="H287" s="13"/>
      <c r="I287" s="13"/>
      <c r="J287" s="13"/>
      <c r="K287" s="13"/>
      <c r="L287" s="13"/>
      <c r="M287" s="13"/>
      <c r="N287" s="13"/>
      <c r="O287" s="14"/>
      <c r="P287" s="14"/>
      <c r="Q287" s="14"/>
      <c r="R287" s="15"/>
      <c r="S287" s="14"/>
    </row>
    <row r="288" spans="1:19" s="4" customFormat="1" x14ac:dyDescent="0.15">
      <c r="A288" s="13"/>
      <c r="B288" s="19"/>
      <c r="C288" s="19"/>
      <c r="D288" s="19"/>
      <c r="E288" s="5"/>
      <c r="F288" s="13"/>
      <c r="G288" s="13"/>
      <c r="H288" s="13"/>
      <c r="I288" s="13"/>
      <c r="J288" s="13"/>
      <c r="K288" s="13"/>
      <c r="L288" s="13"/>
      <c r="M288" s="13"/>
      <c r="N288" s="13"/>
      <c r="O288" s="14"/>
      <c r="P288" s="14"/>
      <c r="Q288" s="14"/>
      <c r="R288" s="15"/>
      <c r="S288" s="14"/>
    </row>
    <row r="289" spans="1:19" s="4" customFormat="1" x14ac:dyDescent="0.15">
      <c r="A289" s="13"/>
      <c r="B289" s="19"/>
      <c r="C289" s="19"/>
      <c r="D289" s="19"/>
      <c r="E289" s="5"/>
      <c r="F289" s="13"/>
      <c r="G289" s="13"/>
      <c r="H289" s="13"/>
      <c r="I289" s="13"/>
      <c r="J289" s="13"/>
      <c r="K289" s="13"/>
      <c r="L289" s="13"/>
      <c r="M289" s="13"/>
      <c r="N289" s="13"/>
      <c r="O289" s="14"/>
      <c r="P289" s="14"/>
      <c r="Q289" s="14"/>
      <c r="R289" s="15"/>
      <c r="S289" s="14"/>
    </row>
    <row r="290" spans="1:19" s="4" customFormat="1" x14ac:dyDescent="0.15">
      <c r="A290" s="13"/>
      <c r="B290" s="19"/>
      <c r="C290" s="19"/>
      <c r="D290" s="19"/>
      <c r="E290" s="5"/>
      <c r="F290" s="13"/>
      <c r="G290" s="13"/>
      <c r="H290" s="13"/>
      <c r="I290" s="13"/>
      <c r="J290" s="13"/>
      <c r="K290" s="13"/>
      <c r="L290" s="13"/>
      <c r="M290" s="13"/>
      <c r="N290" s="13"/>
      <c r="O290" s="14"/>
      <c r="P290" s="14"/>
      <c r="Q290" s="14"/>
      <c r="R290" s="15"/>
      <c r="S290" s="14"/>
    </row>
    <row r="291" spans="1:19" s="4" customFormat="1" x14ac:dyDescent="0.15">
      <c r="A291" s="13"/>
      <c r="B291" s="19"/>
      <c r="C291" s="19"/>
      <c r="D291" s="19"/>
      <c r="E291" s="5"/>
      <c r="F291" s="13"/>
      <c r="G291" s="13"/>
      <c r="H291" s="13"/>
      <c r="I291" s="13"/>
      <c r="J291" s="13"/>
      <c r="K291" s="13"/>
      <c r="L291" s="13"/>
      <c r="M291" s="13"/>
      <c r="N291" s="13"/>
      <c r="O291" s="14"/>
      <c r="P291" s="14"/>
      <c r="Q291" s="14"/>
      <c r="R291" s="15"/>
      <c r="S291" s="14"/>
    </row>
    <row r="292" spans="1:19" s="4" customFormat="1" x14ac:dyDescent="0.15">
      <c r="A292" s="13"/>
      <c r="B292" s="19"/>
      <c r="C292" s="19"/>
      <c r="D292" s="19"/>
      <c r="E292" s="5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4"/>
      <c r="Q292" s="14"/>
      <c r="R292" s="14"/>
      <c r="S292" s="15"/>
    </row>
    <row r="293" spans="1:19" s="4" customFormat="1" x14ac:dyDescent="0.15">
      <c r="A293" s="13"/>
      <c r="B293" s="19"/>
      <c r="C293" s="19"/>
      <c r="D293" s="19"/>
      <c r="E293" s="5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4"/>
      <c r="Q293" s="14"/>
      <c r="R293" s="14"/>
      <c r="S293" s="15"/>
    </row>
    <row r="294" spans="1:19" s="4" customFormat="1" x14ac:dyDescent="0.15">
      <c r="A294" s="13"/>
      <c r="B294" s="19"/>
      <c r="C294" s="19"/>
      <c r="D294" s="19"/>
      <c r="E294" s="5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4"/>
      <c r="Q294" s="14"/>
      <c r="R294" s="14"/>
      <c r="S294" s="15"/>
    </row>
    <row r="295" spans="1:19" s="4" customFormat="1" x14ac:dyDescent="0.15">
      <c r="A295" s="13"/>
      <c r="B295" s="19"/>
      <c r="C295" s="19"/>
      <c r="D295" s="19"/>
      <c r="E295" s="5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4"/>
      <c r="Q295" s="14"/>
      <c r="R295" s="14"/>
      <c r="S295" s="15"/>
    </row>
    <row r="296" spans="1:19" s="4" customFormat="1" x14ac:dyDescent="0.15">
      <c r="A296" s="13"/>
      <c r="B296" s="19"/>
      <c r="C296" s="19"/>
      <c r="D296" s="19"/>
      <c r="E296" s="5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4"/>
      <c r="Q296" s="14"/>
      <c r="R296" s="14"/>
      <c r="S296" s="15"/>
    </row>
    <row r="297" spans="1:19" s="4" customFormat="1" x14ac:dyDescent="0.15">
      <c r="A297" s="13"/>
      <c r="B297" s="19"/>
      <c r="C297" s="19"/>
      <c r="D297" s="19"/>
      <c r="E297" s="5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4"/>
      <c r="Q297" s="14"/>
      <c r="R297" s="14"/>
      <c r="S297" s="15"/>
    </row>
    <row r="298" spans="1:19" s="4" customFormat="1" x14ac:dyDescent="0.15">
      <c r="A298" s="13"/>
      <c r="B298" s="19"/>
      <c r="C298" s="19"/>
      <c r="D298" s="19"/>
      <c r="E298" s="5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4"/>
      <c r="Q298" s="14"/>
      <c r="R298" s="14"/>
      <c r="S298" s="15"/>
    </row>
    <row r="299" spans="1:19" s="4" customFormat="1" x14ac:dyDescent="0.15">
      <c r="A299" s="13"/>
      <c r="B299" s="19"/>
      <c r="C299" s="19"/>
      <c r="D299" s="19"/>
      <c r="E299" s="5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4"/>
      <c r="Q299" s="14"/>
      <c r="R299" s="14"/>
      <c r="S299" s="15"/>
    </row>
    <row r="300" spans="1:19" s="4" customFormat="1" x14ac:dyDescent="0.15">
      <c r="A300" s="13"/>
      <c r="B300" s="19"/>
      <c r="C300" s="19"/>
      <c r="D300" s="19"/>
      <c r="E300" s="5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4"/>
      <c r="Q300" s="14"/>
      <c r="R300" s="14"/>
      <c r="S300" s="15"/>
    </row>
    <row r="301" spans="1:19" s="4" customFormat="1" x14ac:dyDescent="0.15">
      <c r="A301" s="13"/>
      <c r="B301" s="19"/>
      <c r="C301" s="19"/>
      <c r="D301" s="19"/>
      <c r="E301" s="5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4"/>
      <c r="Q301" s="14"/>
      <c r="R301" s="14"/>
      <c r="S301" s="15"/>
    </row>
    <row r="302" spans="1:19" s="4" customFormat="1" x14ac:dyDescent="0.15">
      <c r="A302" s="13"/>
      <c r="B302" s="19"/>
      <c r="C302" s="19"/>
      <c r="D302" s="19"/>
      <c r="E302" s="5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4"/>
      <c r="Q302" s="14"/>
      <c r="R302" s="14"/>
      <c r="S302" s="15"/>
    </row>
    <row r="303" spans="1:19" s="4" customFormat="1" x14ac:dyDescent="0.15">
      <c r="A303" s="13"/>
      <c r="B303" s="19"/>
      <c r="C303" s="19"/>
      <c r="D303" s="19"/>
      <c r="E303" s="5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4"/>
      <c r="Q303" s="14"/>
      <c r="R303" s="14"/>
      <c r="S303" s="15"/>
    </row>
    <row r="304" spans="1:19" s="4" customFormat="1" x14ac:dyDescent="0.15">
      <c r="A304" s="13"/>
      <c r="B304" s="19"/>
      <c r="C304" s="19"/>
      <c r="D304" s="19"/>
      <c r="E304" s="5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4"/>
      <c r="Q304" s="14"/>
      <c r="R304" s="14"/>
      <c r="S304" s="15"/>
    </row>
    <row r="305" spans="1:19" s="4" customFormat="1" x14ac:dyDescent="0.15">
      <c r="A305" s="13"/>
      <c r="B305" s="19"/>
      <c r="C305" s="19"/>
      <c r="D305" s="19"/>
      <c r="E305" s="5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4"/>
      <c r="Q305" s="14"/>
      <c r="R305" s="14"/>
      <c r="S305" s="15"/>
    </row>
    <row r="306" spans="1:19" s="4" customFormat="1" x14ac:dyDescent="0.15">
      <c r="A306" s="13"/>
      <c r="B306" s="19"/>
      <c r="C306" s="19"/>
      <c r="D306" s="19"/>
      <c r="E306" s="5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4"/>
      <c r="Q306" s="14"/>
      <c r="R306" s="14"/>
      <c r="S306" s="15"/>
    </row>
    <row r="307" spans="1:19" s="4" customFormat="1" x14ac:dyDescent="0.15">
      <c r="A307" s="13"/>
      <c r="B307" s="19"/>
      <c r="C307" s="19"/>
      <c r="D307" s="19"/>
      <c r="E307" s="5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4"/>
      <c r="Q307" s="14"/>
      <c r="R307" s="14"/>
      <c r="S307" s="15"/>
    </row>
    <row r="308" spans="1:19" s="4" customFormat="1" x14ac:dyDescent="0.15">
      <c r="A308" s="13"/>
      <c r="B308" s="19"/>
      <c r="C308" s="19"/>
      <c r="D308" s="19"/>
      <c r="E308" s="5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4"/>
      <c r="Q308" s="14"/>
      <c r="R308" s="14"/>
      <c r="S308" s="15"/>
    </row>
    <row r="309" spans="1:19" s="4" customFormat="1" x14ac:dyDescent="0.15">
      <c r="A309" s="13"/>
      <c r="B309" s="19"/>
      <c r="C309" s="19"/>
      <c r="D309" s="19"/>
      <c r="E309" s="5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4"/>
      <c r="Q309" s="14"/>
      <c r="R309" s="14"/>
      <c r="S309" s="15"/>
    </row>
    <row r="310" spans="1:19" s="4" customFormat="1" x14ac:dyDescent="0.15">
      <c r="A310" s="13"/>
      <c r="B310" s="19"/>
      <c r="C310" s="19"/>
      <c r="D310" s="19"/>
      <c r="E310" s="5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4"/>
      <c r="Q310" s="14"/>
      <c r="R310" s="14"/>
      <c r="S310" s="15"/>
    </row>
    <row r="311" spans="1:19" s="4" customFormat="1" x14ac:dyDescent="0.15">
      <c r="A311" s="13"/>
      <c r="B311" s="19"/>
      <c r="C311" s="19"/>
      <c r="D311" s="19"/>
      <c r="E311" s="5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4"/>
      <c r="Q311" s="14"/>
      <c r="R311" s="14"/>
      <c r="S311" s="15"/>
    </row>
    <row r="312" spans="1:19" s="4" customFormat="1" x14ac:dyDescent="0.15">
      <c r="A312" s="13"/>
      <c r="B312" s="19"/>
      <c r="C312" s="19"/>
      <c r="D312" s="19"/>
      <c r="E312" s="5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4"/>
      <c r="Q312" s="14"/>
      <c r="R312" s="14"/>
      <c r="S312" s="15"/>
    </row>
    <row r="313" spans="1:19" s="4" customFormat="1" x14ac:dyDescent="0.15">
      <c r="A313" s="13"/>
      <c r="B313" s="19"/>
      <c r="C313" s="19"/>
      <c r="D313" s="19"/>
      <c r="E313" s="5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4"/>
      <c r="Q313" s="14"/>
      <c r="R313" s="14"/>
      <c r="S313" s="15"/>
    </row>
    <row r="314" spans="1:19" s="4" customFormat="1" x14ac:dyDescent="0.15">
      <c r="A314" s="13"/>
      <c r="B314" s="19"/>
      <c r="C314" s="19"/>
      <c r="D314" s="19"/>
      <c r="E314" s="5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4"/>
      <c r="Q314" s="14"/>
      <c r="R314" s="14"/>
      <c r="S314" s="15"/>
    </row>
    <row r="315" spans="1:19" s="4" customFormat="1" x14ac:dyDescent="0.15">
      <c r="A315" s="13"/>
      <c r="B315" s="19"/>
      <c r="C315" s="19"/>
      <c r="D315" s="19"/>
      <c r="E315" s="5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4"/>
      <c r="Q315" s="14"/>
      <c r="R315" s="14"/>
      <c r="S315" s="15"/>
    </row>
    <row r="316" spans="1:19" s="4" customFormat="1" x14ac:dyDescent="0.15">
      <c r="A316" s="13"/>
      <c r="B316" s="19"/>
      <c r="C316" s="19"/>
      <c r="D316" s="19"/>
      <c r="E316" s="5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4"/>
      <c r="Q316" s="14"/>
      <c r="R316" s="14"/>
      <c r="S316" s="15"/>
    </row>
    <row r="317" spans="1:19" s="4" customFormat="1" x14ac:dyDescent="0.15">
      <c r="A317" s="13"/>
      <c r="B317" s="19"/>
      <c r="C317" s="19"/>
      <c r="D317" s="19"/>
      <c r="E317" s="5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4"/>
      <c r="Q317" s="14"/>
      <c r="R317" s="14"/>
      <c r="S317" s="15"/>
    </row>
    <row r="318" spans="1:19" s="4" customFormat="1" x14ac:dyDescent="0.15">
      <c r="A318" s="13"/>
      <c r="B318" s="19"/>
      <c r="C318" s="19"/>
      <c r="D318" s="19"/>
      <c r="E318" s="5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4"/>
      <c r="Q318" s="14"/>
      <c r="R318" s="14"/>
      <c r="S318" s="15"/>
    </row>
    <row r="319" spans="1:19" s="4" customFormat="1" x14ac:dyDescent="0.15">
      <c r="A319" s="13"/>
      <c r="B319" s="19"/>
      <c r="C319" s="19"/>
      <c r="D319" s="19"/>
      <c r="E319" s="5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4"/>
      <c r="Q319" s="14"/>
      <c r="R319" s="14"/>
      <c r="S319" s="15"/>
    </row>
    <row r="320" spans="1:19" s="4" customFormat="1" x14ac:dyDescent="0.15">
      <c r="A320" s="13"/>
      <c r="B320" s="19"/>
      <c r="C320" s="19"/>
      <c r="D320" s="19"/>
      <c r="E320" s="5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4"/>
      <c r="Q320" s="14"/>
      <c r="R320" s="14"/>
      <c r="S320" s="15"/>
    </row>
    <row r="321" spans="1:19" s="4" customFormat="1" x14ac:dyDescent="0.15">
      <c r="A321" s="13"/>
      <c r="B321" s="19"/>
      <c r="C321" s="19"/>
      <c r="D321" s="19"/>
      <c r="E321" s="5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4"/>
      <c r="Q321" s="14"/>
      <c r="R321" s="14"/>
      <c r="S321" s="15"/>
    </row>
    <row r="322" spans="1:19" s="4" customFormat="1" x14ac:dyDescent="0.15">
      <c r="A322" s="13"/>
      <c r="B322" s="19"/>
      <c r="C322" s="19"/>
      <c r="D322" s="19"/>
      <c r="E322" s="5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4"/>
      <c r="Q322" s="14"/>
      <c r="R322" s="14"/>
      <c r="S322" s="15"/>
    </row>
    <row r="323" spans="1:19" s="4" customFormat="1" x14ac:dyDescent="0.15">
      <c r="A323" s="13"/>
      <c r="B323" s="19"/>
      <c r="C323" s="19"/>
      <c r="D323" s="19"/>
      <c r="E323" s="5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4"/>
      <c r="Q323" s="14"/>
      <c r="R323" s="14"/>
      <c r="S323" s="15"/>
    </row>
    <row r="324" spans="1:19" s="4" customFormat="1" x14ac:dyDescent="0.15">
      <c r="A324" s="13"/>
      <c r="B324" s="19"/>
      <c r="C324" s="19"/>
      <c r="D324" s="19"/>
      <c r="E324" s="5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4"/>
      <c r="Q324" s="14"/>
      <c r="R324" s="14"/>
      <c r="S324" s="15"/>
    </row>
    <row r="325" spans="1:19" s="4" customFormat="1" x14ac:dyDescent="0.15">
      <c r="A325" s="13"/>
      <c r="B325" s="19"/>
      <c r="C325" s="19"/>
      <c r="D325" s="19"/>
      <c r="E325" s="5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4"/>
      <c r="Q325" s="14"/>
      <c r="R325" s="14"/>
      <c r="S325" s="15"/>
    </row>
    <row r="326" spans="1:19" s="4" customFormat="1" x14ac:dyDescent="0.15">
      <c r="A326" s="13"/>
      <c r="B326" s="19"/>
      <c r="C326" s="19"/>
      <c r="D326" s="19"/>
      <c r="E326" s="5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4"/>
      <c r="Q326" s="14"/>
      <c r="R326" s="14"/>
      <c r="S326" s="15"/>
    </row>
    <row r="327" spans="1:19" s="4" customFormat="1" x14ac:dyDescent="0.15">
      <c r="A327" s="13"/>
      <c r="B327" s="19"/>
      <c r="C327" s="19"/>
      <c r="D327" s="19"/>
      <c r="E327" s="5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4"/>
      <c r="Q327" s="14"/>
      <c r="R327" s="14"/>
      <c r="S327" s="15"/>
    </row>
    <row r="328" spans="1:19" s="4" customFormat="1" x14ac:dyDescent="0.15">
      <c r="A328" s="13"/>
      <c r="B328" s="19"/>
      <c r="C328" s="19"/>
      <c r="D328" s="19"/>
      <c r="E328" s="5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4"/>
      <c r="Q328" s="14"/>
      <c r="R328" s="14"/>
      <c r="S328" s="15"/>
    </row>
    <row r="329" spans="1:19" s="4" customFormat="1" x14ac:dyDescent="0.15">
      <c r="A329" s="13"/>
      <c r="B329" s="19"/>
      <c r="C329" s="19"/>
      <c r="D329" s="19"/>
      <c r="E329" s="5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4"/>
      <c r="Q329" s="14"/>
      <c r="R329" s="14"/>
      <c r="S329" s="15"/>
    </row>
    <row r="330" spans="1:19" s="4" customFormat="1" x14ac:dyDescent="0.15">
      <c r="A330" s="13"/>
      <c r="B330" s="19"/>
      <c r="C330" s="19"/>
      <c r="D330" s="19"/>
      <c r="E330" s="5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4"/>
      <c r="Q330" s="14"/>
      <c r="R330" s="14"/>
      <c r="S330" s="15"/>
    </row>
    <row r="331" spans="1:19" s="4" customFormat="1" x14ac:dyDescent="0.15">
      <c r="A331" s="13"/>
      <c r="B331" s="19"/>
      <c r="C331" s="19"/>
      <c r="D331" s="19"/>
      <c r="E331" s="5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4"/>
      <c r="Q331" s="14"/>
      <c r="R331" s="14"/>
      <c r="S331" s="15"/>
    </row>
    <row r="332" spans="1:19" s="4" customFormat="1" x14ac:dyDescent="0.15">
      <c r="A332" s="13"/>
      <c r="B332" s="19"/>
      <c r="C332" s="19"/>
      <c r="D332" s="19"/>
      <c r="E332" s="5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4"/>
      <c r="Q332" s="14"/>
      <c r="R332" s="14"/>
      <c r="S332" s="15"/>
    </row>
    <row r="333" spans="1:19" s="4" customFormat="1" x14ac:dyDescent="0.15">
      <c r="A333" s="13"/>
      <c r="B333" s="19"/>
      <c r="C333" s="19"/>
      <c r="D333" s="19"/>
      <c r="E333" s="5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4"/>
      <c r="Q333" s="14"/>
      <c r="R333" s="14"/>
      <c r="S333" s="15"/>
    </row>
    <row r="334" spans="1:19" s="4" customFormat="1" x14ac:dyDescent="0.15">
      <c r="A334" s="13"/>
      <c r="B334" s="19"/>
      <c r="C334" s="19"/>
      <c r="D334" s="19"/>
      <c r="E334" s="5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4"/>
      <c r="Q334" s="14"/>
      <c r="R334" s="14"/>
      <c r="S334" s="15"/>
    </row>
    <row r="335" spans="1:19" s="4" customFormat="1" x14ac:dyDescent="0.15">
      <c r="A335" s="13"/>
      <c r="B335" s="19"/>
      <c r="C335" s="19"/>
      <c r="D335" s="19"/>
      <c r="E335" s="5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4"/>
      <c r="Q335" s="14"/>
      <c r="R335" s="14"/>
      <c r="S335" s="15"/>
    </row>
    <row r="336" spans="1:19" s="4" customFormat="1" x14ac:dyDescent="0.15">
      <c r="A336" s="13"/>
      <c r="B336" s="19"/>
      <c r="C336" s="19"/>
      <c r="D336" s="19"/>
      <c r="E336" s="5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4"/>
      <c r="Q336" s="14"/>
      <c r="R336" s="14"/>
      <c r="S336" s="15"/>
    </row>
    <row r="337" spans="1:19" s="4" customFormat="1" x14ac:dyDescent="0.15">
      <c r="A337" s="13"/>
      <c r="B337" s="19"/>
      <c r="C337" s="19"/>
      <c r="D337" s="19"/>
      <c r="E337" s="5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4"/>
      <c r="Q337" s="14"/>
      <c r="R337" s="14"/>
      <c r="S337" s="15"/>
    </row>
    <row r="338" spans="1:19" s="4" customFormat="1" x14ac:dyDescent="0.15">
      <c r="A338" s="13"/>
      <c r="B338" s="19"/>
      <c r="C338" s="19"/>
      <c r="D338" s="19"/>
      <c r="E338" s="5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4"/>
      <c r="Q338" s="14"/>
      <c r="R338" s="14"/>
      <c r="S338" s="15"/>
    </row>
    <row r="339" spans="1:19" s="4" customFormat="1" x14ac:dyDescent="0.15">
      <c r="A339" s="13"/>
      <c r="B339" s="19"/>
      <c r="C339" s="19"/>
      <c r="D339" s="19"/>
      <c r="E339" s="5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4"/>
      <c r="Q339" s="14"/>
      <c r="R339" s="14"/>
      <c r="S339" s="15"/>
    </row>
    <row r="340" spans="1:19" s="4" customFormat="1" x14ac:dyDescent="0.15">
      <c r="A340" s="13"/>
      <c r="B340" s="19"/>
      <c r="C340" s="19"/>
      <c r="D340" s="19"/>
      <c r="E340" s="5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4"/>
      <c r="Q340" s="14"/>
      <c r="R340" s="14"/>
      <c r="S340" s="15"/>
    </row>
    <row r="341" spans="1:19" s="4" customFormat="1" x14ac:dyDescent="0.15">
      <c r="A341" s="13"/>
      <c r="B341" s="19"/>
      <c r="C341" s="19"/>
      <c r="D341" s="19"/>
      <c r="E341" s="5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4"/>
      <c r="Q341" s="14"/>
      <c r="R341" s="14"/>
      <c r="S341" s="15"/>
    </row>
    <row r="342" spans="1:19" s="4" customFormat="1" x14ac:dyDescent="0.15">
      <c r="A342" s="13"/>
      <c r="B342" s="19"/>
      <c r="C342" s="19"/>
      <c r="D342" s="19"/>
      <c r="E342" s="5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4"/>
      <c r="Q342" s="14"/>
      <c r="R342" s="14"/>
      <c r="S342" s="15"/>
    </row>
    <row r="343" spans="1:19" s="4" customFormat="1" x14ac:dyDescent="0.15">
      <c r="A343" s="13"/>
      <c r="B343" s="19"/>
      <c r="C343" s="19"/>
      <c r="D343" s="19"/>
      <c r="E343" s="5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4"/>
      <c r="Q343" s="14"/>
      <c r="R343" s="14"/>
      <c r="S343" s="15"/>
    </row>
    <row r="344" spans="1:19" s="4" customFormat="1" x14ac:dyDescent="0.15">
      <c r="A344" s="13"/>
      <c r="B344" s="19"/>
      <c r="C344" s="19"/>
      <c r="D344" s="19"/>
      <c r="E344" s="5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4"/>
      <c r="Q344" s="14"/>
      <c r="R344" s="14"/>
      <c r="S344" s="15"/>
    </row>
    <row r="345" spans="1:19" s="4" customFormat="1" x14ac:dyDescent="0.15">
      <c r="A345" s="13"/>
      <c r="B345" s="19"/>
      <c r="C345" s="19"/>
      <c r="D345" s="19"/>
      <c r="E345" s="5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4"/>
      <c r="Q345" s="14"/>
      <c r="R345" s="14"/>
      <c r="S345" s="15"/>
    </row>
    <row r="346" spans="1:19" s="4" customFormat="1" x14ac:dyDescent="0.15">
      <c r="A346" s="13"/>
      <c r="B346" s="19"/>
      <c r="C346" s="19"/>
      <c r="D346" s="19"/>
      <c r="E346" s="5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4"/>
      <c r="Q346" s="14"/>
      <c r="R346" s="14"/>
      <c r="S346" s="15"/>
    </row>
    <row r="347" spans="1:19" s="4" customFormat="1" x14ac:dyDescent="0.15">
      <c r="A347" s="13"/>
      <c r="B347" s="19"/>
      <c r="C347" s="19"/>
      <c r="D347" s="19"/>
      <c r="E347" s="5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4"/>
      <c r="Q347" s="14"/>
      <c r="R347" s="14"/>
      <c r="S347" s="15"/>
    </row>
    <row r="348" spans="1:19" s="4" customFormat="1" x14ac:dyDescent="0.15">
      <c r="A348" s="13"/>
      <c r="B348" s="19"/>
      <c r="C348" s="19"/>
      <c r="D348" s="19"/>
      <c r="E348" s="5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4"/>
      <c r="Q348" s="14"/>
      <c r="R348" s="14"/>
      <c r="S348" s="15"/>
    </row>
    <row r="349" spans="1:19" s="4" customFormat="1" x14ac:dyDescent="0.15">
      <c r="A349" s="13"/>
      <c r="B349" s="19"/>
      <c r="C349" s="19"/>
      <c r="D349" s="19"/>
      <c r="E349" s="5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4"/>
      <c r="Q349" s="14"/>
      <c r="R349" s="14"/>
      <c r="S349" s="15"/>
    </row>
    <row r="350" spans="1:19" s="4" customFormat="1" x14ac:dyDescent="0.15">
      <c r="A350" s="13"/>
      <c r="B350" s="19"/>
      <c r="C350" s="19"/>
      <c r="D350" s="19"/>
      <c r="E350" s="5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4"/>
      <c r="Q350" s="14"/>
      <c r="R350" s="14"/>
      <c r="S350" s="15"/>
    </row>
    <row r="351" spans="1:19" s="4" customFormat="1" x14ac:dyDescent="0.15">
      <c r="A351" s="13"/>
      <c r="B351" s="19"/>
      <c r="C351" s="19"/>
      <c r="D351" s="19"/>
      <c r="E351" s="5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4"/>
      <c r="Q351" s="14"/>
      <c r="R351" s="14"/>
      <c r="S351" s="15"/>
    </row>
    <row r="352" spans="1:19" s="4" customFormat="1" x14ac:dyDescent="0.15">
      <c r="A352" s="13"/>
      <c r="B352" s="19"/>
      <c r="C352" s="19"/>
      <c r="D352" s="19"/>
      <c r="E352" s="5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4"/>
      <c r="Q352" s="14"/>
      <c r="R352" s="14"/>
      <c r="S352" s="15"/>
    </row>
    <row r="353" spans="1:19" s="4" customFormat="1" x14ac:dyDescent="0.15">
      <c r="A353" s="13"/>
      <c r="B353" s="19"/>
      <c r="C353" s="19"/>
      <c r="D353" s="19"/>
      <c r="E353" s="5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4"/>
      <c r="Q353" s="14"/>
      <c r="R353" s="14"/>
      <c r="S353" s="15"/>
    </row>
    <row r="354" spans="1:19" s="4" customFormat="1" x14ac:dyDescent="0.15">
      <c r="A354" s="13"/>
      <c r="B354" s="19"/>
      <c r="C354" s="19"/>
      <c r="D354" s="19"/>
      <c r="E354" s="5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4"/>
      <c r="Q354" s="14"/>
      <c r="R354" s="14"/>
      <c r="S354" s="15"/>
    </row>
    <row r="355" spans="1:19" s="4" customFormat="1" x14ac:dyDescent="0.15">
      <c r="A355" s="13"/>
      <c r="B355" s="19"/>
      <c r="C355" s="19"/>
      <c r="D355" s="19"/>
      <c r="E355" s="5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4"/>
      <c r="Q355" s="14"/>
      <c r="R355" s="14"/>
      <c r="S355" s="15"/>
    </row>
    <row r="356" spans="1:19" s="4" customFormat="1" x14ac:dyDescent="0.15">
      <c r="A356" s="13"/>
      <c r="B356" s="19"/>
      <c r="C356" s="19"/>
      <c r="D356" s="19"/>
      <c r="E356" s="5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4"/>
      <c r="Q356" s="14"/>
      <c r="R356" s="14"/>
      <c r="S356" s="15"/>
    </row>
    <row r="357" spans="1:19" s="4" customFormat="1" x14ac:dyDescent="0.15">
      <c r="A357" s="13"/>
      <c r="B357" s="19"/>
      <c r="C357" s="19"/>
      <c r="D357" s="19"/>
      <c r="E357" s="5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4"/>
      <c r="Q357" s="14"/>
      <c r="R357" s="14"/>
      <c r="S357" s="15"/>
    </row>
    <row r="358" spans="1:19" s="4" customFormat="1" x14ac:dyDescent="0.15">
      <c r="A358" s="13"/>
      <c r="B358" s="19"/>
      <c r="C358" s="19"/>
      <c r="D358" s="19"/>
      <c r="E358" s="5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4"/>
      <c r="Q358" s="14"/>
      <c r="R358" s="14"/>
      <c r="S358" s="15"/>
    </row>
    <row r="359" spans="1:19" s="4" customFormat="1" x14ac:dyDescent="0.15">
      <c r="A359" s="13"/>
      <c r="B359" s="19"/>
      <c r="C359" s="19"/>
      <c r="D359" s="19"/>
      <c r="E359" s="5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4"/>
      <c r="Q359" s="14"/>
      <c r="R359" s="14"/>
      <c r="S359" s="15"/>
    </row>
    <row r="360" spans="1:19" s="4" customFormat="1" x14ac:dyDescent="0.15">
      <c r="A360" s="13"/>
      <c r="B360" s="19"/>
      <c r="C360" s="19"/>
      <c r="D360" s="19"/>
      <c r="E360" s="5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4"/>
      <c r="Q360" s="14"/>
      <c r="R360" s="14"/>
      <c r="S360" s="15"/>
    </row>
    <row r="361" spans="1:19" s="4" customFormat="1" x14ac:dyDescent="0.15">
      <c r="A361" s="13"/>
      <c r="B361" s="19"/>
      <c r="C361" s="19"/>
      <c r="D361" s="19"/>
      <c r="E361" s="5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4"/>
      <c r="Q361" s="14"/>
      <c r="R361" s="14"/>
      <c r="S361" s="15"/>
    </row>
    <row r="362" spans="1:19" s="4" customFormat="1" x14ac:dyDescent="0.15">
      <c r="A362" s="13"/>
      <c r="B362" s="19"/>
      <c r="C362" s="19"/>
      <c r="D362" s="19"/>
      <c r="E362" s="5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4"/>
      <c r="Q362" s="14"/>
      <c r="R362" s="14"/>
      <c r="S362" s="15"/>
    </row>
    <row r="363" spans="1:19" s="4" customFormat="1" x14ac:dyDescent="0.15">
      <c r="A363" s="13"/>
      <c r="B363" s="19"/>
      <c r="C363" s="19"/>
      <c r="D363" s="19"/>
      <c r="E363" s="5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4"/>
      <c r="Q363" s="14"/>
      <c r="R363" s="14"/>
      <c r="S363" s="15"/>
    </row>
    <row r="364" spans="1:19" s="4" customFormat="1" x14ac:dyDescent="0.15">
      <c r="A364" s="13"/>
      <c r="B364" s="19"/>
      <c r="C364" s="19"/>
      <c r="D364" s="19"/>
      <c r="E364" s="5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4"/>
      <c r="Q364" s="14"/>
      <c r="R364" s="14"/>
      <c r="S364" s="15"/>
    </row>
    <row r="365" spans="1:19" s="4" customFormat="1" x14ac:dyDescent="0.15">
      <c r="A365" s="13"/>
      <c r="B365" s="19"/>
      <c r="C365" s="19"/>
      <c r="D365" s="19"/>
      <c r="E365" s="5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4"/>
      <c r="Q365" s="14"/>
      <c r="R365" s="14"/>
      <c r="S365" s="15"/>
    </row>
    <row r="366" spans="1:19" s="4" customFormat="1" x14ac:dyDescent="0.15">
      <c r="A366" s="13"/>
      <c r="B366" s="19"/>
      <c r="C366" s="19"/>
      <c r="D366" s="19"/>
      <c r="E366" s="5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4"/>
      <c r="Q366" s="14"/>
      <c r="R366" s="14"/>
      <c r="S366" s="15"/>
    </row>
    <row r="367" spans="1:19" s="4" customFormat="1" x14ac:dyDescent="0.15">
      <c r="A367" s="13"/>
      <c r="B367" s="19"/>
      <c r="C367" s="19"/>
      <c r="D367" s="19"/>
      <c r="E367" s="5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4"/>
      <c r="Q367" s="14"/>
      <c r="R367" s="14"/>
      <c r="S367" s="15"/>
    </row>
    <row r="368" spans="1:19" s="4" customFormat="1" x14ac:dyDescent="0.15">
      <c r="A368" s="13"/>
      <c r="B368" s="19"/>
      <c r="C368" s="19"/>
      <c r="D368" s="19"/>
      <c r="E368" s="5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4"/>
      <c r="Q368" s="14"/>
      <c r="R368" s="14"/>
      <c r="S368" s="15"/>
    </row>
    <row r="369" spans="1:19" s="4" customFormat="1" x14ac:dyDescent="0.15">
      <c r="A369" s="13"/>
      <c r="B369" s="19"/>
      <c r="C369" s="19"/>
      <c r="D369" s="19"/>
      <c r="E369" s="5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4"/>
      <c r="Q369" s="14"/>
      <c r="R369" s="14"/>
      <c r="S369" s="15"/>
    </row>
    <row r="370" spans="1:19" s="4" customFormat="1" x14ac:dyDescent="0.15">
      <c r="A370" s="13"/>
      <c r="B370" s="19"/>
      <c r="C370" s="19"/>
      <c r="D370" s="19"/>
      <c r="E370" s="5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4"/>
      <c r="Q370" s="14"/>
      <c r="R370" s="14"/>
      <c r="S370" s="15"/>
    </row>
    <row r="371" spans="1:19" s="4" customFormat="1" x14ac:dyDescent="0.15">
      <c r="A371" s="13"/>
      <c r="B371" s="19"/>
      <c r="C371" s="19"/>
      <c r="D371" s="19"/>
      <c r="E371" s="5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4"/>
      <c r="Q371" s="14"/>
      <c r="R371" s="14"/>
      <c r="S371" s="15"/>
    </row>
    <row r="372" spans="1:19" s="4" customFormat="1" x14ac:dyDescent="0.15">
      <c r="A372" s="13"/>
      <c r="B372" s="19"/>
      <c r="C372" s="19"/>
      <c r="D372" s="19"/>
      <c r="E372" s="5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4"/>
      <c r="Q372" s="14"/>
      <c r="R372" s="14"/>
      <c r="S372" s="15"/>
    </row>
    <row r="373" spans="1:19" s="4" customFormat="1" x14ac:dyDescent="0.15">
      <c r="A373" s="13"/>
      <c r="B373" s="19"/>
      <c r="C373" s="19"/>
      <c r="D373" s="19"/>
      <c r="E373" s="5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4"/>
      <c r="Q373" s="14"/>
      <c r="R373" s="14"/>
      <c r="S373" s="15"/>
    </row>
    <row r="374" spans="1:19" s="4" customFormat="1" x14ac:dyDescent="0.15">
      <c r="A374" s="13"/>
      <c r="B374" s="19"/>
      <c r="C374" s="19"/>
      <c r="D374" s="19"/>
      <c r="E374" s="5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4"/>
      <c r="Q374" s="14"/>
      <c r="R374" s="14"/>
      <c r="S374" s="15"/>
    </row>
    <row r="375" spans="1:19" s="4" customFormat="1" x14ac:dyDescent="0.15">
      <c r="A375" s="13"/>
      <c r="B375" s="19"/>
      <c r="C375" s="19"/>
      <c r="D375" s="19"/>
      <c r="E375" s="5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4"/>
      <c r="Q375" s="14"/>
      <c r="R375" s="14"/>
      <c r="S375" s="15"/>
    </row>
    <row r="376" spans="1:19" s="4" customFormat="1" x14ac:dyDescent="0.15">
      <c r="A376" s="13"/>
      <c r="B376" s="19"/>
      <c r="C376" s="19"/>
      <c r="D376" s="19"/>
      <c r="E376" s="5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4"/>
      <c r="Q376" s="14"/>
      <c r="R376" s="14"/>
      <c r="S376" s="15"/>
    </row>
    <row r="377" spans="1:19" s="4" customFormat="1" x14ac:dyDescent="0.15">
      <c r="A377" s="13"/>
      <c r="B377" s="19"/>
      <c r="C377" s="19"/>
      <c r="D377" s="19"/>
      <c r="E377" s="5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4"/>
      <c r="Q377" s="14"/>
      <c r="R377" s="14"/>
      <c r="S377" s="15"/>
    </row>
    <row r="378" spans="1:19" s="4" customFormat="1" x14ac:dyDescent="0.15">
      <c r="A378" s="13"/>
      <c r="B378" s="19"/>
      <c r="C378" s="19"/>
      <c r="D378" s="19"/>
      <c r="E378" s="5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4"/>
      <c r="Q378" s="14"/>
      <c r="R378" s="14"/>
      <c r="S378" s="15"/>
    </row>
    <row r="379" spans="1:19" s="4" customFormat="1" x14ac:dyDescent="0.15">
      <c r="A379" s="13"/>
      <c r="B379" s="19"/>
      <c r="C379" s="19"/>
      <c r="D379" s="19"/>
      <c r="E379" s="5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4"/>
      <c r="Q379" s="14"/>
      <c r="R379" s="14"/>
      <c r="S379" s="15"/>
    </row>
    <row r="380" spans="1:19" s="4" customFormat="1" x14ac:dyDescent="0.15">
      <c r="A380" s="13"/>
      <c r="B380" s="19"/>
      <c r="C380" s="19"/>
      <c r="D380" s="19"/>
      <c r="E380" s="5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4"/>
      <c r="Q380" s="14"/>
      <c r="R380" s="14"/>
      <c r="S380" s="15"/>
    </row>
    <row r="381" spans="1:19" s="4" customFormat="1" x14ac:dyDescent="0.15">
      <c r="A381" s="13"/>
      <c r="B381" s="19"/>
      <c r="C381" s="19"/>
      <c r="D381" s="19"/>
      <c r="E381" s="5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4"/>
      <c r="Q381" s="14"/>
      <c r="R381" s="14"/>
      <c r="S381" s="15"/>
    </row>
    <row r="382" spans="1:19" s="4" customFormat="1" x14ac:dyDescent="0.15">
      <c r="A382" s="13"/>
      <c r="B382" s="19"/>
      <c r="C382" s="19"/>
      <c r="D382" s="19"/>
      <c r="E382" s="5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4"/>
      <c r="Q382" s="14"/>
      <c r="R382" s="14"/>
      <c r="S382" s="15"/>
    </row>
    <row r="383" spans="1:19" s="4" customFormat="1" x14ac:dyDescent="0.15">
      <c r="A383" s="13"/>
      <c r="B383" s="19"/>
      <c r="C383" s="19"/>
      <c r="D383" s="19"/>
      <c r="E383" s="5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4"/>
      <c r="Q383" s="14"/>
      <c r="R383" s="14"/>
      <c r="S383" s="15"/>
    </row>
    <row r="384" spans="1:19" s="4" customFormat="1" x14ac:dyDescent="0.15">
      <c r="A384" s="13"/>
      <c r="B384" s="19"/>
      <c r="C384" s="19"/>
      <c r="D384" s="19"/>
      <c r="E384" s="5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4"/>
      <c r="Q384" s="14"/>
      <c r="R384" s="14"/>
      <c r="S384" s="15"/>
    </row>
    <row r="385" spans="1:19" s="4" customFormat="1" x14ac:dyDescent="0.15">
      <c r="A385" s="13"/>
      <c r="B385" s="19"/>
      <c r="C385" s="19"/>
      <c r="D385" s="19"/>
      <c r="E385" s="5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4"/>
      <c r="Q385" s="14"/>
      <c r="R385" s="14"/>
      <c r="S385" s="15"/>
    </row>
    <row r="386" spans="1:19" s="4" customFormat="1" x14ac:dyDescent="0.15">
      <c r="A386" s="13"/>
      <c r="B386" s="19"/>
      <c r="C386" s="19"/>
      <c r="D386" s="19"/>
      <c r="E386" s="5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4"/>
      <c r="Q386" s="14"/>
      <c r="R386" s="14"/>
      <c r="S386" s="15"/>
    </row>
    <row r="387" spans="1:19" s="4" customFormat="1" x14ac:dyDescent="0.15">
      <c r="A387" s="13"/>
      <c r="B387" s="19"/>
      <c r="C387" s="19"/>
      <c r="D387" s="19"/>
      <c r="E387" s="5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4"/>
      <c r="Q387" s="14"/>
      <c r="R387" s="14"/>
      <c r="S387" s="15"/>
    </row>
    <row r="388" spans="1:19" s="4" customFormat="1" x14ac:dyDescent="0.15">
      <c r="A388" s="13"/>
      <c r="B388" s="19"/>
      <c r="C388" s="19"/>
      <c r="D388" s="19"/>
      <c r="E388" s="5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4"/>
      <c r="Q388" s="14"/>
      <c r="R388" s="14"/>
      <c r="S388" s="15"/>
    </row>
    <row r="389" spans="1:19" s="4" customFormat="1" x14ac:dyDescent="0.15">
      <c r="A389" s="13"/>
      <c r="B389" s="19"/>
      <c r="C389" s="19"/>
      <c r="D389" s="19"/>
      <c r="E389" s="5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4"/>
      <c r="Q389" s="14"/>
      <c r="R389" s="14"/>
      <c r="S389" s="15"/>
    </row>
    <row r="390" spans="1:19" s="4" customFormat="1" x14ac:dyDescent="0.15">
      <c r="A390" s="13"/>
      <c r="B390" s="19"/>
      <c r="C390" s="19"/>
      <c r="D390" s="19"/>
      <c r="E390" s="5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4"/>
      <c r="Q390" s="14"/>
      <c r="R390" s="14"/>
      <c r="S390" s="15"/>
    </row>
    <row r="391" spans="1:19" s="4" customFormat="1" x14ac:dyDescent="0.15">
      <c r="A391" s="13"/>
      <c r="B391" s="19"/>
      <c r="C391" s="19"/>
      <c r="D391" s="19"/>
      <c r="E391" s="5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4"/>
      <c r="Q391" s="14"/>
      <c r="R391" s="14"/>
      <c r="S391" s="15"/>
    </row>
    <row r="392" spans="1:19" s="4" customFormat="1" x14ac:dyDescent="0.15">
      <c r="A392" s="13"/>
      <c r="B392" s="19"/>
      <c r="C392" s="19"/>
      <c r="D392" s="19"/>
      <c r="E392" s="5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4"/>
      <c r="Q392" s="14"/>
      <c r="R392" s="14"/>
      <c r="S392" s="15"/>
    </row>
    <row r="393" spans="1:19" s="4" customFormat="1" x14ac:dyDescent="0.15">
      <c r="A393" s="13"/>
      <c r="B393" s="19"/>
      <c r="C393" s="19"/>
      <c r="D393" s="19"/>
      <c r="E393" s="5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4"/>
      <c r="Q393" s="14"/>
      <c r="R393" s="14"/>
      <c r="S393" s="15"/>
    </row>
    <row r="394" spans="1:19" s="4" customFormat="1" x14ac:dyDescent="0.15">
      <c r="A394" s="13"/>
      <c r="B394" s="19"/>
      <c r="C394" s="19"/>
      <c r="D394" s="19"/>
      <c r="E394" s="5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4"/>
      <c r="Q394" s="14"/>
      <c r="R394" s="14"/>
      <c r="S394" s="15"/>
    </row>
    <row r="395" spans="1:19" s="4" customFormat="1" x14ac:dyDescent="0.15">
      <c r="A395" s="13"/>
      <c r="B395" s="19"/>
      <c r="C395" s="19"/>
      <c r="D395" s="19"/>
      <c r="E395" s="5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4"/>
      <c r="Q395" s="14"/>
      <c r="R395" s="14"/>
      <c r="S395" s="15"/>
    </row>
    <row r="396" spans="1:19" s="4" customFormat="1" x14ac:dyDescent="0.15">
      <c r="A396" s="13"/>
      <c r="B396" s="19"/>
      <c r="C396" s="19"/>
      <c r="D396" s="19"/>
      <c r="E396" s="5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4"/>
      <c r="Q396" s="14"/>
      <c r="R396" s="14"/>
      <c r="S396" s="15"/>
    </row>
    <row r="397" spans="1:19" s="4" customFormat="1" x14ac:dyDescent="0.15">
      <c r="A397" s="13"/>
      <c r="B397" s="19"/>
      <c r="C397" s="19"/>
      <c r="D397" s="19"/>
      <c r="E397" s="5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4"/>
      <c r="Q397" s="14"/>
      <c r="R397" s="14"/>
      <c r="S397" s="15"/>
    </row>
    <row r="398" spans="1:19" s="4" customFormat="1" x14ac:dyDescent="0.15">
      <c r="A398" s="13"/>
      <c r="B398" s="19"/>
      <c r="C398" s="19"/>
      <c r="D398" s="19"/>
      <c r="E398" s="5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4"/>
      <c r="Q398" s="14"/>
      <c r="R398" s="14"/>
      <c r="S398" s="15"/>
    </row>
    <row r="399" spans="1:19" s="4" customFormat="1" x14ac:dyDescent="0.15">
      <c r="A399" s="13"/>
      <c r="B399" s="19"/>
      <c r="C399" s="19"/>
      <c r="D399" s="19"/>
      <c r="E399" s="5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4"/>
      <c r="Q399" s="14"/>
      <c r="R399" s="14"/>
      <c r="S399" s="15"/>
    </row>
    <row r="400" spans="1:19" s="4" customFormat="1" x14ac:dyDescent="0.15">
      <c r="A400" s="13"/>
      <c r="B400" s="19"/>
      <c r="C400" s="19"/>
      <c r="D400" s="19"/>
      <c r="E400" s="5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4"/>
      <c r="Q400" s="14"/>
      <c r="R400" s="14"/>
      <c r="S400" s="15"/>
    </row>
    <row r="401" spans="1:19" s="4" customFormat="1" x14ac:dyDescent="0.15">
      <c r="A401" s="13"/>
      <c r="B401" s="19"/>
      <c r="C401" s="19"/>
      <c r="D401" s="19"/>
      <c r="E401" s="5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4"/>
      <c r="Q401" s="14"/>
      <c r="R401" s="14"/>
      <c r="S401" s="15"/>
    </row>
    <row r="402" spans="1:19" s="4" customFormat="1" x14ac:dyDescent="0.15">
      <c r="A402" s="13"/>
      <c r="B402" s="19"/>
      <c r="C402" s="19"/>
      <c r="D402" s="19"/>
      <c r="E402" s="5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4"/>
      <c r="Q402" s="14"/>
      <c r="R402" s="14"/>
      <c r="S402" s="15"/>
    </row>
    <row r="403" spans="1:19" s="4" customFormat="1" x14ac:dyDescent="0.15">
      <c r="A403" s="13"/>
      <c r="B403" s="19"/>
      <c r="C403" s="19"/>
      <c r="D403" s="19"/>
      <c r="E403" s="5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4"/>
      <c r="Q403" s="14"/>
      <c r="R403" s="14"/>
      <c r="S403" s="15"/>
    </row>
    <row r="404" spans="1:19" s="4" customFormat="1" x14ac:dyDescent="0.15">
      <c r="A404" s="13"/>
      <c r="B404" s="19"/>
      <c r="C404" s="19"/>
      <c r="D404" s="19"/>
      <c r="E404" s="5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4"/>
      <c r="Q404" s="14"/>
      <c r="R404" s="14"/>
      <c r="S404" s="15"/>
    </row>
    <row r="405" spans="1:19" s="4" customFormat="1" x14ac:dyDescent="0.15">
      <c r="A405" s="13"/>
      <c r="B405" s="19"/>
      <c r="C405" s="19"/>
      <c r="D405" s="19"/>
      <c r="E405" s="5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4"/>
      <c r="Q405" s="14"/>
      <c r="R405" s="14"/>
      <c r="S405" s="15"/>
    </row>
    <row r="406" spans="1:19" s="4" customFormat="1" x14ac:dyDescent="0.15">
      <c r="A406" s="13"/>
      <c r="B406" s="19"/>
      <c r="C406" s="19"/>
      <c r="D406" s="19"/>
      <c r="E406" s="5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4"/>
      <c r="Q406" s="14"/>
      <c r="R406" s="14"/>
      <c r="S406" s="15"/>
    </row>
    <row r="407" spans="1:19" s="4" customFormat="1" x14ac:dyDescent="0.15">
      <c r="A407" s="13"/>
      <c r="B407" s="19"/>
      <c r="C407" s="19"/>
      <c r="D407" s="19"/>
      <c r="E407" s="5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4"/>
      <c r="Q407" s="14"/>
      <c r="R407" s="14"/>
      <c r="S407" s="15"/>
    </row>
    <row r="408" spans="1:19" s="4" customFormat="1" x14ac:dyDescent="0.15">
      <c r="A408" s="13"/>
      <c r="B408" s="19"/>
      <c r="C408" s="19"/>
      <c r="D408" s="19"/>
      <c r="E408" s="5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4"/>
      <c r="Q408" s="14"/>
      <c r="R408" s="14"/>
      <c r="S408" s="15"/>
    </row>
    <row r="409" spans="1:19" s="4" customFormat="1" x14ac:dyDescent="0.15">
      <c r="A409" s="13"/>
      <c r="B409" s="19"/>
      <c r="C409" s="19"/>
      <c r="D409" s="19"/>
      <c r="E409" s="5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4"/>
      <c r="Q409" s="14"/>
      <c r="R409" s="14"/>
      <c r="S409" s="15"/>
    </row>
    <row r="410" spans="1:19" s="4" customFormat="1" x14ac:dyDescent="0.15">
      <c r="A410" s="13"/>
      <c r="B410" s="19"/>
      <c r="C410" s="19"/>
      <c r="D410" s="19"/>
      <c r="E410" s="5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4"/>
      <c r="Q410" s="14"/>
      <c r="R410" s="14"/>
      <c r="S410" s="15"/>
    </row>
    <row r="411" spans="1:19" s="4" customFormat="1" x14ac:dyDescent="0.15">
      <c r="A411" s="13"/>
      <c r="B411" s="19"/>
      <c r="C411" s="19"/>
      <c r="D411" s="19"/>
      <c r="E411" s="5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4"/>
      <c r="Q411" s="14"/>
      <c r="R411" s="14"/>
      <c r="S411" s="15"/>
    </row>
    <row r="412" spans="1:19" s="4" customFormat="1" x14ac:dyDescent="0.15">
      <c r="A412" s="13"/>
      <c r="B412" s="19"/>
      <c r="C412" s="19"/>
      <c r="D412" s="19"/>
      <c r="E412" s="5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4"/>
      <c r="Q412" s="14"/>
      <c r="R412" s="14"/>
      <c r="S412" s="15"/>
    </row>
    <row r="413" spans="1:19" s="4" customFormat="1" x14ac:dyDescent="0.15">
      <c r="A413" s="13"/>
      <c r="B413" s="19"/>
      <c r="C413" s="19"/>
      <c r="D413" s="19"/>
      <c r="E413" s="5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4"/>
      <c r="Q413" s="14"/>
      <c r="R413" s="14"/>
      <c r="S413" s="15"/>
    </row>
    <row r="414" spans="1:19" s="4" customFormat="1" x14ac:dyDescent="0.15">
      <c r="A414" s="13"/>
      <c r="B414" s="19"/>
      <c r="C414" s="19"/>
      <c r="D414" s="19"/>
      <c r="E414" s="5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4"/>
      <c r="Q414" s="14"/>
      <c r="R414" s="14"/>
      <c r="S414" s="15"/>
    </row>
    <row r="415" spans="1:19" s="4" customFormat="1" x14ac:dyDescent="0.15">
      <c r="A415" s="13"/>
      <c r="B415" s="19"/>
      <c r="C415" s="19"/>
      <c r="D415" s="19"/>
      <c r="E415" s="5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4"/>
      <c r="Q415" s="14"/>
      <c r="R415" s="14"/>
      <c r="S415" s="15"/>
    </row>
    <row r="416" spans="1:19" s="4" customFormat="1" x14ac:dyDescent="0.15">
      <c r="A416" s="13"/>
      <c r="B416" s="19"/>
      <c r="C416" s="19"/>
      <c r="D416" s="19"/>
      <c r="E416" s="5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4"/>
      <c r="Q416" s="14"/>
      <c r="R416" s="14"/>
      <c r="S416" s="15"/>
    </row>
    <row r="417" spans="1:19" s="4" customFormat="1" x14ac:dyDescent="0.15">
      <c r="A417" s="13"/>
      <c r="B417" s="19"/>
      <c r="C417" s="19"/>
      <c r="D417" s="19"/>
      <c r="E417" s="5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4"/>
      <c r="Q417" s="14"/>
      <c r="R417" s="14"/>
      <c r="S417" s="15"/>
    </row>
    <row r="418" spans="1:19" s="4" customFormat="1" x14ac:dyDescent="0.15">
      <c r="A418" s="13"/>
      <c r="B418" s="19"/>
      <c r="C418" s="19"/>
      <c r="D418" s="19"/>
      <c r="E418" s="5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4"/>
      <c r="Q418" s="14"/>
      <c r="R418" s="14"/>
      <c r="S418" s="15"/>
    </row>
    <row r="419" spans="1:19" s="4" customFormat="1" x14ac:dyDescent="0.15">
      <c r="A419" s="13"/>
      <c r="B419" s="19"/>
      <c r="C419" s="19"/>
      <c r="D419" s="19"/>
      <c r="E419" s="5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4"/>
      <c r="Q419" s="14"/>
      <c r="R419" s="14"/>
      <c r="S419" s="15"/>
    </row>
    <row r="420" spans="1:19" s="4" customFormat="1" x14ac:dyDescent="0.15">
      <c r="A420" s="13"/>
      <c r="B420" s="19"/>
      <c r="C420" s="19"/>
      <c r="D420" s="19"/>
      <c r="E420" s="5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4"/>
      <c r="Q420" s="14"/>
      <c r="R420" s="14"/>
      <c r="S420" s="15"/>
    </row>
    <row r="421" spans="1:19" s="4" customFormat="1" x14ac:dyDescent="0.15">
      <c r="A421" s="13"/>
      <c r="B421" s="19"/>
      <c r="C421" s="19"/>
      <c r="D421" s="19"/>
      <c r="E421" s="5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4"/>
      <c r="Q421" s="14"/>
      <c r="R421" s="14"/>
      <c r="S421" s="15"/>
    </row>
    <row r="422" spans="1:19" s="4" customFormat="1" x14ac:dyDescent="0.15">
      <c r="A422" s="13"/>
      <c r="B422" s="19"/>
      <c r="C422" s="19"/>
      <c r="D422" s="19"/>
      <c r="E422" s="5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4"/>
      <c r="Q422" s="14"/>
      <c r="R422" s="14"/>
      <c r="S422" s="15"/>
    </row>
    <row r="423" spans="1:19" s="4" customFormat="1" x14ac:dyDescent="0.15">
      <c r="A423" s="13"/>
      <c r="B423" s="19"/>
      <c r="C423" s="19"/>
      <c r="D423" s="19"/>
      <c r="E423" s="5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4"/>
      <c r="Q423" s="14"/>
      <c r="R423" s="14"/>
      <c r="S423" s="15"/>
    </row>
    <row r="424" spans="1:19" s="4" customFormat="1" x14ac:dyDescent="0.15">
      <c r="A424" s="13"/>
      <c r="B424" s="19"/>
      <c r="C424" s="19"/>
      <c r="D424" s="19"/>
      <c r="E424" s="5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4"/>
      <c r="Q424" s="14"/>
      <c r="R424" s="14"/>
      <c r="S424" s="15"/>
    </row>
    <row r="425" spans="1:19" s="4" customFormat="1" x14ac:dyDescent="0.15">
      <c r="A425" s="13"/>
      <c r="B425" s="19"/>
      <c r="C425" s="19"/>
      <c r="D425" s="19"/>
      <c r="E425" s="5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4"/>
      <c r="Q425" s="14"/>
      <c r="R425" s="14"/>
      <c r="S425" s="15"/>
    </row>
    <row r="426" spans="1:19" s="4" customFormat="1" x14ac:dyDescent="0.15">
      <c r="A426" s="13"/>
      <c r="B426" s="19"/>
      <c r="C426" s="19"/>
      <c r="D426" s="19"/>
      <c r="E426" s="5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4"/>
      <c r="Q426" s="14"/>
      <c r="R426" s="14"/>
      <c r="S426" s="15"/>
    </row>
    <row r="427" spans="1:19" s="4" customFormat="1" x14ac:dyDescent="0.15">
      <c r="A427" s="13"/>
      <c r="B427" s="19"/>
      <c r="C427" s="19"/>
      <c r="D427" s="19"/>
      <c r="E427" s="5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4"/>
      <c r="Q427" s="14"/>
      <c r="R427" s="14"/>
      <c r="S427" s="15"/>
    </row>
    <row r="428" spans="1:19" s="4" customFormat="1" x14ac:dyDescent="0.15">
      <c r="A428" s="13"/>
      <c r="B428" s="19"/>
      <c r="C428" s="19"/>
      <c r="D428" s="19"/>
      <c r="E428" s="5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4"/>
      <c r="Q428" s="14"/>
      <c r="R428" s="14"/>
      <c r="S428" s="15"/>
    </row>
    <row r="429" spans="1:19" s="4" customFormat="1" x14ac:dyDescent="0.15">
      <c r="A429" s="13"/>
      <c r="B429" s="19"/>
      <c r="C429" s="19"/>
      <c r="D429" s="19"/>
      <c r="E429" s="5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4"/>
      <c r="Q429" s="14"/>
      <c r="R429" s="14"/>
      <c r="S429" s="15"/>
    </row>
    <row r="430" spans="1:19" s="4" customFormat="1" x14ac:dyDescent="0.15">
      <c r="A430" s="13"/>
      <c r="B430" s="19"/>
      <c r="C430" s="19"/>
      <c r="D430" s="19"/>
      <c r="E430" s="5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4"/>
      <c r="Q430" s="14"/>
      <c r="R430" s="14"/>
      <c r="S430" s="15"/>
    </row>
    <row r="431" spans="1:19" s="4" customFormat="1" x14ac:dyDescent="0.15">
      <c r="A431" s="13"/>
      <c r="B431" s="19"/>
      <c r="C431" s="19"/>
      <c r="D431" s="19"/>
      <c r="E431" s="5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4"/>
      <c r="Q431" s="14"/>
      <c r="R431" s="14"/>
      <c r="S431" s="15"/>
    </row>
    <row r="432" spans="1:19" s="4" customFormat="1" x14ac:dyDescent="0.15">
      <c r="A432" s="13"/>
      <c r="B432" s="19"/>
      <c r="C432" s="19"/>
      <c r="D432" s="19"/>
      <c r="E432" s="5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4"/>
      <c r="Q432" s="14"/>
      <c r="R432" s="14"/>
      <c r="S432" s="15"/>
    </row>
    <row r="433" spans="1:19" s="4" customFormat="1" x14ac:dyDescent="0.15">
      <c r="A433" s="13"/>
      <c r="B433" s="19"/>
      <c r="C433" s="19"/>
      <c r="D433" s="19"/>
      <c r="E433" s="5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4"/>
      <c r="Q433" s="14"/>
      <c r="R433" s="14"/>
      <c r="S433" s="15"/>
    </row>
    <row r="434" spans="1:19" s="4" customFormat="1" x14ac:dyDescent="0.15">
      <c r="A434" s="13"/>
      <c r="B434" s="19"/>
      <c r="C434" s="19"/>
      <c r="D434" s="19"/>
      <c r="E434" s="5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4"/>
      <c r="Q434" s="14"/>
      <c r="R434" s="14"/>
      <c r="S434" s="15"/>
    </row>
    <row r="435" spans="1:19" s="4" customFormat="1" x14ac:dyDescent="0.15">
      <c r="A435" s="13"/>
      <c r="B435" s="19"/>
      <c r="C435" s="19"/>
      <c r="D435" s="19"/>
      <c r="E435" s="5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4"/>
      <c r="Q435" s="14"/>
      <c r="R435" s="14"/>
      <c r="S435" s="15"/>
    </row>
    <row r="436" spans="1:19" s="4" customFormat="1" x14ac:dyDescent="0.15">
      <c r="A436" s="13"/>
      <c r="B436" s="19"/>
      <c r="C436" s="19"/>
      <c r="D436" s="19"/>
      <c r="E436" s="5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4"/>
      <c r="Q436" s="14"/>
      <c r="R436" s="14"/>
      <c r="S436" s="15"/>
    </row>
    <row r="437" spans="1:19" s="4" customFormat="1" x14ac:dyDescent="0.15">
      <c r="A437" s="13"/>
      <c r="B437" s="19"/>
      <c r="C437" s="19"/>
      <c r="D437" s="19"/>
      <c r="E437" s="5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4"/>
      <c r="Q437" s="14"/>
      <c r="R437" s="14"/>
      <c r="S437" s="15"/>
    </row>
    <row r="438" spans="1:19" s="4" customFormat="1" x14ac:dyDescent="0.15">
      <c r="A438" s="13"/>
      <c r="B438" s="19"/>
      <c r="C438" s="19"/>
      <c r="D438" s="19"/>
      <c r="E438" s="5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4"/>
      <c r="Q438" s="14"/>
      <c r="R438" s="14"/>
      <c r="S438" s="15"/>
    </row>
    <row r="439" spans="1:19" s="4" customFormat="1" x14ac:dyDescent="0.15">
      <c r="A439" s="13"/>
      <c r="B439" s="19"/>
      <c r="C439" s="19"/>
      <c r="D439" s="19"/>
      <c r="E439" s="5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4"/>
      <c r="Q439" s="14"/>
      <c r="R439" s="14"/>
      <c r="S439" s="15"/>
    </row>
    <row r="440" spans="1:19" s="4" customFormat="1" x14ac:dyDescent="0.15">
      <c r="A440" s="13"/>
      <c r="B440" s="19"/>
      <c r="C440" s="19"/>
      <c r="D440" s="19"/>
      <c r="E440" s="5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4"/>
      <c r="Q440" s="14"/>
      <c r="R440" s="14"/>
      <c r="S440" s="15"/>
    </row>
    <row r="441" spans="1:19" s="4" customFormat="1" x14ac:dyDescent="0.15">
      <c r="A441" s="13"/>
      <c r="B441" s="19"/>
      <c r="C441" s="19"/>
      <c r="D441" s="19"/>
      <c r="E441" s="5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4"/>
      <c r="Q441" s="14"/>
      <c r="R441" s="14"/>
      <c r="S441" s="15"/>
    </row>
    <row r="442" spans="1:19" s="4" customFormat="1" x14ac:dyDescent="0.15">
      <c r="A442" s="13"/>
      <c r="B442" s="19"/>
      <c r="C442" s="19"/>
      <c r="D442" s="19"/>
      <c r="E442" s="5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4"/>
      <c r="Q442" s="14"/>
      <c r="R442" s="14"/>
      <c r="S442" s="15"/>
    </row>
    <row r="443" spans="1:19" s="4" customFormat="1" x14ac:dyDescent="0.15">
      <c r="A443" s="13"/>
      <c r="B443" s="19"/>
      <c r="C443" s="19"/>
      <c r="D443" s="19"/>
      <c r="E443" s="5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4"/>
      <c r="Q443" s="14"/>
      <c r="R443" s="14"/>
      <c r="S443" s="15"/>
    </row>
    <row r="444" spans="1:19" s="4" customFormat="1" x14ac:dyDescent="0.15">
      <c r="A444" s="13"/>
      <c r="B444" s="19"/>
      <c r="C444" s="19"/>
      <c r="D444" s="19"/>
      <c r="E444" s="5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4"/>
      <c r="Q444" s="14"/>
      <c r="R444" s="14"/>
      <c r="S444" s="15"/>
    </row>
    <row r="445" spans="1:19" s="4" customFormat="1" x14ac:dyDescent="0.15">
      <c r="A445" s="13"/>
      <c r="B445" s="19"/>
      <c r="C445" s="19"/>
      <c r="D445" s="19"/>
      <c r="E445" s="5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4"/>
      <c r="Q445" s="14"/>
      <c r="R445" s="14"/>
      <c r="S445" s="15"/>
    </row>
    <row r="446" spans="1:19" s="4" customFormat="1" x14ac:dyDescent="0.15">
      <c r="A446" s="13"/>
      <c r="B446" s="19"/>
      <c r="C446" s="19"/>
      <c r="D446" s="19"/>
      <c r="E446" s="5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4"/>
      <c r="Q446" s="14"/>
      <c r="R446" s="14"/>
      <c r="S446" s="15"/>
    </row>
    <row r="447" spans="1:19" s="4" customFormat="1" x14ac:dyDescent="0.15">
      <c r="A447" s="13"/>
      <c r="B447" s="19"/>
      <c r="C447" s="19"/>
      <c r="D447" s="19"/>
      <c r="E447" s="5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4"/>
      <c r="Q447" s="14"/>
      <c r="R447" s="14"/>
      <c r="S447" s="15"/>
    </row>
    <row r="448" spans="1:19" s="4" customFormat="1" x14ac:dyDescent="0.15">
      <c r="A448" s="13"/>
      <c r="B448" s="19"/>
      <c r="C448" s="19"/>
      <c r="D448" s="19"/>
      <c r="E448" s="5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4"/>
      <c r="Q448" s="14"/>
      <c r="R448" s="14"/>
      <c r="S448" s="15"/>
    </row>
    <row r="449" spans="1:19" s="4" customFormat="1" x14ac:dyDescent="0.15">
      <c r="A449" s="13"/>
      <c r="B449" s="19"/>
      <c r="C449" s="19"/>
      <c r="D449" s="19"/>
      <c r="E449" s="5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4"/>
      <c r="Q449" s="14"/>
      <c r="R449" s="14"/>
      <c r="S449" s="15"/>
    </row>
    <row r="450" spans="1:19" s="4" customFormat="1" x14ac:dyDescent="0.15">
      <c r="A450" s="13"/>
      <c r="B450" s="19"/>
      <c r="C450" s="19"/>
      <c r="D450" s="19"/>
      <c r="E450" s="5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4"/>
      <c r="Q450" s="14"/>
      <c r="R450" s="14"/>
      <c r="S450" s="15"/>
    </row>
    <row r="451" spans="1:19" s="4" customFormat="1" x14ac:dyDescent="0.15">
      <c r="A451" s="13"/>
      <c r="B451" s="19"/>
      <c r="C451" s="19"/>
      <c r="D451" s="19"/>
      <c r="E451" s="5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4"/>
      <c r="Q451" s="14"/>
      <c r="R451" s="14"/>
      <c r="S451" s="15"/>
    </row>
    <row r="452" spans="1:19" s="4" customFormat="1" x14ac:dyDescent="0.15">
      <c r="A452" s="13"/>
      <c r="B452" s="19"/>
      <c r="C452" s="19"/>
      <c r="D452" s="19"/>
      <c r="E452" s="5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4"/>
      <c r="Q452" s="14"/>
      <c r="R452" s="14"/>
      <c r="S452" s="15"/>
    </row>
    <row r="453" spans="1:19" s="4" customFormat="1" x14ac:dyDescent="0.15">
      <c r="A453" s="13"/>
      <c r="B453" s="19"/>
      <c r="C453" s="19"/>
      <c r="D453" s="19"/>
      <c r="E453" s="5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4"/>
      <c r="Q453" s="14"/>
      <c r="R453" s="14"/>
      <c r="S453" s="15"/>
    </row>
    <row r="454" spans="1:19" s="4" customFormat="1" x14ac:dyDescent="0.15">
      <c r="A454" s="13"/>
      <c r="B454" s="19"/>
      <c r="C454" s="19"/>
      <c r="D454" s="19"/>
      <c r="E454" s="5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4"/>
      <c r="Q454" s="14"/>
      <c r="R454" s="14"/>
      <c r="S454" s="15"/>
    </row>
    <row r="455" spans="1:19" s="4" customFormat="1" x14ac:dyDescent="0.15">
      <c r="A455" s="13"/>
      <c r="B455" s="19"/>
      <c r="C455" s="19"/>
      <c r="D455" s="19"/>
      <c r="E455" s="5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4"/>
      <c r="Q455" s="14"/>
      <c r="R455" s="14"/>
      <c r="S455" s="15"/>
    </row>
    <row r="456" spans="1:19" s="4" customFormat="1" x14ac:dyDescent="0.15">
      <c r="A456" s="13"/>
      <c r="B456" s="19"/>
      <c r="C456" s="19"/>
      <c r="D456" s="19"/>
      <c r="E456" s="5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4"/>
      <c r="Q456" s="14"/>
      <c r="R456" s="14"/>
      <c r="S456" s="15"/>
    </row>
    <row r="457" spans="1:19" s="4" customFormat="1" x14ac:dyDescent="0.15">
      <c r="A457" s="13"/>
      <c r="B457" s="19"/>
      <c r="C457" s="19"/>
      <c r="D457" s="19"/>
      <c r="E457" s="5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4"/>
      <c r="Q457" s="14"/>
      <c r="R457" s="14"/>
      <c r="S457" s="15"/>
    </row>
    <row r="458" spans="1:19" s="4" customFormat="1" x14ac:dyDescent="0.15">
      <c r="A458" s="13"/>
      <c r="B458" s="19"/>
      <c r="C458" s="19"/>
      <c r="D458" s="19"/>
      <c r="E458" s="5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4"/>
      <c r="Q458" s="14"/>
      <c r="R458" s="14"/>
      <c r="S458" s="15"/>
    </row>
    <row r="459" spans="1:19" s="4" customFormat="1" x14ac:dyDescent="0.15">
      <c r="A459" s="13"/>
      <c r="B459" s="19"/>
      <c r="C459" s="19"/>
      <c r="D459" s="19"/>
      <c r="E459" s="5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4"/>
      <c r="Q459" s="14"/>
      <c r="R459" s="14"/>
      <c r="S459" s="15"/>
    </row>
    <row r="460" spans="1:19" s="4" customFormat="1" x14ac:dyDescent="0.15">
      <c r="A460" s="13"/>
      <c r="B460" s="19"/>
      <c r="C460" s="19"/>
      <c r="D460" s="19"/>
      <c r="E460" s="5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4"/>
      <c r="Q460" s="14"/>
      <c r="R460" s="14"/>
      <c r="S460" s="15"/>
    </row>
    <row r="461" spans="1:19" s="4" customFormat="1" x14ac:dyDescent="0.15">
      <c r="A461" s="13"/>
      <c r="B461" s="19"/>
      <c r="C461" s="19"/>
      <c r="D461" s="19"/>
      <c r="E461" s="5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4"/>
      <c r="Q461" s="14"/>
      <c r="R461" s="14"/>
      <c r="S461" s="15"/>
    </row>
    <row r="462" spans="1:19" s="4" customFormat="1" x14ac:dyDescent="0.15">
      <c r="A462" s="13"/>
      <c r="B462" s="19"/>
      <c r="C462" s="19"/>
      <c r="D462" s="19"/>
      <c r="E462" s="5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4"/>
      <c r="Q462" s="14"/>
      <c r="R462" s="14"/>
      <c r="S462" s="15"/>
    </row>
    <row r="463" spans="1:19" s="4" customFormat="1" x14ac:dyDescent="0.15">
      <c r="A463" s="13"/>
      <c r="B463" s="19"/>
      <c r="C463" s="19"/>
      <c r="D463" s="19"/>
      <c r="E463" s="5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4"/>
      <c r="Q463" s="14"/>
      <c r="R463" s="14"/>
      <c r="S463" s="15"/>
    </row>
    <row r="464" spans="1:19" s="4" customFormat="1" x14ac:dyDescent="0.15">
      <c r="A464" s="13"/>
      <c r="B464" s="19"/>
      <c r="C464" s="19"/>
      <c r="D464" s="19"/>
      <c r="E464" s="5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4"/>
      <c r="Q464" s="14"/>
      <c r="R464" s="14"/>
      <c r="S464" s="15"/>
    </row>
    <row r="465" spans="1:19" s="4" customFormat="1" x14ac:dyDescent="0.15">
      <c r="A465" s="13"/>
      <c r="B465" s="19"/>
      <c r="C465" s="19"/>
      <c r="D465" s="19"/>
      <c r="E465" s="5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4"/>
      <c r="Q465" s="14"/>
      <c r="R465" s="14"/>
      <c r="S465" s="15"/>
    </row>
    <row r="466" spans="1:19" s="4" customFormat="1" x14ac:dyDescent="0.15">
      <c r="A466" s="13"/>
      <c r="B466" s="19"/>
      <c r="C466" s="19"/>
      <c r="D466" s="19"/>
      <c r="E466" s="5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4"/>
      <c r="Q466" s="14"/>
      <c r="R466" s="14"/>
      <c r="S466" s="15"/>
    </row>
    <row r="467" spans="1:19" s="4" customFormat="1" x14ac:dyDescent="0.15">
      <c r="A467" s="13"/>
      <c r="B467" s="19"/>
      <c r="C467" s="19"/>
      <c r="D467" s="19"/>
      <c r="E467" s="5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4"/>
      <c r="Q467" s="14"/>
      <c r="R467" s="14"/>
      <c r="S467" s="15"/>
    </row>
    <row r="468" spans="1:19" s="4" customFormat="1" x14ac:dyDescent="0.15">
      <c r="A468" s="13"/>
      <c r="B468" s="19"/>
      <c r="C468" s="19"/>
      <c r="D468" s="19"/>
      <c r="E468" s="5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4"/>
      <c r="Q468" s="14"/>
      <c r="R468" s="14"/>
      <c r="S468" s="15"/>
    </row>
    <row r="469" spans="1:19" s="4" customFormat="1" x14ac:dyDescent="0.15">
      <c r="A469" s="13"/>
      <c r="B469" s="19"/>
      <c r="C469" s="19"/>
      <c r="D469" s="19"/>
      <c r="E469" s="5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4"/>
      <c r="Q469" s="14"/>
      <c r="R469" s="14"/>
      <c r="S469" s="15"/>
    </row>
    <row r="470" spans="1:19" s="4" customFormat="1" x14ac:dyDescent="0.15">
      <c r="A470" s="13"/>
      <c r="B470" s="19"/>
      <c r="C470" s="19"/>
      <c r="D470" s="19"/>
      <c r="E470" s="5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4"/>
      <c r="Q470" s="14"/>
      <c r="R470" s="14"/>
      <c r="S470" s="15"/>
    </row>
    <row r="471" spans="1:19" s="4" customFormat="1" x14ac:dyDescent="0.15">
      <c r="A471" s="13"/>
      <c r="B471" s="19"/>
      <c r="C471" s="19"/>
      <c r="D471" s="19"/>
      <c r="E471" s="5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4"/>
      <c r="Q471" s="14"/>
      <c r="R471" s="14"/>
      <c r="S471" s="15"/>
    </row>
    <row r="472" spans="1:19" s="4" customFormat="1" x14ac:dyDescent="0.15">
      <c r="A472" s="13"/>
      <c r="B472" s="19"/>
      <c r="C472" s="19"/>
      <c r="D472" s="19"/>
      <c r="E472" s="5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4"/>
      <c r="Q472" s="14"/>
      <c r="R472" s="14"/>
      <c r="S472" s="15"/>
    </row>
    <row r="473" spans="1:19" s="4" customFormat="1" x14ac:dyDescent="0.15">
      <c r="A473" s="13"/>
      <c r="B473" s="19"/>
      <c r="C473" s="19"/>
      <c r="D473" s="19"/>
      <c r="E473" s="5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4"/>
      <c r="Q473" s="14"/>
      <c r="R473" s="14"/>
      <c r="S473" s="15"/>
    </row>
    <row r="474" spans="1:19" s="4" customFormat="1" x14ac:dyDescent="0.15">
      <c r="A474" s="13"/>
      <c r="B474" s="19"/>
      <c r="C474" s="19"/>
      <c r="D474" s="19"/>
      <c r="E474" s="5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4"/>
      <c r="Q474" s="14"/>
      <c r="R474" s="14"/>
      <c r="S474" s="15"/>
    </row>
    <row r="475" spans="1:19" s="4" customFormat="1" x14ac:dyDescent="0.15">
      <c r="A475" s="13"/>
      <c r="B475" s="19"/>
      <c r="C475" s="19"/>
      <c r="D475" s="19"/>
      <c r="E475" s="5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4"/>
      <c r="Q475" s="14"/>
      <c r="R475" s="14"/>
      <c r="S475" s="15"/>
    </row>
    <row r="476" spans="1:19" s="4" customFormat="1" x14ac:dyDescent="0.15">
      <c r="A476" s="13"/>
      <c r="B476" s="19"/>
      <c r="C476" s="19"/>
      <c r="D476" s="19"/>
      <c r="E476" s="5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4"/>
      <c r="Q476" s="14"/>
      <c r="R476" s="14"/>
      <c r="S476" s="15"/>
    </row>
    <row r="477" spans="1:19" s="4" customFormat="1" x14ac:dyDescent="0.15">
      <c r="A477" s="13"/>
      <c r="B477" s="19"/>
      <c r="C477" s="19"/>
      <c r="D477" s="19"/>
      <c r="E477" s="5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4"/>
      <c r="Q477" s="14"/>
      <c r="R477" s="14"/>
      <c r="S477" s="15"/>
    </row>
    <row r="478" spans="1:19" s="4" customFormat="1" x14ac:dyDescent="0.15">
      <c r="A478" s="13"/>
      <c r="B478" s="19"/>
      <c r="C478" s="19"/>
      <c r="D478" s="19"/>
      <c r="E478" s="5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4"/>
      <c r="Q478" s="14"/>
      <c r="R478" s="14"/>
      <c r="S478" s="15"/>
    </row>
    <row r="479" spans="1:19" s="4" customFormat="1" x14ac:dyDescent="0.15">
      <c r="A479" s="13"/>
      <c r="B479" s="19"/>
      <c r="C479" s="19"/>
      <c r="D479" s="19"/>
      <c r="E479" s="5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4"/>
      <c r="Q479" s="14"/>
      <c r="R479" s="14"/>
      <c r="S479" s="15"/>
    </row>
    <row r="480" spans="1:19" s="4" customFormat="1" x14ac:dyDescent="0.15">
      <c r="A480" s="13"/>
      <c r="B480" s="19"/>
      <c r="C480" s="19"/>
      <c r="D480" s="19"/>
      <c r="E480" s="5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4"/>
      <c r="Q480" s="14"/>
      <c r="R480" s="14"/>
      <c r="S480" s="15"/>
    </row>
    <row r="481" spans="1:19" s="4" customFormat="1" x14ac:dyDescent="0.15">
      <c r="A481" s="13"/>
      <c r="B481" s="19"/>
      <c r="C481" s="19"/>
      <c r="D481" s="19"/>
      <c r="E481" s="5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4"/>
      <c r="Q481" s="14"/>
      <c r="R481" s="14"/>
      <c r="S481" s="15"/>
    </row>
    <row r="482" spans="1:19" s="4" customFormat="1" x14ac:dyDescent="0.15">
      <c r="A482" s="13"/>
      <c r="B482" s="19"/>
      <c r="C482" s="19"/>
      <c r="D482" s="19"/>
      <c r="E482" s="5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4"/>
      <c r="Q482" s="14"/>
      <c r="R482" s="14"/>
      <c r="S482" s="15"/>
    </row>
    <row r="483" spans="1:19" s="4" customFormat="1" x14ac:dyDescent="0.15">
      <c r="A483" s="13"/>
      <c r="B483" s="19"/>
      <c r="C483" s="19"/>
      <c r="D483" s="19"/>
      <c r="E483" s="5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4"/>
      <c r="Q483" s="14"/>
      <c r="R483" s="14"/>
      <c r="S483" s="15"/>
    </row>
    <row r="484" spans="1:19" s="4" customFormat="1" x14ac:dyDescent="0.15">
      <c r="A484" s="13"/>
      <c r="B484" s="19"/>
      <c r="C484" s="19"/>
      <c r="D484" s="19"/>
      <c r="E484" s="5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4"/>
      <c r="Q484" s="14"/>
      <c r="R484" s="14"/>
      <c r="S484" s="15"/>
    </row>
    <row r="485" spans="1:19" s="4" customFormat="1" x14ac:dyDescent="0.15">
      <c r="A485" s="13"/>
      <c r="B485" s="19"/>
      <c r="C485" s="19"/>
      <c r="D485" s="19"/>
      <c r="E485" s="5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4"/>
      <c r="Q485" s="14"/>
      <c r="R485" s="14"/>
      <c r="S485" s="15"/>
    </row>
    <row r="486" spans="1:19" s="4" customFormat="1" x14ac:dyDescent="0.15">
      <c r="A486" s="13"/>
      <c r="B486" s="19"/>
      <c r="C486" s="19"/>
      <c r="D486" s="19"/>
      <c r="E486" s="5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4"/>
      <c r="Q486" s="14"/>
      <c r="R486" s="14"/>
      <c r="S486" s="15"/>
    </row>
    <row r="487" spans="1:19" s="4" customFormat="1" x14ac:dyDescent="0.15">
      <c r="A487" s="13"/>
      <c r="B487" s="19"/>
      <c r="C487" s="19"/>
      <c r="D487" s="19"/>
      <c r="E487" s="5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4"/>
      <c r="Q487" s="14"/>
      <c r="R487" s="14"/>
      <c r="S487" s="15"/>
    </row>
    <row r="488" spans="1:19" s="4" customFormat="1" x14ac:dyDescent="0.15">
      <c r="A488" s="13"/>
      <c r="B488" s="19"/>
      <c r="C488" s="19"/>
      <c r="D488" s="19"/>
      <c r="E488" s="5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4"/>
      <c r="Q488" s="14"/>
      <c r="R488" s="14"/>
      <c r="S488" s="15"/>
    </row>
    <row r="489" spans="1:19" s="4" customFormat="1" x14ac:dyDescent="0.15">
      <c r="A489" s="13"/>
      <c r="B489" s="19"/>
      <c r="C489" s="19"/>
      <c r="D489" s="19"/>
      <c r="E489" s="5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4"/>
      <c r="Q489" s="14"/>
      <c r="R489" s="14"/>
      <c r="S489" s="15"/>
    </row>
    <row r="490" spans="1:19" s="4" customFormat="1" x14ac:dyDescent="0.15">
      <c r="A490" s="13"/>
      <c r="B490" s="19"/>
      <c r="C490" s="19"/>
      <c r="D490" s="19"/>
      <c r="E490" s="5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4"/>
      <c r="Q490" s="14"/>
      <c r="R490" s="14"/>
      <c r="S490" s="15"/>
    </row>
    <row r="491" spans="1:19" s="4" customFormat="1" x14ac:dyDescent="0.15">
      <c r="A491" s="13"/>
      <c r="B491" s="19"/>
      <c r="C491" s="19"/>
      <c r="D491" s="19"/>
      <c r="E491" s="5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4"/>
      <c r="Q491" s="14"/>
      <c r="R491" s="14"/>
      <c r="S491" s="15"/>
    </row>
    <row r="492" spans="1:19" s="4" customFormat="1" x14ac:dyDescent="0.15">
      <c r="A492" s="13"/>
      <c r="B492" s="19"/>
      <c r="C492" s="19"/>
      <c r="D492" s="19"/>
      <c r="E492" s="5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4"/>
      <c r="Q492" s="14"/>
      <c r="R492" s="14"/>
      <c r="S492" s="15"/>
    </row>
    <row r="493" spans="1:19" s="4" customFormat="1" x14ac:dyDescent="0.15">
      <c r="A493" s="13"/>
      <c r="B493" s="19"/>
      <c r="C493" s="19"/>
      <c r="D493" s="19"/>
      <c r="E493" s="5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4"/>
      <c r="Q493" s="14"/>
      <c r="R493" s="14"/>
      <c r="S493" s="15"/>
    </row>
    <row r="494" spans="1:19" s="4" customFormat="1" x14ac:dyDescent="0.15">
      <c r="A494" s="13"/>
      <c r="B494" s="19"/>
      <c r="C494" s="19"/>
      <c r="D494" s="19"/>
      <c r="E494" s="5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4"/>
      <c r="Q494" s="14"/>
      <c r="R494" s="14"/>
      <c r="S494" s="15"/>
    </row>
    <row r="495" spans="1:19" s="4" customFormat="1" x14ac:dyDescent="0.15">
      <c r="A495" s="13"/>
      <c r="B495" s="19"/>
      <c r="C495" s="19"/>
      <c r="D495" s="19"/>
      <c r="E495" s="5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4"/>
      <c r="Q495" s="14"/>
      <c r="R495" s="14"/>
      <c r="S495" s="15"/>
    </row>
    <row r="496" spans="1:19" s="4" customFormat="1" x14ac:dyDescent="0.15">
      <c r="A496" s="13"/>
      <c r="B496" s="19"/>
      <c r="C496" s="19"/>
      <c r="D496" s="19"/>
      <c r="E496" s="5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4"/>
      <c r="Q496" s="14"/>
      <c r="R496" s="14"/>
      <c r="S496" s="15"/>
    </row>
    <row r="497" spans="1:19" s="4" customFormat="1" x14ac:dyDescent="0.15">
      <c r="A497" s="13"/>
      <c r="B497" s="19"/>
      <c r="C497" s="19"/>
      <c r="D497" s="19"/>
      <c r="E497" s="5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4"/>
      <c r="Q497" s="14"/>
      <c r="R497" s="14"/>
      <c r="S497" s="15"/>
    </row>
    <row r="498" spans="1:19" s="4" customFormat="1" x14ac:dyDescent="0.15">
      <c r="A498" s="13"/>
      <c r="B498" s="19"/>
      <c r="C498" s="19"/>
      <c r="D498" s="19"/>
      <c r="E498" s="5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4"/>
      <c r="Q498" s="14"/>
      <c r="R498" s="14"/>
      <c r="S498" s="15"/>
    </row>
    <row r="499" spans="1:19" s="4" customFormat="1" x14ac:dyDescent="0.15">
      <c r="A499" s="13"/>
      <c r="B499" s="19"/>
      <c r="C499" s="19"/>
      <c r="D499" s="19"/>
      <c r="E499" s="5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4"/>
      <c r="Q499" s="14"/>
      <c r="R499" s="14"/>
      <c r="S499" s="15"/>
    </row>
    <row r="500" spans="1:19" s="4" customFormat="1" x14ac:dyDescent="0.15">
      <c r="A500" s="13"/>
      <c r="B500" s="19"/>
      <c r="C500" s="19"/>
      <c r="D500" s="19"/>
      <c r="E500" s="5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4"/>
      <c r="Q500" s="14"/>
      <c r="R500" s="14"/>
      <c r="S500" s="15"/>
    </row>
    <row r="501" spans="1:19" s="4" customFormat="1" x14ac:dyDescent="0.15">
      <c r="A501" s="13"/>
      <c r="B501" s="19"/>
      <c r="C501" s="19"/>
      <c r="D501" s="19"/>
      <c r="E501" s="5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4"/>
      <c r="Q501" s="14"/>
      <c r="R501" s="14"/>
      <c r="S501" s="15"/>
    </row>
    <row r="502" spans="1:19" s="4" customFormat="1" x14ac:dyDescent="0.15">
      <c r="A502" s="13"/>
      <c r="B502" s="19"/>
      <c r="C502" s="19"/>
      <c r="D502" s="19"/>
      <c r="E502" s="5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4"/>
      <c r="Q502" s="14"/>
      <c r="R502" s="14"/>
      <c r="S502" s="15"/>
    </row>
    <row r="503" spans="1:19" s="4" customFormat="1" x14ac:dyDescent="0.15">
      <c r="A503" s="13"/>
      <c r="B503" s="19"/>
      <c r="C503" s="19"/>
      <c r="D503" s="19"/>
      <c r="E503" s="5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4"/>
      <c r="Q503" s="14"/>
      <c r="R503" s="14"/>
      <c r="S503" s="15"/>
    </row>
    <row r="504" spans="1:19" s="4" customFormat="1" x14ac:dyDescent="0.15">
      <c r="A504" s="13"/>
      <c r="B504" s="19"/>
      <c r="C504" s="19"/>
      <c r="D504" s="19"/>
      <c r="E504" s="5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4"/>
      <c r="Q504" s="14"/>
      <c r="R504" s="14"/>
      <c r="S504" s="15"/>
    </row>
    <row r="505" spans="1:19" s="4" customFormat="1" x14ac:dyDescent="0.15">
      <c r="A505" s="13"/>
      <c r="B505" s="19"/>
      <c r="C505" s="19"/>
      <c r="D505" s="19"/>
      <c r="E505" s="5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4"/>
      <c r="Q505" s="14"/>
      <c r="R505" s="14"/>
      <c r="S505" s="15"/>
    </row>
    <row r="506" spans="1:19" s="4" customFormat="1" x14ac:dyDescent="0.15">
      <c r="A506" s="13"/>
      <c r="B506" s="19"/>
      <c r="C506" s="19"/>
      <c r="D506" s="19"/>
      <c r="E506" s="5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4"/>
      <c r="Q506" s="14"/>
      <c r="R506" s="14"/>
      <c r="S506" s="15"/>
    </row>
    <row r="507" spans="1:19" s="4" customFormat="1" x14ac:dyDescent="0.15">
      <c r="A507" s="13"/>
      <c r="B507" s="19"/>
      <c r="C507" s="19"/>
      <c r="D507" s="19"/>
      <c r="E507" s="5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4"/>
      <c r="Q507" s="14"/>
      <c r="R507" s="14"/>
      <c r="S507" s="15"/>
    </row>
    <row r="508" spans="1:19" s="4" customFormat="1" x14ac:dyDescent="0.15">
      <c r="A508" s="13"/>
      <c r="B508" s="19"/>
      <c r="C508" s="19"/>
      <c r="D508" s="19"/>
      <c r="E508" s="5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4"/>
      <c r="Q508" s="14"/>
      <c r="R508" s="14"/>
      <c r="S508" s="15"/>
    </row>
    <row r="509" spans="1:19" s="4" customFormat="1" x14ac:dyDescent="0.15">
      <c r="A509" s="13"/>
      <c r="B509" s="19"/>
      <c r="C509" s="19"/>
      <c r="D509" s="19"/>
      <c r="E509" s="5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4"/>
      <c r="Q509" s="14"/>
      <c r="R509" s="14"/>
      <c r="S509" s="15"/>
    </row>
    <row r="510" spans="1:19" s="4" customFormat="1" x14ac:dyDescent="0.15">
      <c r="A510" s="13"/>
      <c r="B510" s="19"/>
      <c r="C510" s="19"/>
      <c r="D510" s="19"/>
      <c r="E510" s="5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4"/>
      <c r="Q510" s="14"/>
      <c r="R510" s="14"/>
      <c r="S510" s="15"/>
    </row>
    <row r="511" spans="1:19" s="4" customFormat="1" x14ac:dyDescent="0.15">
      <c r="A511" s="13"/>
      <c r="B511" s="19"/>
      <c r="C511" s="19"/>
      <c r="D511" s="19"/>
      <c r="E511" s="5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4"/>
      <c r="Q511" s="14"/>
      <c r="R511" s="14"/>
      <c r="S511" s="15"/>
    </row>
    <row r="512" spans="1:19" s="4" customFormat="1" x14ac:dyDescent="0.15">
      <c r="A512" s="13"/>
      <c r="B512" s="19"/>
      <c r="C512" s="19"/>
      <c r="D512" s="19"/>
      <c r="E512" s="5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4"/>
      <c r="Q512" s="14"/>
      <c r="R512" s="14"/>
      <c r="S512" s="15"/>
    </row>
    <row r="513" spans="1:19" s="4" customFormat="1" x14ac:dyDescent="0.15">
      <c r="A513" s="13"/>
      <c r="B513" s="19"/>
      <c r="C513" s="19"/>
      <c r="D513" s="19"/>
      <c r="E513" s="5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4"/>
      <c r="Q513" s="14"/>
      <c r="R513" s="14"/>
      <c r="S513" s="15"/>
    </row>
    <row r="514" spans="1:19" s="4" customFormat="1" x14ac:dyDescent="0.15">
      <c r="A514" s="13"/>
      <c r="B514" s="19"/>
      <c r="C514" s="19"/>
      <c r="D514" s="19"/>
      <c r="E514" s="5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4"/>
      <c r="Q514" s="14"/>
      <c r="R514" s="14"/>
      <c r="S514" s="15"/>
    </row>
    <row r="515" spans="1:19" s="4" customFormat="1" x14ac:dyDescent="0.15">
      <c r="A515" s="13"/>
      <c r="B515" s="19"/>
      <c r="C515" s="19"/>
      <c r="D515" s="19"/>
      <c r="E515" s="5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4"/>
      <c r="Q515" s="14"/>
      <c r="R515" s="14"/>
      <c r="S515" s="15"/>
    </row>
    <row r="516" spans="1:19" s="4" customFormat="1" x14ac:dyDescent="0.15">
      <c r="A516" s="13"/>
      <c r="B516" s="19"/>
      <c r="C516" s="19"/>
      <c r="D516" s="19"/>
      <c r="E516" s="5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4"/>
      <c r="Q516" s="14"/>
      <c r="R516" s="14"/>
      <c r="S516" s="15"/>
    </row>
    <row r="517" spans="1:19" s="4" customFormat="1" x14ac:dyDescent="0.15">
      <c r="A517" s="13"/>
      <c r="B517" s="19"/>
      <c r="C517" s="19"/>
      <c r="D517" s="19"/>
      <c r="E517" s="5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4"/>
      <c r="Q517" s="14"/>
      <c r="R517" s="14"/>
      <c r="S517" s="15"/>
    </row>
    <row r="518" spans="1:19" s="4" customFormat="1" x14ac:dyDescent="0.15">
      <c r="A518" s="13"/>
      <c r="B518" s="19"/>
      <c r="C518" s="19"/>
      <c r="D518" s="19"/>
      <c r="E518" s="5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4"/>
      <c r="Q518" s="14"/>
      <c r="R518" s="14"/>
      <c r="S518" s="15"/>
    </row>
    <row r="519" spans="1:19" s="4" customFormat="1" x14ac:dyDescent="0.15">
      <c r="A519" s="13"/>
      <c r="B519" s="19"/>
      <c r="C519" s="19"/>
      <c r="D519" s="19"/>
      <c r="E519" s="5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4"/>
      <c r="Q519" s="14"/>
      <c r="R519" s="14"/>
      <c r="S519" s="15"/>
    </row>
    <row r="520" spans="1:19" s="4" customFormat="1" x14ac:dyDescent="0.15">
      <c r="A520" s="13"/>
      <c r="B520" s="19"/>
      <c r="C520" s="19"/>
      <c r="D520" s="19"/>
      <c r="E520" s="5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4"/>
      <c r="Q520" s="14"/>
      <c r="R520" s="14"/>
      <c r="S520" s="15"/>
    </row>
    <row r="521" spans="1:19" s="4" customFormat="1" x14ac:dyDescent="0.15">
      <c r="A521" s="13"/>
      <c r="B521" s="19"/>
      <c r="C521" s="19"/>
      <c r="D521" s="19"/>
      <c r="E521" s="5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4"/>
      <c r="Q521" s="14"/>
      <c r="R521" s="14"/>
      <c r="S521" s="15"/>
    </row>
    <row r="522" spans="1:19" s="4" customFormat="1" x14ac:dyDescent="0.15">
      <c r="A522" s="13"/>
      <c r="B522" s="19"/>
      <c r="C522" s="19"/>
      <c r="D522" s="19"/>
      <c r="E522" s="5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4"/>
      <c r="Q522" s="14"/>
      <c r="R522" s="14"/>
      <c r="S522" s="15"/>
    </row>
    <row r="523" spans="1:19" s="4" customFormat="1" x14ac:dyDescent="0.15">
      <c r="A523" s="13"/>
      <c r="B523" s="19"/>
      <c r="C523" s="19"/>
      <c r="D523" s="19"/>
      <c r="E523" s="5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4"/>
      <c r="Q523" s="14"/>
      <c r="R523" s="14"/>
      <c r="S523" s="15"/>
    </row>
    <row r="524" spans="1:19" s="4" customFormat="1" x14ac:dyDescent="0.15">
      <c r="A524" s="13"/>
      <c r="B524" s="19"/>
      <c r="C524" s="19"/>
      <c r="D524" s="19"/>
      <c r="E524" s="5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4"/>
      <c r="Q524" s="14"/>
      <c r="R524" s="14"/>
      <c r="S524" s="15"/>
    </row>
    <row r="525" spans="1:19" s="4" customFormat="1" x14ac:dyDescent="0.15">
      <c r="A525" s="13"/>
      <c r="B525" s="19"/>
      <c r="C525" s="19"/>
      <c r="D525" s="19"/>
      <c r="E525" s="5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4"/>
      <c r="Q525" s="14"/>
      <c r="R525" s="14"/>
      <c r="S525" s="15"/>
    </row>
    <row r="526" spans="1:19" s="4" customFormat="1" x14ac:dyDescent="0.15">
      <c r="A526" s="13"/>
      <c r="B526" s="19"/>
      <c r="C526" s="19"/>
      <c r="D526" s="19"/>
      <c r="E526" s="5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4"/>
      <c r="Q526" s="14"/>
      <c r="R526" s="14"/>
      <c r="S526" s="15"/>
    </row>
    <row r="527" spans="1:19" s="4" customFormat="1" x14ac:dyDescent="0.15">
      <c r="A527" s="13"/>
      <c r="B527" s="19"/>
      <c r="C527" s="19"/>
      <c r="D527" s="19"/>
      <c r="E527" s="5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4"/>
      <c r="Q527" s="14"/>
      <c r="R527" s="14"/>
      <c r="S527" s="15"/>
    </row>
    <row r="528" spans="1:19" s="4" customFormat="1" x14ac:dyDescent="0.15">
      <c r="A528" s="13"/>
      <c r="B528" s="19"/>
      <c r="C528" s="19"/>
      <c r="D528" s="19"/>
      <c r="E528" s="5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4"/>
      <c r="Q528" s="14"/>
      <c r="R528" s="14"/>
      <c r="S528" s="15"/>
    </row>
    <row r="529" spans="1:19" s="4" customFormat="1" x14ac:dyDescent="0.15">
      <c r="A529" s="13"/>
      <c r="B529" s="19"/>
      <c r="C529" s="19"/>
      <c r="D529" s="19"/>
      <c r="E529" s="5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4"/>
      <c r="Q529" s="14"/>
      <c r="R529" s="14"/>
      <c r="S529" s="15"/>
    </row>
    <row r="530" spans="1:19" s="4" customFormat="1" x14ac:dyDescent="0.15">
      <c r="A530" s="13"/>
      <c r="B530" s="19"/>
      <c r="C530" s="19"/>
      <c r="D530" s="19"/>
      <c r="E530" s="5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4"/>
      <c r="Q530" s="14"/>
      <c r="R530" s="14"/>
      <c r="S530" s="15"/>
    </row>
    <row r="531" spans="1:19" s="4" customFormat="1" x14ac:dyDescent="0.15">
      <c r="A531" s="13"/>
      <c r="B531" s="19"/>
      <c r="C531" s="19"/>
      <c r="D531" s="19"/>
      <c r="E531" s="5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4"/>
      <c r="Q531" s="14"/>
      <c r="R531" s="14"/>
      <c r="S531" s="15"/>
    </row>
    <row r="532" spans="1:19" s="4" customFormat="1" x14ac:dyDescent="0.15">
      <c r="A532" s="13"/>
      <c r="B532" s="19"/>
      <c r="C532" s="19"/>
      <c r="D532" s="19"/>
      <c r="E532" s="5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4"/>
      <c r="Q532" s="14"/>
      <c r="R532" s="14"/>
      <c r="S532" s="15"/>
    </row>
    <row r="533" spans="1:19" s="4" customFormat="1" x14ac:dyDescent="0.15">
      <c r="A533" s="13"/>
      <c r="B533" s="19"/>
      <c r="C533" s="19"/>
      <c r="D533" s="19"/>
      <c r="E533" s="5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4"/>
      <c r="Q533" s="14"/>
      <c r="R533" s="14"/>
      <c r="S533" s="15"/>
    </row>
    <row r="534" spans="1:19" s="4" customFormat="1" x14ac:dyDescent="0.15">
      <c r="A534" s="13"/>
      <c r="B534" s="19"/>
      <c r="C534" s="19"/>
      <c r="D534" s="19"/>
      <c r="E534" s="5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4"/>
      <c r="Q534" s="14"/>
      <c r="R534" s="14"/>
      <c r="S534" s="15"/>
    </row>
    <row r="535" spans="1:19" s="4" customFormat="1" x14ac:dyDescent="0.15">
      <c r="A535" s="13"/>
      <c r="B535" s="19"/>
      <c r="C535" s="19"/>
      <c r="D535" s="19"/>
      <c r="E535" s="5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4"/>
      <c r="Q535" s="14"/>
      <c r="R535" s="14"/>
      <c r="S535" s="15"/>
    </row>
    <row r="536" spans="1:19" s="4" customFormat="1" x14ac:dyDescent="0.15">
      <c r="A536" s="13"/>
      <c r="B536" s="19"/>
      <c r="C536" s="19"/>
      <c r="D536" s="19"/>
      <c r="E536" s="5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4"/>
      <c r="Q536" s="14"/>
      <c r="R536" s="14"/>
      <c r="S536" s="15"/>
    </row>
    <row r="537" spans="1:19" s="4" customFormat="1" x14ac:dyDescent="0.15">
      <c r="A537" s="13"/>
      <c r="B537" s="19"/>
      <c r="C537" s="19"/>
      <c r="D537" s="19"/>
      <c r="E537" s="5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4"/>
      <c r="Q537" s="14"/>
      <c r="R537" s="14"/>
      <c r="S537" s="15"/>
    </row>
    <row r="538" spans="1:19" s="4" customFormat="1" x14ac:dyDescent="0.15">
      <c r="A538" s="13"/>
      <c r="B538" s="19"/>
      <c r="C538" s="19"/>
      <c r="D538" s="19"/>
      <c r="E538" s="5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4"/>
      <c r="Q538" s="14"/>
      <c r="R538" s="14"/>
      <c r="S538" s="15"/>
    </row>
    <row r="539" spans="1:19" s="4" customFormat="1" x14ac:dyDescent="0.15">
      <c r="A539" s="13"/>
      <c r="B539" s="19"/>
      <c r="C539" s="19"/>
      <c r="D539" s="19"/>
      <c r="E539" s="5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4"/>
      <c r="Q539" s="14"/>
      <c r="R539" s="14"/>
      <c r="S539" s="15"/>
    </row>
    <row r="540" spans="1:19" s="4" customFormat="1" x14ac:dyDescent="0.15">
      <c r="A540" s="13"/>
      <c r="B540" s="19"/>
      <c r="C540" s="19"/>
      <c r="D540" s="19"/>
      <c r="E540" s="5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4"/>
      <c r="Q540" s="14"/>
      <c r="R540" s="14"/>
      <c r="S540" s="15"/>
    </row>
    <row r="541" spans="1:19" s="4" customFormat="1" x14ac:dyDescent="0.15">
      <c r="A541" s="13"/>
      <c r="B541" s="19"/>
      <c r="C541" s="19"/>
      <c r="D541" s="19"/>
      <c r="E541" s="5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4"/>
      <c r="Q541" s="14"/>
      <c r="R541" s="14"/>
      <c r="S541" s="15"/>
    </row>
    <row r="542" spans="1:19" s="4" customFormat="1" x14ac:dyDescent="0.15">
      <c r="A542" s="13"/>
      <c r="B542" s="19"/>
      <c r="C542" s="19"/>
      <c r="D542" s="19"/>
      <c r="E542" s="5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4"/>
      <c r="Q542" s="14"/>
      <c r="R542" s="14"/>
      <c r="S542" s="15"/>
    </row>
    <row r="543" spans="1:19" s="4" customFormat="1" x14ac:dyDescent="0.15">
      <c r="A543" s="13"/>
      <c r="B543" s="19"/>
      <c r="C543" s="19"/>
      <c r="D543" s="19"/>
      <c r="E543" s="5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4"/>
      <c r="Q543" s="14"/>
      <c r="R543" s="14"/>
      <c r="S543" s="15"/>
    </row>
    <row r="544" spans="1:19" s="4" customFormat="1" x14ac:dyDescent="0.15">
      <c r="A544" s="13"/>
      <c r="B544" s="19"/>
      <c r="C544" s="19"/>
      <c r="D544" s="19"/>
      <c r="E544" s="5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4"/>
      <c r="Q544" s="14"/>
      <c r="R544" s="14"/>
      <c r="S544" s="15"/>
    </row>
    <row r="545" spans="1:19" s="4" customFormat="1" x14ac:dyDescent="0.15">
      <c r="A545" s="13"/>
      <c r="B545" s="19"/>
      <c r="C545" s="19"/>
      <c r="D545" s="19"/>
      <c r="E545" s="5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4"/>
      <c r="Q545" s="14"/>
      <c r="R545" s="14"/>
      <c r="S545" s="15"/>
    </row>
    <row r="546" spans="1:19" s="4" customFormat="1" x14ac:dyDescent="0.15">
      <c r="A546" s="13"/>
      <c r="B546" s="19"/>
      <c r="C546" s="19"/>
      <c r="D546" s="19"/>
      <c r="E546" s="5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4"/>
      <c r="Q546" s="14"/>
      <c r="R546" s="14"/>
      <c r="S546" s="15"/>
    </row>
    <row r="547" spans="1:19" s="4" customFormat="1" x14ac:dyDescent="0.15">
      <c r="A547" s="13"/>
      <c r="B547" s="19"/>
      <c r="C547" s="19"/>
      <c r="D547" s="19"/>
      <c r="E547" s="5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4"/>
      <c r="Q547" s="14"/>
      <c r="R547" s="14"/>
      <c r="S547" s="15"/>
    </row>
    <row r="548" spans="1:19" s="4" customFormat="1" x14ac:dyDescent="0.15">
      <c r="A548" s="13"/>
      <c r="B548" s="19"/>
      <c r="C548" s="19"/>
      <c r="D548" s="19"/>
      <c r="E548" s="5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4"/>
      <c r="Q548" s="14"/>
      <c r="R548" s="14"/>
      <c r="S548" s="15"/>
    </row>
    <row r="549" spans="1:19" s="4" customFormat="1" x14ac:dyDescent="0.15">
      <c r="A549" s="13"/>
      <c r="B549" s="19"/>
      <c r="C549" s="19"/>
      <c r="D549" s="19"/>
      <c r="E549" s="5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4"/>
      <c r="Q549" s="14"/>
      <c r="R549" s="14"/>
      <c r="S549" s="15"/>
    </row>
    <row r="550" spans="1:19" s="4" customFormat="1" x14ac:dyDescent="0.15">
      <c r="A550" s="13"/>
      <c r="B550" s="19"/>
      <c r="C550" s="19"/>
      <c r="D550" s="19"/>
      <c r="E550" s="5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4"/>
      <c r="Q550" s="14"/>
      <c r="R550" s="14"/>
      <c r="S550" s="15"/>
    </row>
    <row r="551" spans="1:19" s="4" customFormat="1" x14ac:dyDescent="0.15">
      <c r="A551" s="13"/>
      <c r="B551" s="19"/>
      <c r="C551" s="19"/>
      <c r="D551" s="19"/>
      <c r="E551" s="5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4"/>
      <c r="Q551" s="14"/>
      <c r="R551" s="14"/>
      <c r="S551" s="15"/>
    </row>
    <row r="552" spans="1:19" s="4" customFormat="1" x14ac:dyDescent="0.15">
      <c r="A552" s="13"/>
      <c r="B552" s="19"/>
      <c r="C552" s="19"/>
      <c r="D552" s="19"/>
      <c r="E552" s="5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4"/>
      <c r="Q552" s="14"/>
      <c r="R552" s="14"/>
      <c r="S552" s="15"/>
    </row>
    <row r="553" spans="1:19" s="4" customFormat="1" x14ac:dyDescent="0.15">
      <c r="A553" s="13"/>
      <c r="B553" s="19"/>
      <c r="C553" s="19"/>
      <c r="D553" s="19"/>
      <c r="E553" s="5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4"/>
      <c r="Q553" s="14"/>
      <c r="R553" s="14"/>
      <c r="S553" s="15"/>
    </row>
    <row r="554" spans="1:19" s="4" customFormat="1" x14ac:dyDescent="0.15">
      <c r="A554" s="13"/>
      <c r="B554" s="19"/>
      <c r="C554" s="19"/>
      <c r="D554" s="19"/>
      <c r="E554" s="5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4"/>
      <c r="Q554" s="14"/>
      <c r="R554" s="14"/>
      <c r="S554" s="15"/>
    </row>
    <row r="555" spans="1:19" s="4" customFormat="1" x14ac:dyDescent="0.15">
      <c r="A555" s="13"/>
      <c r="B555" s="19"/>
      <c r="C555" s="19"/>
      <c r="D555" s="19"/>
      <c r="E555" s="5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4"/>
      <c r="Q555" s="14"/>
      <c r="R555" s="14"/>
      <c r="S555" s="15"/>
    </row>
    <row r="556" spans="1:19" s="4" customFormat="1" x14ac:dyDescent="0.15">
      <c r="A556" s="13"/>
      <c r="B556" s="19"/>
      <c r="C556" s="19"/>
      <c r="D556" s="19"/>
      <c r="E556" s="5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4"/>
      <c r="Q556" s="14"/>
      <c r="R556" s="14"/>
      <c r="S556" s="15"/>
    </row>
    <row r="557" spans="1:19" s="4" customFormat="1" x14ac:dyDescent="0.15">
      <c r="A557" s="13"/>
      <c r="B557" s="19"/>
      <c r="C557" s="19"/>
      <c r="D557" s="19"/>
      <c r="E557" s="5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4"/>
      <c r="Q557" s="14"/>
      <c r="R557" s="14"/>
      <c r="S557" s="15"/>
    </row>
    <row r="558" spans="1:19" s="4" customFormat="1" x14ac:dyDescent="0.15">
      <c r="A558" s="13"/>
      <c r="B558" s="19"/>
      <c r="C558" s="19"/>
      <c r="D558" s="19"/>
      <c r="E558" s="5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4"/>
      <c r="Q558" s="14"/>
      <c r="R558" s="14"/>
      <c r="S558" s="15"/>
    </row>
    <row r="559" spans="1:19" s="4" customFormat="1" x14ac:dyDescent="0.15">
      <c r="A559" s="13"/>
      <c r="B559" s="19"/>
      <c r="C559" s="19"/>
      <c r="D559" s="19"/>
      <c r="E559" s="5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4"/>
      <c r="Q559" s="14"/>
      <c r="R559" s="14"/>
      <c r="S559" s="15"/>
    </row>
    <row r="560" spans="1:19" s="4" customFormat="1" x14ac:dyDescent="0.15">
      <c r="A560" s="13"/>
      <c r="B560" s="19"/>
      <c r="C560" s="19"/>
      <c r="D560" s="19"/>
      <c r="E560" s="5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4"/>
      <c r="Q560" s="14"/>
      <c r="R560" s="14"/>
      <c r="S560" s="15"/>
    </row>
    <row r="561" spans="1:19" s="4" customFormat="1" x14ac:dyDescent="0.15">
      <c r="A561" s="13"/>
      <c r="B561" s="19"/>
      <c r="C561" s="19"/>
      <c r="D561" s="19"/>
      <c r="E561" s="5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4"/>
      <c r="Q561" s="14"/>
      <c r="R561" s="14"/>
      <c r="S561" s="15"/>
    </row>
    <row r="562" spans="1:19" s="4" customFormat="1" x14ac:dyDescent="0.15">
      <c r="A562" s="13"/>
      <c r="B562" s="19"/>
      <c r="C562" s="19"/>
      <c r="D562" s="19"/>
      <c r="E562" s="5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4"/>
      <c r="Q562" s="14"/>
      <c r="R562" s="14"/>
      <c r="S562" s="15"/>
    </row>
    <row r="563" spans="1:19" s="4" customFormat="1" x14ac:dyDescent="0.15">
      <c r="A563" s="13"/>
      <c r="B563" s="19"/>
      <c r="C563" s="19"/>
      <c r="D563" s="19"/>
      <c r="E563" s="5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4"/>
      <c r="Q563" s="14"/>
      <c r="R563" s="14"/>
      <c r="S563" s="15"/>
    </row>
    <row r="564" spans="1:19" s="4" customFormat="1" x14ac:dyDescent="0.15">
      <c r="A564" s="13"/>
      <c r="B564" s="19"/>
      <c r="C564" s="19"/>
      <c r="D564" s="19"/>
      <c r="E564" s="5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4"/>
      <c r="Q564" s="14"/>
      <c r="R564" s="14"/>
      <c r="S564" s="15"/>
    </row>
    <row r="565" spans="1:19" s="4" customFormat="1" x14ac:dyDescent="0.15">
      <c r="A565" s="13"/>
      <c r="B565" s="19"/>
      <c r="C565" s="19"/>
      <c r="D565" s="19"/>
      <c r="E565" s="5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4"/>
      <c r="Q565" s="14"/>
      <c r="R565" s="14"/>
      <c r="S565" s="15"/>
    </row>
    <row r="566" spans="1:19" s="4" customFormat="1" x14ac:dyDescent="0.15">
      <c r="A566" s="13"/>
      <c r="B566" s="19"/>
      <c r="C566" s="19"/>
      <c r="D566" s="19"/>
      <c r="E566" s="5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4"/>
      <c r="Q566" s="14"/>
      <c r="R566" s="14"/>
      <c r="S566" s="15"/>
    </row>
    <row r="567" spans="1:19" s="4" customFormat="1" x14ac:dyDescent="0.15">
      <c r="A567" s="13"/>
      <c r="B567" s="19"/>
      <c r="C567" s="19"/>
      <c r="D567" s="19"/>
      <c r="E567" s="5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4"/>
      <c r="Q567" s="14"/>
      <c r="R567" s="14"/>
      <c r="S567" s="15"/>
    </row>
    <row r="568" spans="1:19" s="4" customFormat="1" x14ac:dyDescent="0.15">
      <c r="A568" s="13"/>
      <c r="B568" s="19"/>
      <c r="C568" s="19"/>
      <c r="D568" s="19"/>
      <c r="E568" s="5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4"/>
      <c r="Q568" s="14"/>
      <c r="R568" s="14"/>
      <c r="S568" s="15"/>
    </row>
    <row r="569" spans="1:19" s="4" customFormat="1" x14ac:dyDescent="0.15">
      <c r="A569" s="13"/>
      <c r="B569" s="19"/>
      <c r="C569" s="19"/>
      <c r="D569" s="19"/>
      <c r="E569" s="5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4"/>
      <c r="Q569" s="14"/>
      <c r="R569" s="14"/>
      <c r="S569" s="15"/>
    </row>
    <row r="570" spans="1:19" s="4" customFormat="1" x14ac:dyDescent="0.15">
      <c r="A570" s="13"/>
      <c r="B570" s="19"/>
      <c r="C570" s="19"/>
      <c r="D570" s="19"/>
      <c r="E570" s="5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4"/>
      <c r="Q570" s="14"/>
      <c r="R570" s="14"/>
      <c r="S570" s="15"/>
    </row>
    <row r="571" spans="1:19" s="4" customFormat="1" x14ac:dyDescent="0.15">
      <c r="A571" s="13"/>
      <c r="B571" s="19"/>
      <c r="C571" s="19"/>
      <c r="D571" s="19"/>
      <c r="E571" s="5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4"/>
      <c r="Q571" s="14"/>
      <c r="R571" s="14"/>
      <c r="S571" s="15"/>
    </row>
    <row r="572" spans="1:19" s="4" customFormat="1" x14ac:dyDescent="0.15">
      <c r="A572" s="13"/>
      <c r="B572" s="19"/>
      <c r="C572" s="19"/>
      <c r="D572" s="19"/>
      <c r="E572" s="5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4"/>
      <c r="Q572" s="14"/>
      <c r="R572" s="14"/>
      <c r="S572" s="15"/>
    </row>
    <row r="573" spans="1:19" s="4" customFormat="1" x14ac:dyDescent="0.15">
      <c r="A573" s="13"/>
      <c r="B573" s="19"/>
      <c r="C573" s="19"/>
      <c r="D573" s="19"/>
      <c r="E573" s="5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4"/>
      <c r="Q573" s="14"/>
      <c r="R573" s="14"/>
      <c r="S573" s="15"/>
    </row>
    <row r="574" spans="1:19" s="4" customFormat="1" x14ac:dyDescent="0.15">
      <c r="A574" s="13"/>
      <c r="B574" s="19"/>
      <c r="C574" s="19"/>
      <c r="D574" s="19"/>
      <c r="E574" s="5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4"/>
      <c r="Q574" s="14"/>
      <c r="R574" s="14"/>
      <c r="S574" s="15"/>
    </row>
    <row r="575" spans="1:19" s="4" customFormat="1" x14ac:dyDescent="0.15">
      <c r="A575" s="13"/>
      <c r="B575" s="19"/>
      <c r="C575" s="19"/>
      <c r="D575" s="19"/>
      <c r="E575" s="5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4"/>
      <c r="Q575" s="14"/>
      <c r="R575" s="14"/>
      <c r="S575" s="15"/>
    </row>
    <row r="576" spans="1:19" s="4" customFormat="1" x14ac:dyDescent="0.15">
      <c r="A576" s="13"/>
      <c r="B576" s="19"/>
      <c r="C576" s="19"/>
      <c r="D576" s="19"/>
      <c r="E576" s="5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4"/>
      <c r="Q576" s="14"/>
      <c r="R576" s="14"/>
      <c r="S576" s="15"/>
    </row>
    <row r="577" spans="1:19" s="4" customFormat="1" x14ac:dyDescent="0.15">
      <c r="A577" s="13"/>
      <c r="B577" s="19"/>
      <c r="C577" s="19"/>
      <c r="D577" s="19"/>
      <c r="E577" s="5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4"/>
      <c r="Q577" s="14"/>
      <c r="R577" s="14"/>
      <c r="S577" s="15"/>
    </row>
    <row r="578" spans="1:19" s="4" customFormat="1" x14ac:dyDescent="0.15">
      <c r="A578" s="13"/>
      <c r="B578" s="19"/>
      <c r="C578" s="19"/>
      <c r="D578" s="19"/>
      <c r="E578" s="5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4"/>
      <c r="Q578" s="14"/>
      <c r="R578" s="14"/>
      <c r="S578" s="15"/>
    </row>
    <row r="579" spans="1:19" s="4" customFormat="1" x14ac:dyDescent="0.15">
      <c r="A579" s="13"/>
      <c r="B579" s="19"/>
      <c r="C579" s="19"/>
      <c r="D579" s="19"/>
      <c r="E579" s="5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4"/>
      <c r="Q579" s="14"/>
      <c r="R579" s="14"/>
      <c r="S579" s="15"/>
    </row>
    <row r="580" spans="1:19" s="4" customFormat="1" x14ac:dyDescent="0.15">
      <c r="A580" s="13"/>
      <c r="B580" s="19"/>
      <c r="C580" s="19"/>
      <c r="D580" s="19"/>
      <c r="E580" s="5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4"/>
      <c r="Q580" s="14"/>
      <c r="R580" s="14"/>
      <c r="S580" s="15"/>
    </row>
    <row r="581" spans="1:19" s="4" customFormat="1" x14ac:dyDescent="0.15">
      <c r="A581" s="13"/>
      <c r="B581" s="19"/>
      <c r="C581" s="19"/>
      <c r="D581" s="19"/>
      <c r="E581" s="5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4"/>
      <c r="Q581" s="14"/>
      <c r="R581" s="14"/>
      <c r="S581" s="15"/>
    </row>
    <row r="582" spans="1:19" s="4" customFormat="1" x14ac:dyDescent="0.15">
      <c r="A582" s="13"/>
      <c r="B582" s="19"/>
      <c r="C582" s="19"/>
      <c r="D582" s="19"/>
      <c r="E582" s="5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4"/>
      <c r="Q582" s="14"/>
      <c r="R582" s="14"/>
      <c r="S582" s="15"/>
    </row>
    <row r="583" spans="1:19" s="4" customFormat="1" x14ac:dyDescent="0.15">
      <c r="A583" s="13"/>
      <c r="B583" s="19"/>
      <c r="C583" s="19"/>
      <c r="D583" s="19"/>
      <c r="E583" s="5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4"/>
      <c r="Q583" s="14"/>
      <c r="R583" s="14"/>
      <c r="S583" s="15"/>
    </row>
    <row r="584" spans="1:19" s="4" customFormat="1" x14ac:dyDescent="0.15">
      <c r="A584" s="13"/>
      <c r="B584" s="19"/>
      <c r="C584" s="19"/>
      <c r="D584" s="19"/>
      <c r="E584" s="5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4"/>
      <c r="Q584" s="14"/>
      <c r="R584" s="14"/>
      <c r="S584" s="15"/>
    </row>
    <row r="585" spans="1:19" s="4" customFormat="1" x14ac:dyDescent="0.15">
      <c r="A585" s="13"/>
      <c r="B585" s="19"/>
      <c r="C585" s="19"/>
      <c r="D585" s="19"/>
      <c r="E585" s="5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4"/>
      <c r="Q585" s="14"/>
      <c r="R585" s="14"/>
      <c r="S585" s="15"/>
    </row>
    <row r="586" spans="1:19" s="4" customFormat="1" x14ac:dyDescent="0.15">
      <c r="A586" s="13"/>
      <c r="B586" s="19"/>
      <c r="C586" s="19"/>
      <c r="D586" s="19"/>
      <c r="E586" s="5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4"/>
      <c r="Q586" s="14"/>
      <c r="R586" s="14"/>
      <c r="S586" s="15"/>
    </row>
    <row r="587" spans="1:19" s="4" customFormat="1" x14ac:dyDescent="0.15">
      <c r="A587" s="13"/>
      <c r="B587" s="19"/>
      <c r="C587" s="19"/>
      <c r="D587" s="19"/>
      <c r="E587" s="5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4"/>
      <c r="Q587" s="14"/>
      <c r="R587" s="14"/>
      <c r="S587" s="15"/>
    </row>
    <row r="588" spans="1:19" s="4" customFormat="1" x14ac:dyDescent="0.15">
      <c r="A588" s="13"/>
      <c r="B588" s="19"/>
      <c r="C588" s="19"/>
      <c r="D588" s="19"/>
      <c r="E588" s="5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4"/>
      <c r="Q588" s="14"/>
      <c r="R588" s="14"/>
      <c r="S588" s="15"/>
    </row>
    <row r="589" spans="1:19" s="4" customFormat="1" x14ac:dyDescent="0.15">
      <c r="A589" s="13"/>
      <c r="B589" s="19"/>
      <c r="C589" s="19"/>
      <c r="D589" s="19"/>
      <c r="E589" s="5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4"/>
      <c r="Q589" s="14"/>
      <c r="R589" s="14"/>
      <c r="S589" s="15"/>
    </row>
    <row r="590" spans="1:19" s="4" customFormat="1" x14ac:dyDescent="0.15">
      <c r="A590" s="13"/>
      <c r="B590" s="19"/>
      <c r="C590" s="19"/>
      <c r="D590" s="19"/>
      <c r="E590" s="5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4"/>
      <c r="Q590" s="14"/>
      <c r="R590" s="14"/>
      <c r="S590" s="15"/>
    </row>
    <row r="591" spans="1:19" s="4" customFormat="1" x14ac:dyDescent="0.15">
      <c r="A591" s="13"/>
      <c r="B591" s="19"/>
      <c r="C591" s="19"/>
      <c r="D591" s="19"/>
      <c r="E591" s="5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4"/>
      <c r="Q591" s="14"/>
      <c r="R591" s="14"/>
      <c r="S591" s="15"/>
    </row>
    <row r="592" spans="1:19" s="4" customFormat="1" x14ac:dyDescent="0.15">
      <c r="A592" s="13"/>
      <c r="B592" s="19"/>
      <c r="C592" s="19"/>
      <c r="D592" s="19"/>
      <c r="E592" s="5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4"/>
      <c r="Q592" s="14"/>
      <c r="R592" s="14"/>
      <c r="S592" s="15"/>
    </row>
    <row r="593" spans="1:19" s="4" customFormat="1" x14ac:dyDescent="0.15">
      <c r="A593" s="13"/>
      <c r="B593" s="19"/>
      <c r="C593" s="19"/>
      <c r="D593" s="19"/>
      <c r="E593" s="5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4"/>
      <c r="Q593" s="14"/>
      <c r="R593" s="14"/>
      <c r="S593" s="15"/>
    </row>
    <row r="594" spans="1:19" s="4" customFormat="1" x14ac:dyDescent="0.15">
      <c r="A594" s="13"/>
      <c r="B594" s="19"/>
      <c r="C594" s="19"/>
      <c r="D594" s="19"/>
      <c r="E594" s="5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4"/>
      <c r="Q594" s="14"/>
      <c r="R594" s="14"/>
      <c r="S594" s="15"/>
    </row>
    <row r="595" spans="1:19" s="4" customFormat="1" x14ac:dyDescent="0.15">
      <c r="A595" s="13"/>
      <c r="B595" s="19"/>
      <c r="C595" s="19"/>
      <c r="D595" s="19"/>
      <c r="E595" s="5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4"/>
      <c r="Q595" s="14"/>
      <c r="R595" s="14"/>
      <c r="S595" s="15"/>
    </row>
    <row r="596" spans="1:19" s="4" customFormat="1" x14ac:dyDescent="0.15">
      <c r="A596" s="13"/>
      <c r="B596" s="19"/>
      <c r="C596" s="19"/>
      <c r="D596" s="19"/>
      <c r="E596" s="5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4"/>
      <c r="Q596" s="14"/>
      <c r="R596" s="14"/>
      <c r="S596" s="15"/>
    </row>
    <row r="597" spans="1:19" s="4" customFormat="1" x14ac:dyDescent="0.15">
      <c r="A597" s="13"/>
      <c r="B597" s="19"/>
      <c r="C597" s="19"/>
      <c r="D597" s="19"/>
      <c r="E597" s="5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4"/>
      <c r="Q597" s="14"/>
      <c r="R597" s="14"/>
      <c r="S597" s="15"/>
    </row>
    <row r="598" spans="1:19" s="4" customFormat="1" x14ac:dyDescent="0.15">
      <c r="A598" s="13"/>
      <c r="B598" s="19"/>
      <c r="C598" s="19"/>
      <c r="D598" s="19"/>
      <c r="E598" s="5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4"/>
      <c r="Q598" s="14"/>
      <c r="R598" s="14"/>
      <c r="S598" s="15"/>
    </row>
    <row r="599" spans="1:19" s="4" customFormat="1" x14ac:dyDescent="0.15">
      <c r="A599" s="13"/>
      <c r="B599" s="19"/>
      <c r="C599" s="19"/>
      <c r="D599" s="19"/>
      <c r="E599" s="5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4"/>
      <c r="Q599" s="14"/>
      <c r="R599" s="14"/>
      <c r="S599" s="15"/>
    </row>
    <row r="600" spans="1:19" s="4" customFormat="1" x14ac:dyDescent="0.15">
      <c r="A600" s="13"/>
      <c r="B600" s="19"/>
      <c r="C600" s="19"/>
      <c r="D600" s="19"/>
      <c r="E600" s="5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4"/>
      <c r="Q600" s="14"/>
      <c r="R600" s="14"/>
      <c r="S600" s="15"/>
    </row>
    <row r="601" spans="1:19" s="4" customFormat="1" x14ac:dyDescent="0.15">
      <c r="A601" s="13"/>
      <c r="B601" s="19"/>
      <c r="C601" s="19"/>
      <c r="D601" s="19"/>
      <c r="E601" s="5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4"/>
      <c r="Q601" s="14"/>
      <c r="R601" s="14"/>
      <c r="S601" s="15"/>
    </row>
    <row r="602" spans="1:19" s="4" customFormat="1" x14ac:dyDescent="0.15">
      <c r="A602" s="13"/>
      <c r="B602" s="19"/>
      <c r="C602" s="19"/>
      <c r="D602" s="19"/>
      <c r="E602" s="5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4"/>
      <c r="Q602" s="14"/>
      <c r="R602" s="14"/>
      <c r="S602" s="15"/>
    </row>
    <row r="603" spans="1:19" s="4" customFormat="1" x14ac:dyDescent="0.15">
      <c r="A603" s="13"/>
      <c r="B603" s="19"/>
      <c r="C603" s="19"/>
      <c r="D603" s="19"/>
      <c r="E603" s="5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4"/>
      <c r="Q603" s="14"/>
      <c r="R603" s="14"/>
      <c r="S603" s="15"/>
    </row>
    <row r="604" spans="1:19" s="4" customFormat="1" x14ac:dyDescent="0.15">
      <c r="A604" s="13"/>
      <c r="B604" s="19"/>
      <c r="C604" s="19"/>
      <c r="D604" s="19"/>
      <c r="E604" s="5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4"/>
      <c r="Q604" s="14"/>
      <c r="R604" s="14"/>
      <c r="S604" s="15"/>
    </row>
    <row r="605" spans="1:19" s="4" customFormat="1" x14ac:dyDescent="0.15">
      <c r="A605" s="13"/>
      <c r="B605" s="19"/>
      <c r="C605" s="19"/>
      <c r="D605" s="19"/>
      <c r="E605" s="5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4"/>
      <c r="Q605" s="14"/>
      <c r="R605" s="14"/>
      <c r="S605" s="15"/>
    </row>
    <row r="606" spans="1:19" s="4" customFormat="1" x14ac:dyDescent="0.15">
      <c r="A606" s="13"/>
      <c r="B606" s="19"/>
      <c r="C606" s="19"/>
      <c r="D606" s="19"/>
      <c r="E606" s="5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4"/>
      <c r="Q606" s="14"/>
      <c r="R606" s="14"/>
      <c r="S606" s="15"/>
    </row>
    <row r="607" spans="1:19" s="4" customFormat="1" x14ac:dyDescent="0.15">
      <c r="A607" s="13"/>
      <c r="B607" s="19"/>
      <c r="C607" s="19"/>
      <c r="D607" s="19"/>
      <c r="E607" s="5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4"/>
      <c r="Q607" s="14"/>
      <c r="R607" s="14"/>
      <c r="S607" s="15"/>
    </row>
    <row r="608" spans="1:19" s="4" customFormat="1" x14ac:dyDescent="0.15">
      <c r="A608" s="13"/>
      <c r="B608" s="19"/>
      <c r="C608" s="19"/>
      <c r="D608" s="19"/>
      <c r="E608" s="5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4"/>
      <c r="Q608" s="14"/>
      <c r="R608" s="14"/>
      <c r="S608" s="15"/>
    </row>
    <row r="609" spans="1:19" s="4" customFormat="1" x14ac:dyDescent="0.15">
      <c r="A609" s="13"/>
      <c r="B609" s="19"/>
      <c r="C609" s="19"/>
      <c r="D609" s="19"/>
      <c r="E609" s="5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4"/>
      <c r="Q609" s="14"/>
      <c r="R609" s="14"/>
      <c r="S609" s="15"/>
    </row>
    <row r="610" spans="1:19" s="4" customFormat="1" x14ac:dyDescent="0.15">
      <c r="A610" s="13"/>
      <c r="B610" s="19"/>
      <c r="C610" s="19"/>
      <c r="D610" s="19"/>
      <c r="E610" s="5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4"/>
      <c r="Q610" s="14"/>
      <c r="R610" s="14"/>
      <c r="S610" s="15"/>
    </row>
    <row r="611" spans="1:19" s="4" customFormat="1" x14ac:dyDescent="0.15">
      <c r="A611" s="13"/>
      <c r="B611" s="19"/>
      <c r="C611" s="19"/>
      <c r="D611" s="19"/>
      <c r="E611" s="5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4"/>
      <c r="Q611" s="14"/>
      <c r="R611" s="14"/>
      <c r="S611" s="15"/>
    </row>
    <row r="612" spans="1:19" s="4" customFormat="1" x14ac:dyDescent="0.15">
      <c r="A612" s="13"/>
      <c r="B612" s="19"/>
      <c r="C612" s="19"/>
      <c r="D612" s="19"/>
      <c r="E612" s="5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4"/>
      <c r="Q612" s="14"/>
      <c r="R612" s="14"/>
      <c r="S612" s="15"/>
    </row>
    <row r="613" spans="1:19" s="4" customFormat="1" x14ac:dyDescent="0.15">
      <c r="A613" s="13"/>
      <c r="B613" s="19"/>
      <c r="C613" s="19"/>
      <c r="D613" s="19"/>
      <c r="E613" s="5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4"/>
      <c r="Q613" s="14"/>
      <c r="R613" s="14"/>
      <c r="S613" s="15"/>
    </row>
    <row r="614" spans="1:19" s="4" customFormat="1" x14ac:dyDescent="0.15">
      <c r="A614" s="13"/>
      <c r="B614" s="19"/>
      <c r="C614" s="19"/>
      <c r="D614" s="19"/>
      <c r="E614" s="5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4"/>
      <c r="Q614" s="14"/>
      <c r="R614" s="14"/>
      <c r="S614" s="15"/>
    </row>
    <row r="615" spans="1:19" s="4" customFormat="1" x14ac:dyDescent="0.15">
      <c r="A615" s="13"/>
      <c r="B615" s="19"/>
      <c r="C615" s="19"/>
      <c r="D615" s="19"/>
      <c r="E615" s="5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4"/>
      <c r="Q615" s="14"/>
      <c r="R615" s="14"/>
      <c r="S615" s="15"/>
    </row>
    <row r="616" spans="1:19" s="4" customFormat="1" x14ac:dyDescent="0.15">
      <c r="A616" s="13"/>
      <c r="B616" s="19"/>
      <c r="C616" s="19"/>
      <c r="D616" s="19"/>
      <c r="E616" s="5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4"/>
      <c r="Q616" s="14"/>
      <c r="R616" s="14"/>
      <c r="S616" s="15"/>
    </row>
    <row r="617" spans="1:19" s="4" customFormat="1" x14ac:dyDescent="0.15">
      <c r="A617" s="13"/>
      <c r="B617" s="19"/>
      <c r="C617" s="19"/>
      <c r="D617" s="19"/>
      <c r="E617" s="5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4"/>
      <c r="Q617" s="14"/>
      <c r="R617" s="14"/>
      <c r="S617" s="15"/>
    </row>
    <row r="618" spans="1:19" s="4" customFormat="1" x14ac:dyDescent="0.15">
      <c r="A618" s="13"/>
      <c r="B618" s="19"/>
      <c r="C618" s="19"/>
      <c r="D618" s="19"/>
      <c r="E618" s="5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4"/>
      <c r="Q618" s="14"/>
      <c r="R618" s="14"/>
      <c r="S618" s="15"/>
    </row>
    <row r="619" spans="1:19" s="4" customFormat="1" x14ac:dyDescent="0.15">
      <c r="A619" s="13"/>
      <c r="B619" s="19"/>
      <c r="C619" s="19"/>
      <c r="D619" s="19"/>
      <c r="E619" s="5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4"/>
      <c r="Q619" s="14"/>
      <c r="R619" s="14"/>
      <c r="S619" s="15"/>
    </row>
    <row r="620" spans="1:19" s="4" customFormat="1" x14ac:dyDescent="0.15">
      <c r="A620" s="13"/>
      <c r="B620" s="19"/>
      <c r="C620" s="19"/>
      <c r="D620" s="19"/>
      <c r="E620" s="5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4"/>
      <c r="Q620" s="14"/>
      <c r="R620" s="14"/>
      <c r="S620" s="15"/>
    </row>
    <row r="621" spans="1:19" s="4" customFormat="1" x14ac:dyDescent="0.15">
      <c r="A621" s="13"/>
      <c r="B621" s="19"/>
      <c r="C621" s="19"/>
      <c r="D621" s="19"/>
      <c r="E621" s="5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4"/>
      <c r="Q621" s="14"/>
      <c r="R621" s="14"/>
      <c r="S621" s="15"/>
    </row>
    <row r="622" spans="1:19" s="4" customFormat="1" x14ac:dyDescent="0.15">
      <c r="A622" s="13"/>
      <c r="B622" s="19"/>
      <c r="C622" s="19"/>
      <c r="D622" s="19"/>
      <c r="E622" s="5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4"/>
      <c r="Q622" s="14"/>
      <c r="R622" s="14"/>
      <c r="S622" s="15"/>
    </row>
    <row r="623" spans="1:19" s="4" customFormat="1" x14ac:dyDescent="0.15">
      <c r="A623" s="13"/>
      <c r="B623" s="19"/>
      <c r="C623" s="19"/>
      <c r="D623" s="19"/>
      <c r="E623" s="5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4"/>
      <c r="Q623" s="14"/>
      <c r="R623" s="14"/>
      <c r="S623" s="15"/>
    </row>
    <row r="624" spans="1:19" s="4" customFormat="1" x14ac:dyDescent="0.15">
      <c r="A624" s="13"/>
      <c r="B624" s="19"/>
      <c r="C624" s="19"/>
      <c r="D624" s="19"/>
      <c r="E624" s="5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4"/>
      <c r="Q624" s="14"/>
      <c r="R624" s="14"/>
      <c r="S624" s="15"/>
    </row>
    <row r="625" spans="1:19" s="4" customFormat="1" x14ac:dyDescent="0.15">
      <c r="A625" s="13"/>
      <c r="B625" s="19"/>
      <c r="C625" s="19"/>
      <c r="D625" s="19"/>
      <c r="E625" s="5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4"/>
      <c r="Q625" s="14"/>
      <c r="R625" s="14"/>
      <c r="S625" s="15"/>
    </row>
    <row r="626" spans="1:19" s="4" customFormat="1" x14ac:dyDescent="0.15">
      <c r="A626" s="13"/>
      <c r="B626" s="19"/>
      <c r="C626" s="19"/>
      <c r="D626" s="19"/>
      <c r="E626" s="5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4"/>
      <c r="Q626" s="14"/>
      <c r="R626" s="14"/>
      <c r="S626" s="15"/>
    </row>
    <row r="627" spans="1:19" s="4" customFormat="1" x14ac:dyDescent="0.15">
      <c r="A627" s="13"/>
      <c r="B627" s="19"/>
      <c r="C627" s="19"/>
      <c r="D627" s="19"/>
      <c r="E627" s="5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4"/>
      <c r="Q627" s="14"/>
      <c r="R627" s="14"/>
      <c r="S627" s="15"/>
    </row>
    <row r="628" spans="1:19" s="4" customFormat="1" x14ac:dyDescent="0.15">
      <c r="A628" s="13"/>
      <c r="B628" s="19"/>
      <c r="C628" s="19"/>
      <c r="D628" s="19"/>
      <c r="E628" s="5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4"/>
      <c r="Q628" s="14"/>
      <c r="R628" s="14"/>
      <c r="S628" s="15"/>
    </row>
    <row r="629" spans="1:19" s="4" customFormat="1" x14ac:dyDescent="0.15">
      <c r="A629" s="13"/>
      <c r="B629" s="19"/>
      <c r="C629" s="19"/>
      <c r="D629" s="19"/>
      <c r="E629" s="5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4"/>
      <c r="Q629" s="14"/>
      <c r="R629" s="14"/>
      <c r="S629" s="15"/>
    </row>
    <row r="630" spans="1:19" s="4" customFormat="1" x14ac:dyDescent="0.15">
      <c r="A630" s="13"/>
      <c r="B630" s="19"/>
      <c r="C630" s="19"/>
      <c r="D630" s="19"/>
      <c r="E630" s="5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4"/>
      <c r="Q630" s="14"/>
      <c r="R630" s="14"/>
      <c r="S630" s="15"/>
    </row>
    <row r="631" spans="1:19" s="4" customFormat="1" x14ac:dyDescent="0.15">
      <c r="A631" s="13"/>
      <c r="B631" s="19"/>
      <c r="C631" s="19"/>
      <c r="D631" s="19"/>
      <c r="E631" s="5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4"/>
      <c r="Q631" s="14"/>
      <c r="R631" s="14"/>
      <c r="S631" s="15"/>
    </row>
    <row r="632" spans="1:19" s="4" customFormat="1" x14ac:dyDescent="0.15">
      <c r="A632" s="13"/>
      <c r="B632" s="19"/>
      <c r="C632" s="19"/>
      <c r="D632" s="19"/>
      <c r="E632" s="5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4"/>
      <c r="Q632" s="14"/>
      <c r="R632" s="14"/>
      <c r="S632" s="15"/>
    </row>
    <row r="633" spans="1:19" s="4" customFormat="1" x14ac:dyDescent="0.15">
      <c r="A633" s="13"/>
      <c r="B633" s="19"/>
      <c r="C633" s="19"/>
      <c r="D633" s="19"/>
      <c r="E633" s="5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4"/>
      <c r="Q633" s="14"/>
      <c r="R633" s="14"/>
      <c r="S633" s="15"/>
    </row>
    <row r="634" spans="1:19" s="4" customFormat="1" x14ac:dyDescent="0.15">
      <c r="A634" s="13"/>
      <c r="B634" s="19"/>
      <c r="C634" s="19"/>
      <c r="D634" s="19"/>
      <c r="E634" s="5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4"/>
      <c r="Q634" s="14"/>
      <c r="R634" s="14"/>
      <c r="S634" s="15"/>
    </row>
    <row r="635" spans="1:19" s="4" customFormat="1" x14ac:dyDescent="0.15">
      <c r="A635" s="13"/>
      <c r="B635" s="19"/>
      <c r="C635" s="19"/>
      <c r="D635" s="19"/>
      <c r="E635" s="5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4"/>
      <c r="Q635" s="14"/>
      <c r="R635" s="14"/>
      <c r="S635" s="15"/>
    </row>
    <row r="636" spans="1:19" s="4" customFormat="1" x14ac:dyDescent="0.15">
      <c r="A636" s="13"/>
      <c r="B636" s="19"/>
      <c r="C636" s="19"/>
      <c r="D636" s="19"/>
      <c r="E636" s="5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4"/>
      <c r="Q636" s="14"/>
      <c r="R636" s="14"/>
      <c r="S636" s="15"/>
    </row>
    <row r="637" spans="1:19" s="4" customFormat="1" x14ac:dyDescent="0.15">
      <c r="A637" s="13"/>
      <c r="B637" s="19"/>
      <c r="C637" s="19"/>
      <c r="D637" s="19"/>
      <c r="E637" s="5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4"/>
      <c r="Q637" s="14"/>
      <c r="R637" s="14"/>
      <c r="S637" s="15"/>
    </row>
    <row r="638" spans="1:19" s="4" customFormat="1" x14ac:dyDescent="0.15">
      <c r="A638" s="13"/>
      <c r="B638" s="19"/>
      <c r="C638" s="19"/>
      <c r="D638" s="19"/>
      <c r="E638" s="5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4"/>
      <c r="Q638" s="14"/>
      <c r="R638" s="14"/>
      <c r="S638" s="15"/>
    </row>
    <row r="639" spans="1:19" s="4" customFormat="1" x14ac:dyDescent="0.15">
      <c r="A639" s="13"/>
      <c r="B639" s="19"/>
      <c r="C639" s="19"/>
      <c r="D639" s="19"/>
      <c r="E639" s="5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4"/>
      <c r="Q639" s="14"/>
      <c r="R639" s="14"/>
      <c r="S639" s="15"/>
    </row>
    <row r="640" spans="1:19" s="4" customFormat="1" x14ac:dyDescent="0.15">
      <c r="A640" s="13"/>
      <c r="B640" s="19"/>
      <c r="C640" s="19"/>
      <c r="D640" s="19"/>
      <c r="E640" s="5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4"/>
      <c r="Q640" s="14"/>
      <c r="R640" s="14"/>
      <c r="S640" s="15"/>
    </row>
    <row r="641" spans="1:19" s="4" customFormat="1" x14ac:dyDescent="0.15">
      <c r="A641" s="13"/>
      <c r="B641" s="19"/>
      <c r="C641" s="19"/>
      <c r="D641" s="19"/>
      <c r="E641" s="5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4"/>
      <c r="Q641" s="14"/>
      <c r="R641" s="14"/>
      <c r="S641" s="15"/>
    </row>
    <row r="642" spans="1:19" s="4" customFormat="1" x14ac:dyDescent="0.15">
      <c r="A642" s="13"/>
      <c r="B642" s="19"/>
      <c r="C642" s="19"/>
      <c r="D642" s="19"/>
      <c r="E642" s="5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4"/>
      <c r="Q642" s="14"/>
      <c r="R642" s="14"/>
      <c r="S642" s="15"/>
    </row>
    <row r="643" spans="1:19" s="4" customFormat="1" x14ac:dyDescent="0.15">
      <c r="A643" s="13"/>
      <c r="B643" s="19"/>
      <c r="C643" s="19"/>
      <c r="D643" s="19"/>
      <c r="E643" s="5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4"/>
      <c r="Q643" s="14"/>
      <c r="R643" s="14"/>
      <c r="S643" s="15"/>
    </row>
    <row r="644" spans="1:19" s="4" customFormat="1" x14ac:dyDescent="0.15">
      <c r="A644" s="13"/>
      <c r="B644" s="19"/>
      <c r="C644" s="19"/>
      <c r="D644" s="19"/>
      <c r="E644" s="5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4"/>
      <c r="Q644" s="14"/>
      <c r="R644" s="14"/>
      <c r="S644" s="15"/>
    </row>
    <row r="645" spans="1:19" s="4" customFormat="1" x14ac:dyDescent="0.15">
      <c r="A645" s="13"/>
      <c r="B645" s="19"/>
      <c r="C645" s="19"/>
      <c r="D645" s="19"/>
      <c r="E645" s="5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4"/>
      <c r="Q645" s="14"/>
      <c r="R645" s="14"/>
      <c r="S645" s="15"/>
    </row>
    <row r="646" spans="1:19" s="4" customFormat="1" x14ac:dyDescent="0.15">
      <c r="A646" s="13"/>
      <c r="B646" s="19"/>
      <c r="C646" s="19"/>
      <c r="D646" s="19"/>
      <c r="E646" s="5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4"/>
      <c r="Q646" s="14"/>
      <c r="R646" s="14"/>
      <c r="S646" s="15"/>
    </row>
    <row r="647" spans="1:19" s="4" customFormat="1" x14ac:dyDescent="0.15">
      <c r="A647" s="13"/>
      <c r="B647" s="19"/>
      <c r="C647" s="19"/>
      <c r="D647" s="19"/>
      <c r="E647" s="5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4"/>
      <c r="Q647" s="14"/>
      <c r="R647" s="14"/>
      <c r="S647" s="15"/>
    </row>
    <row r="648" spans="1:19" s="4" customFormat="1" x14ac:dyDescent="0.15">
      <c r="A648" s="13"/>
      <c r="B648" s="19"/>
      <c r="C648" s="19"/>
      <c r="D648" s="19"/>
      <c r="E648" s="5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4"/>
      <c r="Q648" s="14"/>
      <c r="R648" s="14"/>
      <c r="S648" s="15"/>
    </row>
    <row r="649" spans="1:19" s="4" customFormat="1" x14ac:dyDescent="0.15">
      <c r="A649" s="13"/>
      <c r="B649" s="19"/>
      <c r="C649" s="19"/>
      <c r="D649" s="19"/>
      <c r="E649" s="5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4"/>
      <c r="Q649" s="14"/>
      <c r="R649" s="14"/>
      <c r="S649" s="15"/>
    </row>
    <row r="650" spans="1:19" s="4" customFormat="1" x14ac:dyDescent="0.15">
      <c r="A650" s="13"/>
      <c r="B650" s="19"/>
      <c r="C650" s="19"/>
      <c r="D650" s="19"/>
      <c r="E650" s="5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4"/>
      <c r="Q650" s="14"/>
      <c r="R650" s="14"/>
      <c r="S650" s="15"/>
    </row>
    <row r="651" spans="1:19" s="4" customFormat="1" x14ac:dyDescent="0.15">
      <c r="A651" s="13"/>
      <c r="B651" s="19"/>
      <c r="C651" s="19"/>
      <c r="D651" s="19"/>
      <c r="E651" s="5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4"/>
      <c r="Q651" s="14"/>
      <c r="R651" s="14"/>
      <c r="S651" s="15"/>
    </row>
    <row r="652" spans="1:19" s="4" customFormat="1" x14ac:dyDescent="0.15">
      <c r="A652" s="13"/>
      <c r="B652" s="19"/>
      <c r="C652" s="19"/>
      <c r="D652" s="19"/>
      <c r="E652" s="5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4"/>
      <c r="Q652" s="14"/>
      <c r="R652" s="14"/>
      <c r="S652" s="15"/>
    </row>
    <row r="653" spans="1:19" s="4" customFormat="1" x14ac:dyDescent="0.15">
      <c r="A653" s="13"/>
      <c r="B653" s="19"/>
      <c r="C653" s="19"/>
      <c r="D653" s="19"/>
      <c r="E653" s="5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4"/>
      <c r="Q653" s="14"/>
      <c r="R653" s="14"/>
      <c r="S653" s="15"/>
    </row>
    <row r="654" spans="1:19" s="4" customFormat="1" x14ac:dyDescent="0.15">
      <c r="A654" s="13"/>
      <c r="B654" s="19"/>
      <c r="C654" s="19"/>
      <c r="D654" s="19"/>
      <c r="E654" s="5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4"/>
      <c r="Q654" s="14"/>
      <c r="R654" s="14"/>
      <c r="S654" s="15"/>
    </row>
    <row r="655" spans="1:19" s="4" customFormat="1" x14ac:dyDescent="0.15">
      <c r="A655" s="13"/>
      <c r="B655" s="19"/>
      <c r="C655" s="19"/>
      <c r="D655" s="19"/>
      <c r="E655" s="5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4"/>
      <c r="Q655" s="14"/>
      <c r="R655" s="14"/>
      <c r="S655" s="15"/>
    </row>
    <row r="656" spans="1:19" s="4" customFormat="1" x14ac:dyDescent="0.15">
      <c r="A656" s="13"/>
      <c r="B656" s="19"/>
      <c r="C656" s="19"/>
      <c r="D656" s="19"/>
      <c r="E656" s="5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4"/>
      <c r="Q656" s="14"/>
      <c r="R656" s="14"/>
      <c r="S656" s="15"/>
    </row>
    <row r="657" spans="1:19" s="4" customFormat="1" x14ac:dyDescent="0.15">
      <c r="A657" s="13"/>
      <c r="B657" s="19"/>
      <c r="C657" s="19"/>
      <c r="D657" s="19"/>
      <c r="E657" s="5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4"/>
      <c r="Q657" s="14"/>
      <c r="R657" s="14"/>
      <c r="S657" s="15"/>
    </row>
    <row r="658" spans="1:19" s="4" customFormat="1" x14ac:dyDescent="0.15">
      <c r="A658" s="13"/>
      <c r="B658" s="19"/>
      <c r="C658" s="19"/>
      <c r="D658" s="19"/>
      <c r="E658" s="5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4"/>
      <c r="Q658" s="14"/>
      <c r="R658" s="14"/>
      <c r="S658" s="15"/>
    </row>
    <row r="659" spans="1:19" s="4" customFormat="1" x14ac:dyDescent="0.15">
      <c r="A659" s="13"/>
      <c r="B659" s="19"/>
      <c r="C659" s="19"/>
      <c r="D659" s="19"/>
      <c r="E659" s="5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4"/>
      <c r="Q659" s="14"/>
      <c r="R659" s="14"/>
      <c r="S659" s="15"/>
    </row>
    <row r="660" spans="1:19" s="4" customFormat="1" x14ac:dyDescent="0.15">
      <c r="A660" s="13"/>
      <c r="B660" s="19"/>
      <c r="C660" s="19"/>
      <c r="D660" s="19"/>
      <c r="E660" s="5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4"/>
      <c r="Q660" s="14"/>
      <c r="R660" s="14"/>
      <c r="S660" s="15"/>
    </row>
    <row r="661" spans="1:19" s="4" customFormat="1" x14ac:dyDescent="0.15">
      <c r="A661" s="13"/>
      <c r="B661" s="19"/>
      <c r="C661" s="19"/>
      <c r="D661" s="19"/>
      <c r="E661" s="5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4"/>
      <c r="Q661" s="14"/>
      <c r="R661" s="14"/>
      <c r="S661" s="15"/>
    </row>
    <row r="662" spans="1:19" s="4" customFormat="1" x14ac:dyDescent="0.15">
      <c r="A662" s="13"/>
      <c r="B662" s="19"/>
      <c r="C662" s="19"/>
      <c r="D662" s="19"/>
      <c r="E662" s="5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4"/>
      <c r="Q662" s="14"/>
      <c r="R662" s="14"/>
      <c r="S662" s="15"/>
    </row>
    <row r="663" spans="1:19" s="4" customFormat="1" x14ac:dyDescent="0.15">
      <c r="A663" s="13"/>
      <c r="B663" s="19"/>
      <c r="C663" s="19"/>
      <c r="D663" s="19"/>
      <c r="E663" s="5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4"/>
      <c r="Q663" s="14"/>
      <c r="R663" s="14"/>
      <c r="S663" s="15"/>
    </row>
    <row r="664" spans="1:19" s="4" customFormat="1" x14ac:dyDescent="0.15">
      <c r="A664" s="13"/>
      <c r="B664" s="19"/>
      <c r="C664" s="19"/>
      <c r="D664" s="19"/>
      <c r="E664" s="5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4"/>
      <c r="Q664" s="14"/>
      <c r="R664" s="14"/>
      <c r="S664" s="15"/>
    </row>
    <row r="665" spans="1:19" s="4" customFormat="1" x14ac:dyDescent="0.15">
      <c r="A665" s="13"/>
      <c r="B665" s="19"/>
      <c r="C665" s="19"/>
      <c r="D665" s="19"/>
      <c r="E665" s="5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4"/>
      <c r="Q665" s="14"/>
      <c r="R665" s="14"/>
      <c r="S665" s="15"/>
    </row>
    <row r="666" spans="1:19" s="4" customFormat="1" x14ac:dyDescent="0.15">
      <c r="A666" s="13"/>
      <c r="B666" s="19"/>
      <c r="C666" s="19"/>
      <c r="D666" s="19"/>
      <c r="E666" s="5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4"/>
      <c r="Q666" s="14"/>
      <c r="R666" s="14"/>
      <c r="S666" s="15"/>
    </row>
    <row r="667" spans="1:19" s="4" customFormat="1" x14ac:dyDescent="0.15">
      <c r="A667" s="13"/>
      <c r="B667" s="19"/>
      <c r="C667" s="19"/>
      <c r="D667" s="19"/>
      <c r="E667" s="5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4"/>
      <c r="Q667" s="14"/>
      <c r="R667" s="14"/>
      <c r="S667" s="15"/>
    </row>
    <row r="668" spans="1:19" s="4" customFormat="1" x14ac:dyDescent="0.15">
      <c r="A668" s="13"/>
      <c r="B668" s="19"/>
      <c r="C668" s="19"/>
      <c r="D668" s="19"/>
      <c r="E668" s="5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4"/>
      <c r="Q668" s="14"/>
      <c r="R668" s="14"/>
      <c r="S668" s="15"/>
    </row>
    <row r="669" spans="1:19" s="4" customFormat="1" x14ac:dyDescent="0.15">
      <c r="A669" s="13"/>
      <c r="B669" s="19"/>
      <c r="C669" s="19"/>
      <c r="D669" s="19"/>
      <c r="E669" s="5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4"/>
      <c r="Q669" s="14"/>
      <c r="R669" s="14"/>
      <c r="S669" s="15"/>
    </row>
    <row r="670" spans="1:19" s="4" customFormat="1" x14ac:dyDescent="0.15">
      <c r="A670" s="13"/>
      <c r="B670" s="19"/>
      <c r="C670" s="19"/>
      <c r="D670" s="19"/>
      <c r="E670" s="5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4"/>
      <c r="Q670" s="14"/>
      <c r="R670" s="14"/>
      <c r="S670" s="15"/>
    </row>
    <row r="671" spans="1:19" s="4" customFormat="1" x14ac:dyDescent="0.15">
      <c r="A671" s="13"/>
      <c r="B671" s="19"/>
      <c r="C671" s="19"/>
      <c r="D671" s="19"/>
      <c r="E671" s="5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4"/>
      <c r="Q671" s="14"/>
      <c r="R671" s="14"/>
      <c r="S671" s="15"/>
    </row>
    <row r="672" spans="1:19" s="4" customFormat="1" x14ac:dyDescent="0.15">
      <c r="A672" s="13"/>
      <c r="B672" s="19"/>
      <c r="C672" s="19"/>
      <c r="D672" s="19"/>
      <c r="E672" s="5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4"/>
      <c r="Q672" s="14"/>
      <c r="R672" s="14"/>
      <c r="S672" s="15"/>
    </row>
    <row r="673" spans="1:19" s="4" customFormat="1" x14ac:dyDescent="0.15">
      <c r="A673" s="13"/>
      <c r="B673" s="19"/>
      <c r="C673" s="19"/>
      <c r="D673" s="19"/>
      <c r="E673" s="5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4"/>
      <c r="Q673" s="14"/>
      <c r="R673" s="14"/>
      <c r="S673" s="15"/>
    </row>
    <row r="674" spans="1:19" s="4" customFormat="1" x14ac:dyDescent="0.15">
      <c r="A674" s="13"/>
      <c r="B674" s="19"/>
      <c r="C674" s="19"/>
      <c r="D674" s="19"/>
      <c r="E674" s="5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4"/>
      <c r="Q674" s="14"/>
      <c r="R674" s="14"/>
      <c r="S674" s="15"/>
    </row>
    <row r="675" spans="1:19" s="4" customFormat="1" x14ac:dyDescent="0.15">
      <c r="A675" s="13"/>
      <c r="B675" s="19"/>
      <c r="C675" s="19"/>
      <c r="D675" s="19"/>
      <c r="E675" s="5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4"/>
      <c r="Q675" s="14"/>
      <c r="R675" s="14"/>
      <c r="S675" s="15"/>
    </row>
    <row r="676" spans="1:19" s="4" customFormat="1" x14ac:dyDescent="0.15">
      <c r="A676" s="13"/>
      <c r="B676" s="19"/>
      <c r="C676" s="19"/>
      <c r="D676" s="19"/>
      <c r="E676" s="5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4"/>
      <c r="Q676" s="14"/>
      <c r="R676" s="14"/>
      <c r="S676" s="15"/>
    </row>
    <row r="677" spans="1:19" s="4" customFormat="1" x14ac:dyDescent="0.15">
      <c r="A677" s="13"/>
      <c r="B677" s="19"/>
      <c r="C677" s="19"/>
      <c r="D677" s="19"/>
      <c r="E677" s="5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4"/>
      <c r="Q677" s="14"/>
      <c r="R677" s="14"/>
      <c r="S677" s="15"/>
    </row>
    <row r="678" spans="1:19" s="4" customFormat="1" x14ac:dyDescent="0.15">
      <c r="A678" s="13"/>
      <c r="B678" s="19"/>
      <c r="C678" s="19"/>
      <c r="D678" s="19"/>
      <c r="E678" s="5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4"/>
      <c r="Q678" s="14"/>
      <c r="R678" s="14"/>
      <c r="S678" s="15"/>
    </row>
    <row r="679" spans="1:19" s="4" customFormat="1" x14ac:dyDescent="0.15">
      <c r="A679" s="13"/>
      <c r="B679" s="19"/>
      <c r="C679" s="19"/>
      <c r="D679" s="19"/>
      <c r="E679" s="5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4"/>
      <c r="Q679" s="14"/>
      <c r="R679" s="14"/>
      <c r="S679" s="15"/>
    </row>
    <row r="680" spans="1:19" s="4" customFormat="1" x14ac:dyDescent="0.15">
      <c r="A680" s="13"/>
      <c r="B680" s="19"/>
      <c r="C680" s="19"/>
      <c r="D680" s="19"/>
      <c r="E680" s="5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4"/>
      <c r="Q680" s="14"/>
      <c r="R680" s="14"/>
      <c r="S680" s="15"/>
    </row>
    <row r="681" spans="1:19" s="4" customFormat="1" x14ac:dyDescent="0.15">
      <c r="A681" s="13"/>
      <c r="B681" s="19"/>
      <c r="C681" s="19"/>
      <c r="D681" s="19"/>
      <c r="E681" s="5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4"/>
      <c r="Q681" s="14"/>
      <c r="R681" s="14"/>
      <c r="S681" s="15"/>
    </row>
    <row r="682" spans="1:19" s="4" customFormat="1" x14ac:dyDescent="0.15">
      <c r="A682" s="13"/>
      <c r="B682" s="19"/>
      <c r="C682" s="19"/>
      <c r="D682" s="19"/>
      <c r="E682" s="5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4"/>
      <c r="Q682" s="14"/>
      <c r="R682" s="14"/>
      <c r="S682" s="15"/>
    </row>
    <row r="683" spans="1:19" s="4" customFormat="1" x14ac:dyDescent="0.15">
      <c r="A683" s="13"/>
      <c r="B683" s="19"/>
      <c r="C683" s="19"/>
      <c r="D683" s="19"/>
      <c r="E683" s="5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4"/>
      <c r="Q683" s="14"/>
      <c r="R683" s="14"/>
      <c r="S683" s="15"/>
    </row>
    <row r="684" spans="1:19" s="4" customFormat="1" x14ac:dyDescent="0.15">
      <c r="A684" s="13"/>
      <c r="B684" s="19"/>
      <c r="C684" s="19"/>
      <c r="D684" s="19"/>
      <c r="E684" s="5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4"/>
      <c r="Q684" s="14"/>
      <c r="R684" s="14"/>
      <c r="S684" s="15"/>
    </row>
    <row r="685" spans="1:19" s="4" customFormat="1" x14ac:dyDescent="0.15">
      <c r="A685" s="13"/>
      <c r="B685" s="19"/>
      <c r="C685" s="19"/>
      <c r="D685" s="19"/>
      <c r="E685" s="5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4"/>
      <c r="Q685" s="14"/>
      <c r="R685" s="14"/>
      <c r="S685" s="15"/>
    </row>
    <row r="686" spans="1:19" s="4" customFormat="1" x14ac:dyDescent="0.15">
      <c r="A686" s="13"/>
      <c r="B686" s="19"/>
      <c r="C686" s="19"/>
      <c r="D686" s="19"/>
      <c r="E686" s="5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4"/>
      <c r="Q686" s="14"/>
      <c r="R686" s="14"/>
      <c r="S686" s="15"/>
    </row>
    <row r="687" spans="1:19" s="4" customFormat="1" x14ac:dyDescent="0.15">
      <c r="A687" s="13"/>
      <c r="B687" s="19"/>
      <c r="C687" s="19"/>
      <c r="D687" s="19"/>
      <c r="E687" s="5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4"/>
      <c r="Q687" s="14"/>
      <c r="R687" s="14"/>
      <c r="S687" s="15"/>
    </row>
    <row r="688" spans="1:19" s="4" customFormat="1" x14ac:dyDescent="0.15">
      <c r="A688" s="13"/>
      <c r="B688" s="19"/>
      <c r="C688" s="19"/>
      <c r="D688" s="19"/>
      <c r="E688" s="5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4"/>
      <c r="Q688" s="14"/>
      <c r="R688" s="14"/>
      <c r="S688" s="15"/>
    </row>
    <row r="689" spans="1:19" s="4" customFormat="1" x14ac:dyDescent="0.15">
      <c r="A689" s="13"/>
      <c r="B689" s="19"/>
      <c r="C689" s="19"/>
      <c r="D689" s="19"/>
      <c r="E689" s="5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4"/>
      <c r="Q689" s="14"/>
      <c r="R689" s="14"/>
      <c r="S689" s="15"/>
    </row>
    <row r="690" spans="1:19" s="4" customFormat="1" x14ac:dyDescent="0.15">
      <c r="A690" s="13"/>
      <c r="B690" s="19"/>
      <c r="C690" s="19"/>
      <c r="D690" s="19"/>
      <c r="E690" s="5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4"/>
      <c r="Q690" s="14"/>
      <c r="R690" s="14"/>
      <c r="S690" s="15"/>
    </row>
    <row r="691" spans="1:19" s="4" customFormat="1" x14ac:dyDescent="0.15">
      <c r="A691" s="13"/>
      <c r="B691" s="19"/>
      <c r="C691" s="19"/>
      <c r="D691" s="19"/>
      <c r="E691" s="5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4"/>
      <c r="Q691" s="14"/>
      <c r="R691" s="14"/>
      <c r="S691" s="15"/>
    </row>
    <row r="692" spans="1:19" s="4" customFormat="1" x14ac:dyDescent="0.15">
      <c r="A692" s="13"/>
      <c r="B692" s="19"/>
      <c r="C692" s="19"/>
      <c r="D692" s="19"/>
      <c r="E692" s="5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4"/>
      <c r="Q692" s="14"/>
      <c r="R692" s="14"/>
      <c r="S692" s="15"/>
    </row>
    <row r="693" spans="1:19" s="4" customFormat="1" x14ac:dyDescent="0.15">
      <c r="A693" s="13"/>
      <c r="B693" s="19"/>
      <c r="C693" s="19"/>
      <c r="D693" s="19"/>
      <c r="E693" s="5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4"/>
      <c r="Q693" s="14"/>
      <c r="R693" s="14"/>
      <c r="S693" s="15"/>
    </row>
    <row r="694" spans="1:19" s="4" customFormat="1" x14ac:dyDescent="0.15">
      <c r="A694" s="13"/>
      <c r="B694" s="19"/>
      <c r="C694" s="19"/>
      <c r="D694" s="19"/>
      <c r="E694" s="5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4"/>
      <c r="Q694" s="14"/>
      <c r="R694" s="14"/>
      <c r="S694" s="15"/>
    </row>
    <row r="695" spans="1:19" s="4" customFormat="1" x14ac:dyDescent="0.15">
      <c r="A695" s="13"/>
      <c r="B695" s="19"/>
      <c r="C695" s="19"/>
      <c r="D695" s="19"/>
      <c r="E695" s="5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4"/>
      <c r="Q695" s="14"/>
      <c r="R695" s="14"/>
      <c r="S695" s="15"/>
    </row>
    <row r="696" spans="1:19" s="4" customFormat="1" x14ac:dyDescent="0.15">
      <c r="A696" s="13"/>
      <c r="B696" s="19"/>
      <c r="C696" s="19"/>
      <c r="D696" s="19"/>
      <c r="E696" s="5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4"/>
      <c r="Q696" s="14"/>
      <c r="R696" s="14"/>
      <c r="S696" s="15"/>
    </row>
    <row r="697" spans="1:19" s="4" customFormat="1" x14ac:dyDescent="0.15">
      <c r="A697" s="13"/>
      <c r="B697" s="19"/>
      <c r="C697" s="19"/>
      <c r="D697" s="19"/>
      <c r="E697" s="5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4"/>
      <c r="Q697" s="14"/>
      <c r="R697" s="14"/>
      <c r="S697" s="15"/>
    </row>
    <row r="698" spans="1:19" s="4" customFormat="1" x14ac:dyDescent="0.15">
      <c r="A698" s="13"/>
      <c r="B698" s="19"/>
      <c r="C698" s="19"/>
      <c r="D698" s="19"/>
      <c r="E698" s="5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4"/>
      <c r="Q698" s="14"/>
      <c r="R698" s="14"/>
      <c r="S698" s="15"/>
    </row>
    <row r="699" spans="1:19" s="4" customFormat="1" x14ac:dyDescent="0.15">
      <c r="A699" s="13"/>
      <c r="B699" s="19"/>
      <c r="C699" s="19"/>
      <c r="D699" s="19"/>
      <c r="E699" s="5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4"/>
      <c r="Q699" s="14"/>
      <c r="R699" s="14"/>
      <c r="S699" s="15"/>
    </row>
    <row r="700" spans="1:19" s="4" customFormat="1" x14ac:dyDescent="0.15">
      <c r="A700" s="13"/>
      <c r="B700" s="19"/>
      <c r="C700" s="19"/>
      <c r="D700" s="19"/>
      <c r="E700" s="5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4"/>
      <c r="Q700" s="14"/>
      <c r="R700" s="14"/>
      <c r="S700" s="15"/>
    </row>
    <row r="701" spans="1:19" s="4" customFormat="1" x14ac:dyDescent="0.15">
      <c r="A701" s="13"/>
      <c r="B701" s="19"/>
      <c r="C701" s="19"/>
      <c r="D701" s="19"/>
      <c r="E701" s="5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4"/>
      <c r="Q701" s="14"/>
      <c r="R701" s="14"/>
      <c r="S701" s="15"/>
    </row>
    <row r="702" spans="1:19" s="4" customFormat="1" x14ac:dyDescent="0.15">
      <c r="A702" s="13"/>
      <c r="B702" s="19"/>
      <c r="C702" s="19"/>
      <c r="D702" s="19"/>
      <c r="E702" s="5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4"/>
      <c r="Q702" s="14"/>
      <c r="R702" s="14"/>
      <c r="S702" s="15"/>
    </row>
    <row r="703" spans="1:19" s="4" customFormat="1" x14ac:dyDescent="0.15">
      <c r="A703" s="13"/>
      <c r="B703" s="19"/>
      <c r="C703" s="19"/>
      <c r="D703" s="19"/>
      <c r="E703" s="5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4"/>
      <c r="Q703" s="14"/>
      <c r="R703" s="14"/>
      <c r="S703" s="15"/>
    </row>
    <row r="704" spans="1:19" s="4" customFormat="1" x14ac:dyDescent="0.15">
      <c r="A704" s="13"/>
      <c r="B704" s="19"/>
      <c r="C704" s="19"/>
      <c r="D704" s="19"/>
      <c r="E704" s="5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4"/>
      <c r="Q704" s="14"/>
      <c r="R704" s="14"/>
      <c r="S704" s="15"/>
    </row>
    <row r="705" spans="1:19" s="4" customFormat="1" x14ac:dyDescent="0.15">
      <c r="A705" s="13"/>
      <c r="B705" s="19"/>
      <c r="C705" s="19"/>
      <c r="D705" s="19"/>
      <c r="E705" s="5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4"/>
      <c r="Q705" s="14"/>
      <c r="R705" s="14"/>
      <c r="S705" s="15"/>
    </row>
    <row r="706" spans="1:19" s="4" customFormat="1" x14ac:dyDescent="0.15">
      <c r="A706" s="13"/>
      <c r="B706" s="19"/>
      <c r="C706" s="19"/>
      <c r="D706" s="19"/>
      <c r="E706" s="5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4"/>
      <c r="Q706" s="14"/>
      <c r="R706" s="14"/>
      <c r="S706" s="15"/>
    </row>
    <row r="707" spans="1:19" s="4" customFormat="1" x14ac:dyDescent="0.15">
      <c r="A707" s="13"/>
      <c r="B707" s="19"/>
      <c r="C707" s="19"/>
      <c r="D707" s="19"/>
      <c r="E707" s="5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4"/>
      <c r="Q707" s="14"/>
      <c r="R707" s="14"/>
      <c r="S707" s="15"/>
    </row>
    <row r="708" spans="1:19" s="4" customFormat="1" x14ac:dyDescent="0.15">
      <c r="A708" s="13"/>
      <c r="B708" s="19"/>
      <c r="C708" s="19"/>
      <c r="D708" s="19"/>
      <c r="E708" s="5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4"/>
      <c r="Q708" s="14"/>
      <c r="R708" s="14"/>
      <c r="S708" s="15"/>
    </row>
    <row r="709" spans="1:19" s="4" customFormat="1" x14ac:dyDescent="0.15">
      <c r="A709" s="13"/>
      <c r="B709" s="19"/>
      <c r="C709" s="19"/>
      <c r="D709" s="19"/>
      <c r="E709" s="5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4"/>
      <c r="Q709" s="14"/>
      <c r="R709" s="14"/>
      <c r="S709" s="15"/>
    </row>
    <row r="710" spans="1:19" s="4" customFormat="1" x14ac:dyDescent="0.15">
      <c r="A710" s="13"/>
      <c r="B710" s="19"/>
      <c r="C710" s="19"/>
      <c r="D710" s="19"/>
      <c r="E710" s="5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4"/>
      <c r="Q710" s="14"/>
      <c r="R710" s="14"/>
      <c r="S710" s="15"/>
    </row>
    <row r="711" spans="1:19" s="4" customFormat="1" x14ac:dyDescent="0.15">
      <c r="A711" s="13"/>
      <c r="B711" s="19"/>
      <c r="C711" s="19"/>
      <c r="D711" s="19"/>
      <c r="E711" s="5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4"/>
      <c r="Q711" s="14"/>
      <c r="R711" s="14"/>
      <c r="S711" s="15"/>
    </row>
    <row r="712" spans="1:19" s="4" customFormat="1" x14ac:dyDescent="0.15">
      <c r="A712" s="13"/>
      <c r="B712" s="19"/>
      <c r="C712" s="19"/>
      <c r="D712" s="19"/>
      <c r="E712" s="5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4"/>
      <c r="Q712" s="14"/>
      <c r="R712" s="14"/>
      <c r="S712" s="15"/>
    </row>
    <row r="713" spans="1:19" s="4" customFormat="1" x14ac:dyDescent="0.15">
      <c r="A713" s="13"/>
      <c r="B713" s="19"/>
      <c r="C713" s="19"/>
      <c r="D713" s="19"/>
      <c r="E713" s="5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4"/>
      <c r="Q713" s="14"/>
      <c r="R713" s="14"/>
      <c r="S713" s="15"/>
    </row>
    <row r="714" spans="1:19" s="4" customFormat="1" x14ac:dyDescent="0.15">
      <c r="A714" s="13"/>
      <c r="B714" s="19"/>
      <c r="C714" s="19"/>
      <c r="D714" s="19"/>
      <c r="E714" s="5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4"/>
      <c r="Q714" s="14"/>
      <c r="R714" s="14"/>
      <c r="S714" s="15"/>
    </row>
    <row r="715" spans="1:19" s="4" customFormat="1" x14ac:dyDescent="0.15">
      <c r="A715" s="13"/>
      <c r="B715" s="19"/>
      <c r="C715" s="19"/>
      <c r="D715" s="19"/>
      <c r="E715" s="5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4"/>
      <c r="Q715" s="14"/>
      <c r="R715" s="14"/>
      <c r="S715" s="15"/>
    </row>
    <row r="716" spans="1:19" s="4" customFormat="1" x14ac:dyDescent="0.15">
      <c r="A716" s="13"/>
      <c r="B716" s="19"/>
      <c r="C716" s="19"/>
      <c r="D716" s="19"/>
      <c r="E716" s="5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4"/>
      <c r="Q716" s="14"/>
      <c r="R716" s="14"/>
      <c r="S716" s="15"/>
    </row>
    <row r="717" spans="1:19" s="4" customFormat="1" x14ac:dyDescent="0.15">
      <c r="A717" s="13"/>
      <c r="B717" s="19"/>
      <c r="C717" s="19"/>
      <c r="D717" s="19"/>
      <c r="E717" s="5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4"/>
      <c r="Q717" s="14"/>
      <c r="R717" s="14"/>
      <c r="S717" s="15"/>
    </row>
    <row r="718" spans="1:19" s="4" customFormat="1" x14ac:dyDescent="0.15">
      <c r="A718" s="13"/>
      <c r="B718" s="19"/>
      <c r="C718" s="19"/>
      <c r="D718" s="19"/>
      <c r="E718" s="5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4"/>
      <c r="Q718" s="14"/>
      <c r="R718" s="14"/>
      <c r="S718" s="15"/>
    </row>
    <row r="719" spans="1:19" s="4" customFormat="1" x14ac:dyDescent="0.15">
      <c r="A719" s="13"/>
      <c r="B719" s="19"/>
      <c r="C719" s="19"/>
      <c r="D719" s="19"/>
      <c r="E719" s="5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4"/>
      <c r="Q719" s="14"/>
      <c r="R719" s="14"/>
      <c r="S719" s="15"/>
    </row>
    <row r="720" spans="1:19" s="4" customFormat="1" x14ac:dyDescent="0.15">
      <c r="A720" s="13"/>
      <c r="B720" s="19"/>
      <c r="C720" s="19"/>
      <c r="D720" s="19"/>
      <c r="E720" s="5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4"/>
      <c r="Q720" s="14"/>
      <c r="R720" s="14"/>
      <c r="S720" s="15"/>
    </row>
    <row r="721" spans="1:19" s="4" customFormat="1" x14ac:dyDescent="0.15">
      <c r="A721" s="13"/>
      <c r="B721" s="19"/>
      <c r="C721" s="19"/>
      <c r="D721" s="19"/>
      <c r="E721" s="5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4"/>
      <c r="Q721" s="14"/>
      <c r="R721" s="14"/>
      <c r="S721" s="15"/>
    </row>
    <row r="722" spans="1:19" s="4" customFormat="1" x14ac:dyDescent="0.15">
      <c r="A722" s="13"/>
      <c r="B722" s="19"/>
      <c r="C722" s="19"/>
      <c r="D722" s="19"/>
      <c r="E722" s="5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4"/>
      <c r="Q722" s="14"/>
      <c r="R722" s="14"/>
      <c r="S722" s="15"/>
    </row>
    <row r="723" spans="1:19" s="4" customFormat="1" x14ac:dyDescent="0.15">
      <c r="A723" s="13"/>
      <c r="B723" s="19"/>
      <c r="C723" s="19"/>
      <c r="D723" s="19"/>
      <c r="E723" s="5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4"/>
      <c r="Q723" s="14"/>
      <c r="R723" s="14"/>
      <c r="S723" s="15"/>
    </row>
    <row r="724" spans="1:19" s="4" customFormat="1" x14ac:dyDescent="0.15">
      <c r="A724" s="13"/>
      <c r="B724" s="19"/>
      <c r="C724" s="19"/>
      <c r="D724" s="19"/>
      <c r="E724" s="5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4"/>
      <c r="Q724" s="14"/>
      <c r="R724" s="14"/>
      <c r="S724" s="15"/>
    </row>
    <row r="725" spans="1:19" s="4" customFormat="1" x14ac:dyDescent="0.15">
      <c r="A725" s="13"/>
      <c r="B725" s="19"/>
      <c r="C725" s="19"/>
      <c r="D725" s="19"/>
      <c r="E725" s="5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4"/>
      <c r="Q725" s="14"/>
      <c r="R725" s="14"/>
      <c r="S725" s="15"/>
    </row>
    <row r="726" spans="1:19" s="4" customFormat="1" x14ac:dyDescent="0.15">
      <c r="A726" s="13"/>
      <c r="B726" s="19"/>
      <c r="C726" s="19"/>
      <c r="D726" s="19"/>
      <c r="E726" s="5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4"/>
      <c r="Q726" s="14"/>
      <c r="R726" s="14"/>
      <c r="S726" s="15"/>
    </row>
    <row r="727" spans="1:19" s="4" customFormat="1" x14ac:dyDescent="0.15">
      <c r="A727" s="13"/>
      <c r="B727" s="19"/>
      <c r="C727" s="19"/>
      <c r="D727" s="19"/>
      <c r="E727" s="5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4"/>
      <c r="Q727" s="14"/>
      <c r="R727" s="14"/>
      <c r="S727" s="15"/>
    </row>
    <row r="728" spans="1:19" s="4" customFormat="1" x14ac:dyDescent="0.15">
      <c r="A728" s="13"/>
      <c r="B728" s="19"/>
      <c r="C728" s="19"/>
      <c r="D728" s="19"/>
      <c r="E728" s="5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4"/>
      <c r="Q728" s="14"/>
      <c r="R728" s="14"/>
      <c r="S728" s="15"/>
    </row>
    <row r="729" spans="1:19" s="4" customFormat="1" x14ac:dyDescent="0.15">
      <c r="A729" s="13"/>
      <c r="B729" s="19"/>
      <c r="C729" s="19"/>
      <c r="D729" s="19"/>
      <c r="E729" s="5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4"/>
      <c r="Q729" s="14"/>
      <c r="R729" s="14"/>
      <c r="S729" s="15"/>
    </row>
    <row r="730" spans="1:19" s="4" customFormat="1" x14ac:dyDescent="0.15">
      <c r="A730" s="13"/>
      <c r="B730" s="19"/>
      <c r="C730" s="19"/>
      <c r="D730" s="19"/>
      <c r="E730" s="5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4"/>
      <c r="Q730" s="14"/>
      <c r="R730" s="14"/>
      <c r="S730" s="15"/>
    </row>
    <row r="731" spans="1:19" s="4" customFormat="1" x14ac:dyDescent="0.15">
      <c r="A731" s="13"/>
      <c r="B731" s="19"/>
      <c r="C731" s="19"/>
      <c r="D731" s="19"/>
      <c r="E731" s="5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4"/>
      <c r="Q731" s="14"/>
      <c r="R731" s="14"/>
      <c r="S731" s="15"/>
    </row>
    <row r="732" spans="1:19" s="4" customFormat="1" x14ac:dyDescent="0.15">
      <c r="A732" s="13"/>
      <c r="B732" s="19"/>
      <c r="C732" s="19"/>
      <c r="D732" s="19"/>
      <c r="E732" s="5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4"/>
      <c r="Q732" s="14"/>
      <c r="R732" s="14"/>
      <c r="S732" s="15"/>
    </row>
    <row r="733" spans="1:19" s="4" customFormat="1" x14ac:dyDescent="0.15">
      <c r="A733" s="13"/>
      <c r="B733" s="19"/>
      <c r="C733" s="19"/>
      <c r="D733" s="19"/>
      <c r="E733" s="5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4"/>
      <c r="Q733" s="14"/>
      <c r="R733" s="14"/>
      <c r="S733" s="15"/>
    </row>
    <row r="734" spans="1:19" s="4" customFormat="1" x14ac:dyDescent="0.15">
      <c r="A734" s="13"/>
      <c r="B734" s="19"/>
      <c r="C734" s="19"/>
      <c r="D734" s="19"/>
      <c r="E734" s="5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4"/>
      <c r="Q734" s="14"/>
      <c r="R734" s="14"/>
      <c r="S734" s="15"/>
    </row>
    <row r="735" spans="1:19" s="4" customFormat="1" x14ac:dyDescent="0.15">
      <c r="A735" s="13"/>
      <c r="B735" s="19"/>
      <c r="C735" s="19"/>
      <c r="D735" s="19"/>
      <c r="E735" s="5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4"/>
      <c r="Q735" s="14"/>
      <c r="R735" s="14"/>
      <c r="S735" s="15"/>
    </row>
    <row r="736" spans="1:19" s="4" customFormat="1" x14ac:dyDescent="0.15">
      <c r="A736" s="13"/>
      <c r="B736" s="19"/>
      <c r="C736" s="19"/>
      <c r="D736" s="19"/>
      <c r="E736" s="5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4"/>
      <c r="Q736" s="14"/>
      <c r="R736" s="14"/>
      <c r="S736" s="15"/>
    </row>
    <row r="737" spans="1:19" s="4" customFormat="1" x14ac:dyDescent="0.15">
      <c r="A737" s="13"/>
      <c r="B737" s="19"/>
      <c r="C737" s="19"/>
      <c r="D737" s="19"/>
      <c r="E737" s="5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4"/>
      <c r="Q737" s="14"/>
      <c r="R737" s="14"/>
      <c r="S737" s="15"/>
    </row>
    <row r="738" spans="1:19" s="4" customFormat="1" x14ac:dyDescent="0.15">
      <c r="A738" s="13"/>
      <c r="B738" s="19"/>
      <c r="C738" s="19"/>
      <c r="D738" s="19"/>
      <c r="E738" s="5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4"/>
      <c r="Q738" s="14"/>
      <c r="R738" s="14"/>
      <c r="S738" s="15"/>
    </row>
    <row r="739" spans="1:19" s="4" customFormat="1" x14ac:dyDescent="0.15">
      <c r="A739" s="13"/>
      <c r="B739" s="19"/>
      <c r="C739" s="19"/>
      <c r="D739" s="19"/>
      <c r="E739" s="5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4"/>
      <c r="Q739" s="14"/>
      <c r="R739" s="14"/>
      <c r="S739" s="15"/>
    </row>
    <row r="740" spans="1:19" s="4" customFormat="1" x14ac:dyDescent="0.15">
      <c r="A740" s="13"/>
      <c r="B740" s="19"/>
      <c r="C740" s="19"/>
      <c r="D740" s="19"/>
      <c r="E740" s="5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4"/>
      <c r="Q740" s="14"/>
      <c r="R740" s="14"/>
      <c r="S740" s="15"/>
    </row>
    <row r="741" spans="1:19" s="4" customFormat="1" x14ac:dyDescent="0.15">
      <c r="A741" s="13"/>
      <c r="B741" s="19"/>
      <c r="C741" s="19"/>
      <c r="D741" s="19"/>
      <c r="E741" s="5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4"/>
      <c r="Q741" s="14"/>
      <c r="R741" s="14"/>
      <c r="S741" s="15"/>
    </row>
    <row r="742" spans="1:19" s="4" customFormat="1" x14ac:dyDescent="0.15">
      <c r="A742" s="13"/>
      <c r="B742" s="19"/>
      <c r="C742" s="19"/>
      <c r="D742" s="19"/>
      <c r="E742" s="5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4"/>
      <c r="Q742" s="14"/>
      <c r="R742" s="14"/>
      <c r="S742" s="15"/>
    </row>
    <row r="743" spans="1:19" s="4" customFormat="1" x14ac:dyDescent="0.15">
      <c r="A743" s="13"/>
      <c r="B743" s="19"/>
      <c r="C743" s="19"/>
      <c r="D743" s="19"/>
      <c r="E743" s="5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4"/>
      <c r="Q743" s="14"/>
      <c r="R743" s="14"/>
      <c r="S743" s="15"/>
    </row>
    <row r="744" spans="1:19" s="4" customFormat="1" x14ac:dyDescent="0.15">
      <c r="A744" s="13"/>
      <c r="B744" s="19"/>
      <c r="C744" s="19"/>
      <c r="D744" s="19"/>
      <c r="E744" s="5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4"/>
      <c r="Q744" s="14"/>
      <c r="R744" s="14"/>
      <c r="S744" s="15"/>
    </row>
    <row r="745" spans="1:19" s="4" customFormat="1" x14ac:dyDescent="0.15">
      <c r="A745" s="13"/>
      <c r="B745" s="19"/>
      <c r="C745" s="19"/>
      <c r="D745" s="19"/>
      <c r="E745" s="5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4"/>
      <c r="Q745" s="14"/>
      <c r="R745" s="14"/>
      <c r="S745" s="15"/>
    </row>
    <row r="746" spans="1:19" s="4" customFormat="1" x14ac:dyDescent="0.15">
      <c r="A746" s="13"/>
      <c r="B746" s="19"/>
      <c r="C746" s="19"/>
      <c r="D746" s="19"/>
      <c r="E746" s="5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4"/>
      <c r="Q746" s="14"/>
      <c r="R746" s="14"/>
      <c r="S746" s="15"/>
    </row>
    <row r="747" spans="1:19" s="4" customFormat="1" x14ac:dyDescent="0.15">
      <c r="A747" s="13"/>
      <c r="B747" s="19"/>
      <c r="C747" s="19"/>
      <c r="D747" s="19"/>
      <c r="E747" s="5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4"/>
      <c r="Q747" s="14"/>
      <c r="R747" s="14"/>
      <c r="S747" s="15"/>
    </row>
    <row r="748" spans="1:19" s="4" customFormat="1" x14ac:dyDescent="0.15">
      <c r="A748" s="13"/>
      <c r="B748" s="19"/>
      <c r="C748" s="19"/>
      <c r="D748" s="19"/>
      <c r="E748" s="5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4"/>
      <c r="Q748" s="14"/>
      <c r="R748" s="14"/>
      <c r="S748" s="15"/>
    </row>
    <row r="749" spans="1:19" s="4" customFormat="1" x14ac:dyDescent="0.15">
      <c r="A749" s="13"/>
      <c r="B749" s="19"/>
      <c r="C749" s="19"/>
      <c r="D749" s="19"/>
      <c r="E749" s="5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4"/>
      <c r="Q749" s="14"/>
      <c r="R749" s="14"/>
      <c r="S749" s="15"/>
    </row>
    <row r="750" spans="1:19" s="4" customFormat="1" x14ac:dyDescent="0.15">
      <c r="A750" s="13"/>
      <c r="B750" s="19"/>
      <c r="C750" s="19"/>
      <c r="D750" s="19"/>
      <c r="E750" s="5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4"/>
      <c r="Q750" s="14"/>
      <c r="R750" s="14"/>
      <c r="S750" s="15"/>
    </row>
    <row r="751" spans="1:19" s="4" customFormat="1" x14ac:dyDescent="0.15">
      <c r="A751" s="13"/>
      <c r="B751" s="19"/>
      <c r="C751" s="19"/>
      <c r="D751" s="19"/>
      <c r="E751" s="5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4"/>
      <c r="Q751" s="14"/>
      <c r="R751" s="14"/>
      <c r="S751" s="15"/>
    </row>
    <row r="752" spans="1:19" s="4" customFormat="1" x14ac:dyDescent="0.15">
      <c r="A752" s="13"/>
      <c r="B752" s="19"/>
      <c r="C752" s="19"/>
      <c r="D752" s="19"/>
      <c r="E752" s="5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4"/>
      <c r="Q752" s="14"/>
      <c r="R752" s="14"/>
      <c r="S752" s="15"/>
    </row>
    <row r="753" spans="1:19" s="4" customFormat="1" x14ac:dyDescent="0.15">
      <c r="A753" s="13"/>
      <c r="B753" s="19"/>
      <c r="C753" s="19"/>
      <c r="D753" s="19"/>
      <c r="E753" s="5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4"/>
      <c r="Q753" s="14"/>
      <c r="R753" s="14"/>
      <c r="S753" s="15"/>
    </row>
    <row r="754" spans="1:19" s="4" customFormat="1" x14ac:dyDescent="0.15">
      <c r="A754" s="13"/>
      <c r="B754" s="19"/>
      <c r="C754" s="19"/>
      <c r="D754" s="19"/>
      <c r="E754" s="5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4"/>
      <c r="Q754" s="14"/>
      <c r="R754" s="14"/>
      <c r="S754" s="15"/>
    </row>
    <row r="755" spans="1:19" s="4" customFormat="1" x14ac:dyDescent="0.15">
      <c r="A755" s="13"/>
      <c r="B755" s="19"/>
      <c r="C755" s="19"/>
      <c r="D755" s="19"/>
      <c r="E755" s="5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4"/>
      <c r="Q755" s="14"/>
      <c r="R755" s="14"/>
      <c r="S755" s="15"/>
    </row>
    <row r="756" spans="1:19" s="4" customFormat="1" x14ac:dyDescent="0.15">
      <c r="A756" s="13"/>
      <c r="B756" s="19"/>
      <c r="C756" s="19"/>
      <c r="D756" s="19"/>
      <c r="E756" s="5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4"/>
      <c r="Q756" s="14"/>
      <c r="R756" s="14"/>
      <c r="S756" s="15"/>
    </row>
    <row r="757" spans="1:19" s="4" customFormat="1" x14ac:dyDescent="0.15">
      <c r="A757" s="13"/>
      <c r="B757" s="19"/>
      <c r="C757" s="19"/>
      <c r="D757" s="19"/>
      <c r="E757" s="5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4"/>
      <c r="Q757" s="14"/>
      <c r="R757" s="14"/>
      <c r="S757" s="15"/>
    </row>
    <row r="758" spans="1:19" s="4" customFormat="1" x14ac:dyDescent="0.15">
      <c r="A758" s="13"/>
      <c r="B758" s="19"/>
      <c r="C758" s="19"/>
      <c r="D758" s="19"/>
      <c r="E758" s="5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4"/>
      <c r="Q758" s="14"/>
      <c r="R758" s="14"/>
      <c r="S758" s="15"/>
    </row>
    <row r="759" spans="1:19" s="4" customFormat="1" x14ac:dyDescent="0.15">
      <c r="A759" s="13"/>
      <c r="B759" s="19"/>
      <c r="C759" s="19"/>
      <c r="D759" s="19"/>
      <c r="E759" s="5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4"/>
      <c r="Q759" s="14"/>
      <c r="R759" s="14"/>
      <c r="S759" s="15"/>
    </row>
    <row r="760" spans="1:19" s="4" customFormat="1" x14ac:dyDescent="0.15">
      <c r="A760" s="13"/>
      <c r="B760" s="19"/>
      <c r="C760" s="19"/>
      <c r="D760" s="19"/>
      <c r="E760" s="5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4"/>
      <c r="Q760" s="14"/>
      <c r="R760" s="14"/>
      <c r="S760" s="15"/>
    </row>
    <row r="761" spans="1:19" s="4" customFormat="1" x14ac:dyDescent="0.15">
      <c r="A761" s="13"/>
      <c r="B761" s="19"/>
      <c r="C761" s="19"/>
      <c r="D761" s="19"/>
      <c r="E761" s="5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4"/>
      <c r="Q761" s="14"/>
      <c r="R761" s="14"/>
      <c r="S761" s="15"/>
    </row>
    <row r="762" spans="1:19" s="4" customFormat="1" x14ac:dyDescent="0.15">
      <c r="A762" s="13"/>
      <c r="B762" s="19"/>
      <c r="C762" s="19"/>
      <c r="D762" s="19"/>
      <c r="E762" s="5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4"/>
      <c r="Q762" s="14"/>
      <c r="R762" s="14"/>
      <c r="S762" s="15"/>
    </row>
    <row r="763" spans="1:19" s="4" customFormat="1" x14ac:dyDescent="0.15">
      <c r="A763" s="13"/>
      <c r="B763" s="19"/>
      <c r="C763" s="19"/>
      <c r="D763" s="19"/>
      <c r="E763" s="5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4"/>
      <c r="Q763" s="14"/>
      <c r="R763" s="14"/>
      <c r="S763" s="15"/>
    </row>
    <row r="764" spans="1:19" s="4" customFormat="1" x14ac:dyDescent="0.15">
      <c r="A764" s="13"/>
      <c r="B764" s="19"/>
      <c r="C764" s="19"/>
      <c r="D764" s="19"/>
      <c r="E764" s="5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4"/>
      <c r="Q764" s="14"/>
      <c r="R764" s="14"/>
      <c r="S764" s="15"/>
    </row>
    <row r="765" spans="1:19" s="4" customFormat="1" x14ac:dyDescent="0.15">
      <c r="A765" s="13"/>
      <c r="B765" s="19"/>
      <c r="C765" s="19"/>
      <c r="D765" s="19"/>
      <c r="E765" s="5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4"/>
      <c r="Q765" s="14"/>
      <c r="R765" s="14"/>
      <c r="S765" s="15"/>
    </row>
    <row r="766" spans="1:19" s="4" customFormat="1" x14ac:dyDescent="0.15">
      <c r="A766" s="13"/>
      <c r="B766" s="19"/>
      <c r="C766" s="19"/>
      <c r="D766" s="19"/>
      <c r="E766" s="5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4"/>
      <c r="Q766" s="14"/>
      <c r="R766" s="14"/>
      <c r="S766" s="15"/>
    </row>
    <row r="767" spans="1:19" s="4" customFormat="1" x14ac:dyDescent="0.15">
      <c r="A767" s="13"/>
      <c r="B767" s="19"/>
      <c r="C767" s="19"/>
      <c r="D767" s="19"/>
      <c r="E767" s="5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4"/>
      <c r="Q767" s="14"/>
      <c r="R767" s="14"/>
      <c r="S767" s="15"/>
    </row>
    <row r="768" spans="1:19" s="4" customFormat="1" x14ac:dyDescent="0.15">
      <c r="A768" s="13"/>
      <c r="B768" s="19"/>
      <c r="C768" s="19"/>
      <c r="D768" s="19"/>
      <c r="E768" s="5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4"/>
      <c r="Q768" s="14"/>
      <c r="R768" s="14"/>
      <c r="S768" s="15"/>
    </row>
    <row r="769" spans="1:19" s="4" customFormat="1" x14ac:dyDescent="0.15">
      <c r="A769" s="13"/>
      <c r="B769" s="19"/>
      <c r="C769" s="19"/>
      <c r="D769" s="19"/>
      <c r="E769" s="5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4"/>
      <c r="Q769" s="14"/>
      <c r="R769" s="14"/>
      <c r="S769" s="15"/>
    </row>
    <row r="770" spans="1:19" s="4" customFormat="1" x14ac:dyDescent="0.15">
      <c r="A770" s="13"/>
      <c r="B770" s="19"/>
      <c r="C770" s="19"/>
      <c r="D770" s="19"/>
      <c r="E770" s="5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4"/>
      <c r="Q770" s="14"/>
      <c r="R770" s="14"/>
      <c r="S770" s="15"/>
    </row>
    <row r="771" spans="1:19" s="4" customFormat="1" x14ac:dyDescent="0.15">
      <c r="A771" s="13"/>
      <c r="B771" s="19"/>
      <c r="C771" s="19"/>
      <c r="D771" s="19"/>
      <c r="E771" s="5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4"/>
      <c r="Q771" s="14"/>
      <c r="R771" s="14"/>
      <c r="S771" s="15"/>
    </row>
    <row r="772" spans="1:19" s="4" customFormat="1" x14ac:dyDescent="0.15">
      <c r="A772" s="13"/>
      <c r="B772" s="19"/>
      <c r="C772" s="19"/>
      <c r="D772" s="19"/>
      <c r="E772" s="5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4"/>
      <c r="Q772" s="14"/>
      <c r="R772" s="14"/>
      <c r="S772" s="15"/>
    </row>
    <row r="773" spans="1:19" s="4" customFormat="1" x14ac:dyDescent="0.15">
      <c r="A773" s="13"/>
      <c r="B773" s="19"/>
      <c r="C773" s="19"/>
      <c r="D773" s="19"/>
      <c r="E773" s="5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4"/>
      <c r="Q773" s="14"/>
      <c r="R773" s="14"/>
      <c r="S773" s="15"/>
    </row>
    <row r="774" spans="1:19" s="4" customFormat="1" x14ac:dyDescent="0.15">
      <c r="A774" s="13"/>
      <c r="B774" s="19"/>
      <c r="C774" s="19"/>
      <c r="D774" s="19"/>
      <c r="E774" s="5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4"/>
      <c r="Q774" s="14"/>
      <c r="R774" s="14"/>
      <c r="S774" s="15"/>
    </row>
    <row r="775" spans="1:19" s="4" customFormat="1" x14ac:dyDescent="0.15">
      <c r="A775" s="13"/>
      <c r="B775" s="19"/>
      <c r="C775" s="19"/>
      <c r="D775" s="19"/>
      <c r="E775" s="5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4"/>
      <c r="Q775" s="14"/>
      <c r="R775" s="14"/>
      <c r="S775" s="15"/>
    </row>
    <row r="776" spans="1:19" s="4" customFormat="1" x14ac:dyDescent="0.15">
      <c r="A776" s="13"/>
      <c r="B776" s="19"/>
      <c r="C776" s="19"/>
      <c r="D776" s="19"/>
      <c r="E776" s="5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4"/>
      <c r="Q776" s="14"/>
      <c r="R776" s="14"/>
      <c r="S776" s="15"/>
    </row>
    <row r="777" spans="1:19" s="4" customFormat="1" x14ac:dyDescent="0.15">
      <c r="A777" s="13"/>
      <c r="B777" s="19"/>
      <c r="C777" s="19"/>
      <c r="D777" s="19"/>
      <c r="E777" s="5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4"/>
      <c r="Q777" s="14"/>
      <c r="R777" s="14"/>
      <c r="S777" s="15"/>
    </row>
    <row r="778" spans="1:19" s="4" customFormat="1" x14ac:dyDescent="0.15">
      <c r="A778" s="13"/>
      <c r="B778" s="19"/>
      <c r="C778" s="19"/>
      <c r="D778" s="19"/>
      <c r="E778" s="5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4"/>
      <c r="Q778" s="14"/>
      <c r="R778" s="14"/>
      <c r="S778" s="15"/>
    </row>
    <row r="779" spans="1:19" s="4" customFormat="1" x14ac:dyDescent="0.15">
      <c r="A779" s="13"/>
      <c r="B779" s="19"/>
      <c r="C779" s="19"/>
      <c r="D779" s="19"/>
      <c r="E779" s="5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4"/>
      <c r="Q779" s="14"/>
      <c r="R779" s="14"/>
      <c r="S779" s="15"/>
    </row>
    <row r="780" spans="1:19" s="4" customFormat="1" x14ac:dyDescent="0.15">
      <c r="A780" s="13"/>
      <c r="B780" s="19"/>
      <c r="C780" s="19"/>
      <c r="D780" s="19"/>
      <c r="E780" s="5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4"/>
      <c r="Q780" s="14"/>
      <c r="R780" s="14"/>
      <c r="S780" s="15"/>
    </row>
    <row r="781" spans="1:19" s="4" customFormat="1" x14ac:dyDescent="0.15">
      <c r="A781" s="13"/>
      <c r="B781" s="19"/>
      <c r="C781" s="19"/>
      <c r="D781" s="19"/>
      <c r="E781" s="5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4"/>
      <c r="Q781" s="14"/>
      <c r="R781" s="14"/>
      <c r="S781" s="15"/>
    </row>
    <row r="782" spans="1:19" s="4" customFormat="1" x14ac:dyDescent="0.15">
      <c r="A782" s="13"/>
      <c r="B782" s="19"/>
      <c r="C782" s="19"/>
      <c r="D782" s="19"/>
      <c r="E782" s="5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4"/>
      <c r="Q782" s="14"/>
      <c r="R782" s="14"/>
      <c r="S782" s="15"/>
    </row>
    <row r="783" spans="1:19" s="4" customFormat="1" x14ac:dyDescent="0.15">
      <c r="A783" s="13"/>
      <c r="B783" s="19"/>
      <c r="C783" s="19"/>
      <c r="D783" s="19"/>
      <c r="E783" s="5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4"/>
      <c r="Q783" s="14"/>
      <c r="R783" s="14"/>
      <c r="S783" s="15"/>
    </row>
    <row r="784" spans="1:19" s="4" customFormat="1" x14ac:dyDescent="0.15">
      <c r="A784" s="13"/>
      <c r="B784" s="19"/>
      <c r="C784" s="19"/>
      <c r="D784" s="19"/>
      <c r="E784" s="5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4"/>
      <c r="Q784" s="14"/>
      <c r="R784" s="14"/>
      <c r="S784" s="15"/>
    </row>
    <row r="785" spans="1:19" s="4" customFormat="1" x14ac:dyDescent="0.15">
      <c r="A785" s="13"/>
      <c r="B785" s="19"/>
      <c r="C785" s="19"/>
      <c r="D785" s="19"/>
      <c r="E785" s="5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4"/>
      <c r="Q785" s="14"/>
      <c r="R785" s="14"/>
      <c r="S785" s="15"/>
    </row>
    <row r="786" spans="1:19" s="4" customFormat="1" x14ac:dyDescent="0.15">
      <c r="A786" s="13"/>
      <c r="B786" s="19"/>
      <c r="C786" s="19"/>
      <c r="D786" s="19"/>
      <c r="E786" s="5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4"/>
      <c r="Q786" s="14"/>
      <c r="R786" s="14"/>
      <c r="S786" s="15"/>
    </row>
    <row r="787" spans="1:19" s="4" customFormat="1" x14ac:dyDescent="0.15">
      <c r="A787" s="13"/>
      <c r="B787" s="19"/>
      <c r="C787" s="19"/>
      <c r="D787" s="19"/>
      <c r="E787" s="5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4"/>
      <c r="Q787" s="14"/>
      <c r="R787" s="14"/>
      <c r="S787" s="15"/>
    </row>
    <row r="788" spans="1:19" s="4" customFormat="1" x14ac:dyDescent="0.15">
      <c r="A788" s="13"/>
      <c r="B788" s="19"/>
      <c r="C788" s="19"/>
      <c r="D788" s="19"/>
      <c r="E788" s="5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4"/>
      <c r="Q788" s="14"/>
      <c r="R788" s="14"/>
      <c r="S788" s="15"/>
    </row>
    <row r="789" spans="1:19" s="4" customFormat="1" x14ac:dyDescent="0.15">
      <c r="A789" s="13"/>
      <c r="B789" s="19"/>
      <c r="C789" s="19"/>
      <c r="D789" s="19"/>
      <c r="E789" s="5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4"/>
      <c r="Q789" s="14"/>
      <c r="R789" s="14"/>
      <c r="S789" s="15"/>
    </row>
    <row r="790" spans="1:19" s="4" customFormat="1" x14ac:dyDescent="0.15">
      <c r="A790" s="13"/>
      <c r="B790" s="19"/>
      <c r="C790" s="19"/>
      <c r="D790" s="19"/>
      <c r="E790" s="5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4"/>
      <c r="Q790" s="14"/>
      <c r="R790" s="14"/>
      <c r="S790" s="15"/>
    </row>
    <row r="791" spans="1:19" s="4" customFormat="1" x14ac:dyDescent="0.15">
      <c r="A791" s="13"/>
      <c r="B791" s="19"/>
      <c r="C791" s="19"/>
      <c r="D791" s="19"/>
      <c r="E791" s="5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4"/>
      <c r="Q791" s="14"/>
      <c r="R791" s="14"/>
      <c r="S791" s="15"/>
    </row>
    <row r="792" spans="1:19" s="4" customFormat="1" x14ac:dyDescent="0.15">
      <c r="A792" s="13"/>
      <c r="B792" s="19"/>
      <c r="C792" s="19"/>
      <c r="D792" s="19"/>
      <c r="E792" s="5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4"/>
      <c r="Q792" s="14"/>
      <c r="R792" s="14"/>
      <c r="S792" s="15"/>
    </row>
    <row r="793" spans="1:19" s="4" customFormat="1" x14ac:dyDescent="0.15">
      <c r="A793" s="13"/>
      <c r="B793" s="19"/>
      <c r="C793" s="19"/>
      <c r="D793" s="19"/>
      <c r="E793" s="5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4"/>
      <c r="Q793" s="14"/>
      <c r="R793" s="14"/>
      <c r="S793" s="15"/>
    </row>
    <row r="794" spans="1:19" s="4" customFormat="1" x14ac:dyDescent="0.15">
      <c r="A794" s="13"/>
      <c r="B794" s="19"/>
      <c r="C794" s="19"/>
      <c r="D794" s="19"/>
      <c r="E794" s="5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4"/>
      <c r="Q794" s="14"/>
      <c r="R794" s="14"/>
      <c r="S794" s="15"/>
    </row>
    <row r="795" spans="1:19" s="4" customFormat="1" x14ac:dyDescent="0.15">
      <c r="A795" s="13"/>
      <c r="B795" s="19"/>
      <c r="C795" s="19"/>
      <c r="D795" s="19"/>
      <c r="E795" s="5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4"/>
      <c r="Q795" s="14"/>
      <c r="R795" s="14"/>
      <c r="S795" s="15"/>
    </row>
    <row r="796" spans="1:19" s="4" customFormat="1" x14ac:dyDescent="0.15">
      <c r="A796" s="13"/>
      <c r="B796" s="19"/>
      <c r="C796" s="19"/>
      <c r="D796" s="19"/>
      <c r="E796" s="5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4"/>
      <c r="Q796" s="14"/>
      <c r="R796" s="14"/>
      <c r="S796" s="15"/>
    </row>
    <row r="797" spans="1:19" s="4" customFormat="1" x14ac:dyDescent="0.15">
      <c r="A797" s="13"/>
      <c r="B797" s="19"/>
      <c r="C797" s="19"/>
      <c r="D797" s="19"/>
      <c r="E797" s="5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4"/>
      <c r="Q797" s="14"/>
      <c r="R797" s="14"/>
      <c r="S797" s="15"/>
    </row>
    <row r="798" spans="1:19" s="4" customFormat="1" x14ac:dyDescent="0.15">
      <c r="A798" s="13"/>
      <c r="B798" s="19"/>
      <c r="C798" s="19"/>
      <c r="D798" s="19"/>
      <c r="E798" s="5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4"/>
      <c r="Q798" s="14"/>
      <c r="R798" s="14"/>
      <c r="S798" s="15"/>
    </row>
    <row r="799" spans="1:19" s="4" customFormat="1" x14ac:dyDescent="0.15">
      <c r="A799" s="13"/>
      <c r="B799" s="19"/>
      <c r="C799" s="19"/>
      <c r="D799" s="19"/>
      <c r="E799" s="5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4"/>
      <c r="Q799" s="14"/>
      <c r="R799" s="14"/>
      <c r="S799" s="15"/>
    </row>
    <row r="800" spans="1:19" s="4" customFormat="1" x14ac:dyDescent="0.15">
      <c r="A800" s="13"/>
      <c r="B800" s="19"/>
      <c r="C800" s="19"/>
      <c r="D800" s="19"/>
      <c r="E800" s="5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4"/>
      <c r="Q800" s="14"/>
      <c r="R800" s="14"/>
      <c r="S800" s="15"/>
    </row>
    <row r="801" spans="1:19" s="4" customFormat="1" x14ac:dyDescent="0.15">
      <c r="A801" s="13"/>
      <c r="B801" s="19"/>
      <c r="C801" s="19"/>
      <c r="D801" s="19"/>
      <c r="E801" s="5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4"/>
      <c r="Q801" s="14"/>
      <c r="R801" s="14"/>
      <c r="S801" s="15"/>
    </row>
    <row r="802" spans="1:19" s="4" customFormat="1" x14ac:dyDescent="0.15">
      <c r="A802" s="13"/>
      <c r="B802" s="19"/>
      <c r="C802" s="19"/>
      <c r="D802" s="19"/>
      <c r="E802" s="5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4"/>
      <c r="Q802" s="14"/>
      <c r="R802" s="14"/>
      <c r="S802" s="15"/>
    </row>
    <row r="803" spans="1:19" s="4" customFormat="1" x14ac:dyDescent="0.15">
      <c r="A803" s="13"/>
      <c r="B803" s="19"/>
      <c r="C803" s="19"/>
      <c r="D803" s="19"/>
      <c r="E803" s="5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4"/>
      <c r="Q803" s="14"/>
      <c r="R803" s="14"/>
      <c r="S803" s="15"/>
    </row>
    <row r="804" spans="1:19" s="4" customFormat="1" x14ac:dyDescent="0.15">
      <c r="A804" s="13"/>
      <c r="B804" s="19"/>
      <c r="C804" s="19"/>
      <c r="D804" s="19"/>
      <c r="E804" s="5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4"/>
      <c r="Q804" s="14"/>
      <c r="R804" s="14"/>
      <c r="S804" s="15"/>
    </row>
    <row r="805" spans="1:19" s="4" customFormat="1" x14ac:dyDescent="0.15">
      <c r="A805" s="13"/>
      <c r="B805" s="19"/>
      <c r="C805" s="19"/>
      <c r="D805" s="19"/>
      <c r="E805" s="5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4"/>
      <c r="Q805" s="14"/>
      <c r="R805" s="14"/>
      <c r="S805" s="15"/>
    </row>
    <row r="806" spans="1:19" s="4" customFormat="1" x14ac:dyDescent="0.15">
      <c r="A806" s="13"/>
      <c r="B806" s="19"/>
      <c r="C806" s="19"/>
      <c r="D806" s="19"/>
      <c r="E806" s="5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4"/>
      <c r="Q806" s="14"/>
      <c r="R806" s="14"/>
      <c r="S806" s="15"/>
    </row>
    <row r="807" spans="1:19" s="4" customFormat="1" x14ac:dyDescent="0.15">
      <c r="A807" s="13"/>
      <c r="B807" s="19"/>
      <c r="C807" s="19"/>
      <c r="D807" s="19"/>
      <c r="E807" s="5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4"/>
      <c r="Q807" s="14"/>
      <c r="R807" s="14"/>
      <c r="S807" s="15"/>
    </row>
    <row r="808" spans="1:19" s="4" customFormat="1" x14ac:dyDescent="0.15">
      <c r="A808" s="13"/>
      <c r="B808" s="19"/>
      <c r="C808" s="19"/>
      <c r="D808" s="19"/>
      <c r="E808" s="5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4"/>
      <c r="Q808" s="14"/>
      <c r="R808" s="14"/>
      <c r="S808" s="15"/>
    </row>
    <row r="809" spans="1:19" s="4" customFormat="1" x14ac:dyDescent="0.15">
      <c r="A809" s="13"/>
      <c r="B809" s="19"/>
      <c r="C809" s="19"/>
      <c r="D809" s="19"/>
      <c r="E809" s="5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4"/>
      <c r="Q809" s="14"/>
      <c r="R809" s="14"/>
      <c r="S809" s="15"/>
    </row>
    <row r="810" spans="1:19" s="4" customFormat="1" x14ac:dyDescent="0.15">
      <c r="A810" s="13"/>
      <c r="B810" s="19"/>
      <c r="C810" s="19"/>
      <c r="D810" s="19"/>
      <c r="E810" s="5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4"/>
      <c r="Q810" s="14"/>
      <c r="R810" s="14"/>
      <c r="S810" s="15"/>
    </row>
    <row r="811" spans="1:19" s="4" customFormat="1" x14ac:dyDescent="0.15">
      <c r="A811" s="13"/>
      <c r="B811" s="19"/>
      <c r="C811" s="19"/>
      <c r="D811" s="19"/>
      <c r="E811" s="5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4"/>
      <c r="Q811" s="14"/>
      <c r="R811" s="14"/>
      <c r="S811" s="15"/>
    </row>
    <row r="812" spans="1:19" s="4" customFormat="1" x14ac:dyDescent="0.15">
      <c r="A812" s="13"/>
      <c r="B812" s="19"/>
      <c r="C812" s="19"/>
      <c r="D812" s="19"/>
      <c r="E812" s="5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4"/>
      <c r="Q812" s="14"/>
      <c r="R812" s="14"/>
      <c r="S812" s="15"/>
    </row>
    <row r="813" spans="1:19" s="4" customFormat="1" x14ac:dyDescent="0.15">
      <c r="A813" s="13"/>
      <c r="B813" s="19"/>
      <c r="C813" s="19"/>
      <c r="D813" s="19"/>
      <c r="E813" s="5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4"/>
      <c r="Q813" s="14"/>
      <c r="R813" s="14"/>
      <c r="S813" s="15"/>
    </row>
    <row r="814" spans="1:19" s="4" customFormat="1" x14ac:dyDescent="0.15">
      <c r="A814" s="13"/>
      <c r="B814" s="19"/>
      <c r="C814" s="19"/>
      <c r="D814" s="19"/>
      <c r="E814" s="5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4"/>
      <c r="Q814" s="14"/>
      <c r="R814" s="14"/>
      <c r="S814" s="15"/>
    </row>
    <row r="815" spans="1:19" s="4" customFormat="1" x14ac:dyDescent="0.15">
      <c r="A815" s="13"/>
      <c r="B815" s="19"/>
      <c r="C815" s="19"/>
      <c r="D815" s="19"/>
      <c r="E815" s="5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4"/>
      <c r="Q815" s="14"/>
      <c r="R815" s="14"/>
      <c r="S815" s="15"/>
    </row>
    <row r="816" spans="1:19" s="4" customFormat="1" x14ac:dyDescent="0.15">
      <c r="A816" s="13"/>
      <c r="B816" s="19"/>
      <c r="C816" s="19"/>
      <c r="D816" s="19"/>
      <c r="E816" s="5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4"/>
      <c r="Q816" s="14"/>
      <c r="R816" s="14"/>
      <c r="S816" s="15"/>
    </row>
    <row r="817" spans="1:19" s="4" customFormat="1" x14ac:dyDescent="0.15">
      <c r="A817" s="13"/>
      <c r="B817" s="19"/>
      <c r="C817" s="19"/>
      <c r="D817" s="19"/>
      <c r="E817" s="5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4"/>
      <c r="Q817" s="14"/>
      <c r="R817" s="14"/>
      <c r="S817" s="15"/>
    </row>
    <row r="818" spans="1:19" s="4" customFormat="1" x14ac:dyDescent="0.15">
      <c r="A818" s="13"/>
      <c r="B818" s="19"/>
      <c r="C818" s="19"/>
      <c r="D818" s="19"/>
      <c r="E818" s="5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4"/>
      <c r="Q818" s="14"/>
      <c r="R818" s="14"/>
      <c r="S818" s="15"/>
    </row>
    <row r="819" spans="1:19" s="4" customFormat="1" x14ac:dyDescent="0.15">
      <c r="A819" s="13"/>
      <c r="B819" s="19"/>
      <c r="C819" s="19"/>
      <c r="D819" s="19"/>
      <c r="E819" s="5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4"/>
      <c r="Q819" s="14"/>
      <c r="R819" s="14"/>
      <c r="S819" s="15"/>
    </row>
    <row r="820" spans="1:19" s="4" customFormat="1" x14ac:dyDescent="0.15">
      <c r="A820" s="13"/>
      <c r="B820" s="19"/>
      <c r="C820" s="19"/>
      <c r="D820" s="19"/>
      <c r="E820" s="5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4"/>
      <c r="Q820" s="14"/>
      <c r="R820" s="14"/>
      <c r="S820" s="15"/>
    </row>
    <row r="821" spans="1:19" s="4" customFormat="1" x14ac:dyDescent="0.15">
      <c r="A821" s="13"/>
      <c r="B821" s="19"/>
      <c r="C821" s="19"/>
      <c r="D821" s="19"/>
      <c r="E821" s="5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4"/>
      <c r="Q821" s="14"/>
      <c r="R821" s="14"/>
      <c r="S821" s="15"/>
    </row>
    <row r="822" spans="1:19" s="4" customFormat="1" x14ac:dyDescent="0.15">
      <c r="A822" s="13"/>
      <c r="B822" s="19"/>
      <c r="C822" s="19"/>
      <c r="D822" s="19"/>
      <c r="E822" s="5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4"/>
      <c r="Q822" s="14"/>
      <c r="R822" s="14"/>
      <c r="S822" s="15"/>
    </row>
    <row r="823" spans="1:19" s="4" customFormat="1" x14ac:dyDescent="0.15">
      <c r="A823" s="13"/>
      <c r="B823" s="19"/>
      <c r="C823" s="19"/>
      <c r="D823" s="19"/>
      <c r="E823" s="5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4"/>
      <c r="Q823" s="14"/>
      <c r="R823" s="14"/>
      <c r="S823" s="15"/>
    </row>
    <row r="824" spans="1:19" s="4" customFormat="1" x14ac:dyDescent="0.15">
      <c r="A824" s="13"/>
      <c r="B824" s="19"/>
      <c r="C824" s="19"/>
      <c r="D824" s="19"/>
      <c r="E824" s="5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4"/>
      <c r="Q824" s="14"/>
      <c r="R824" s="14"/>
      <c r="S824" s="15"/>
    </row>
    <row r="825" spans="1:19" s="4" customFormat="1" x14ac:dyDescent="0.15">
      <c r="A825" s="13"/>
      <c r="B825" s="19"/>
      <c r="C825" s="19"/>
      <c r="D825" s="19"/>
      <c r="E825" s="5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4"/>
      <c r="Q825" s="14"/>
      <c r="R825" s="14"/>
      <c r="S825" s="15"/>
    </row>
    <row r="826" spans="1:19" s="4" customFormat="1" x14ac:dyDescent="0.15">
      <c r="A826" s="13"/>
      <c r="B826" s="19"/>
      <c r="C826" s="19"/>
      <c r="D826" s="19"/>
      <c r="E826" s="5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4"/>
      <c r="Q826" s="14"/>
      <c r="R826" s="14"/>
      <c r="S826" s="15"/>
    </row>
    <row r="827" spans="1:19" s="4" customFormat="1" x14ac:dyDescent="0.15">
      <c r="A827" s="13"/>
      <c r="B827" s="19"/>
      <c r="C827" s="19"/>
      <c r="D827" s="19"/>
      <c r="E827" s="5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4"/>
      <c r="Q827" s="14"/>
      <c r="R827" s="14"/>
      <c r="S827" s="15"/>
    </row>
    <row r="828" spans="1:19" s="4" customFormat="1" x14ac:dyDescent="0.15">
      <c r="A828" s="13"/>
      <c r="B828" s="19"/>
      <c r="C828" s="19"/>
      <c r="D828" s="19"/>
      <c r="E828" s="5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4"/>
      <c r="Q828" s="14"/>
      <c r="R828" s="14"/>
      <c r="S828" s="15"/>
    </row>
    <row r="829" spans="1:19" s="4" customFormat="1" x14ac:dyDescent="0.15">
      <c r="A829" s="13"/>
      <c r="B829" s="19"/>
      <c r="C829" s="19"/>
      <c r="D829" s="19"/>
      <c r="E829" s="5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4"/>
      <c r="Q829" s="14"/>
      <c r="R829" s="14"/>
      <c r="S829" s="15"/>
    </row>
    <row r="830" spans="1:19" s="4" customFormat="1" x14ac:dyDescent="0.15">
      <c r="A830" s="13"/>
      <c r="B830" s="19"/>
      <c r="C830" s="19"/>
      <c r="D830" s="19"/>
      <c r="E830" s="5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4"/>
      <c r="Q830" s="14"/>
      <c r="R830" s="14"/>
      <c r="S830" s="15"/>
    </row>
    <row r="831" spans="1:19" s="4" customFormat="1" x14ac:dyDescent="0.15">
      <c r="A831" s="13"/>
      <c r="B831" s="19"/>
      <c r="C831" s="19"/>
      <c r="D831" s="19"/>
      <c r="E831" s="5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4"/>
      <c r="Q831" s="14"/>
      <c r="R831" s="14"/>
      <c r="S831" s="15"/>
    </row>
    <row r="832" spans="1:19" s="4" customFormat="1" x14ac:dyDescent="0.15">
      <c r="A832" s="13"/>
      <c r="B832" s="19"/>
      <c r="C832" s="19"/>
      <c r="D832" s="19"/>
      <c r="E832" s="5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4"/>
      <c r="Q832" s="14"/>
      <c r="R832" s="14"/>
      <c r="S832" s="15"/>
    </row>
    <row r="833" spans="1:19" s="4" customFormat="1" x14ac:dyDescent="0.15">
      <c r="A833" s="13"/>
      <c r="B833" s="19"/>
      <c r="C833" s="19"/>
      <c r="D833" s="19"/>
      <c r="E833" s="5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4"/>
      <c r="Q833" s="14"/>
      <c r="R833" s="14"/>
      <c r="S833" s="15"/>
    </row>
    <row r="834" spans="1:19" s="4" customFormat="1" x14ac:dyDescent="0.15">
      <c r="A834" s="13"/>
      <c r="B834" s="19"/>
      <c r="C834" s="19"/>
      <c r="D834" s="19"/>
      <c r="E834" s="5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4"/>
      <c r="Q834" s="14"/>
      <c r="R834" s="14"/>
      <c r="S834" s="15"/>
    </row>
    <row r="835" spans="1:19" s="4" customFormat="1" x14ac:dyDescent="0.15">
      <c r="A835" s="13"/>
      <c r="B835" s="19"/>
      <c r="C835" s="19"/>
      <c r="D835" s="19"/>
      <c r="E835" s="5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4"/>
      <c r="Q835" s="14"/>
      <c r="R835" s="14"/>
      <c r="S835" s="15"/>
    </row>
    <row r="836" spans="1:19" s="4" customFormat="1" x14ac:dyDescent="0.15">
      <c r="A836" s="13"/>
      <c r="B836" s="19"/>
      <c r="C836" s="19"/>
      <c r="D836" s="19"/>
      <c r="E836" s="5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4"/>
      <c r="Q836" s="14"/>
      <c r="R836" s="14"/>
      <c r="S836" s="15"/>
    </row>
    <row r="837" spans="1:19" s="4" customFormat="1" x14ac:dyDescent="0.15">
      <c r="A837" s="13"/>
      <c r="B837" s="19"/>
      <c r="C837" s="19"/>
      <c r="D837" s="19"/>
      <c r="E837" s="5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4"/>
      <c r="Q837" s="14"/>
      <c r="R837" s="14"/>
      <c r="S837" s="15"/>
    </row>
    <row r="838" spans="1:19" s="4" customFormat="1" x14ac:dyDescent="0.15">
      <c r="A838" s="13"/>
      <c r="B838" s="19"/>
      <c r="C838" s="19"/>
      <c r="D838" s="19"/>
      <c r="E838" s="5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4"/>
      <c r="Q838" s="14"/>
      <c r="R838" s="14"/>
      <c r="S838" s="15"/>
    </row>
    <row r="839" spans="1:19" s="4" customFormat="1" x14ac:dyDescent="0.15">
      <c r="A839" s="13"/>
      <c r="B839" s="19"/>
      <c r="C839" s="19"/>
      <c r="D839" s="19"/>
      <c r="E839" s="5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4"/>
      <c r="Q839" s="14"/>
      <c r="R839" s="14"/>
      <c r="S839" s="15"/>
    </row>
    <row r="840" spans="1:19" s="4" customFormat="1" x14ac:dyDescent="0.15">
      <c r="A840" s="13"/>
      <c r="B840" s="19"/>
      <c r="C840" s="19"/>
      <c r="D840" s="19"/>
      <c r="E840" s="5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4"/>
      <c r="Q840" s="14"/>
      <c r="R840" s="14"/>
      <c r="S840" s="15"/>
    </row>
    <row r="841" spans="1:19" s="4" customFormat="1" x14ac:dyDescent="0.15">
      <c r="A841" s="13"/>
      <c r="B841" s="19"/>
      <c r="C841" s="19"/>
      <c r="D841" s="19"/>
      <c r="E841" s="5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4"/>
      <c r="Q841" s="14"/>
      <c r="R841" s="14"/>
      <c r="S841" s="15"/>
    </row>
    <row r="842" spans="1:19" s="4" customFormat="1" x14ac:dyDescent="0.15">
      <c r="A842" s="13"/>
      <c r="B842" s="19"/>
      <c r="C842" s="19"/>
      <c r="D842" s="19"/>
      <c r="E842" s="5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4"/>
      <c r="Q842" s="14"/>
      <c r="R842" s="14"/>
      <c r="S842" s="15"/>
    </row>
    <row r="843" spans="1:19" s="4" customFormat="1" x14ac:dyDescent="0.15">
      <c r="A843" s="13"/>
      <c r="B843" s="19"/>
      <c r="C843" s="19"/>
      <c r="D843" s="19"/>
      <c r="E843" s="5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4"/>
      <c r="Q843" s="14"/>
      <c r="R843" s="14"/>
      <c r="S843" s="15"/>
    </row>
    <row r="844" spans="1:19" s="4" customFormat="1" x14ac:dyDescent="0.15">
      <c r="A844" s="13"/>
      <c r="B844" s="19"/>
      <c r="C844" s="19"/>
      <c r="D844" s="19"/>
      <c r="E844" s="5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4"/>
      <c r="Q844" s="14"/>
      <c r="R844" s="14"/>
      <c r="S844" s="15"/>
    </row>
    <row r="845" spans="1:19" s="4" customFormat="1" x14ac:dyDescent="0.15">
      <c r="A845" s="13"/>
      <c r="B845" s="19"/>
      <c r="C845" s="19"/>
      <c r="D845" s="19"/>
      <c r="E845" s="5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4"/>
      <c r="Q845" s="14"/>
      <c r="R845" s="14"/>
      <c r="S845" s="15"/>
    </row>
    <row r="846" spans="1:19" s="4" customFormat="1" x14ac:dyDescent="0.15">
      <c r="A846" s="13"/>
      <c r="B846" s="19"/>
      <c r="C846" s="19"/>
      <c r="D846" s="19"/>
      <c r="E846" s="5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4"/>
      <c r="Q846" s="14"/>
      <c r="R846" s="14"/>
      <c r="S846" s="15"/>
    </row>
    <row r="847" spans="1:19" s="4" customFormat="1" x14ac:dyDescent="0.15">
      <c r="A847" s="13"/>
      <c r="B847" s="19"/>
      <c r="C847" s="19"/>
      <c r="D847" s="19"/>
      <c r="E847" s="5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4"/>
      <c r="Q847" s="14"/>
      <c r="R847" s="14"/>
      <c r="S847" s="15"/>
    </row>
    <row r="848" spans="1:19" s="4" customFormat="1" x14ac:dyDescent="0.15">
      <c r="A848" s="13"/>
      <c r="B848" s="19"/>
      <c r="C848" s="19"/>
      <c r="D848" s="19"/>
      <c r="E848" s="5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4"/>
      <c r="Q848" s="14"/>
      <c r="R848" s="14"/>
      <c r="S848" s="15"/>
    </row>
    <row r="849" spans="1:19" s="4" customFormat="1" x14ac:dyDescent="0.15">
      <c r="A849" s="13"/>
      <c r="B849" s="19"/>
      <c r="C849" s="19"/>
      <c r="D849" s="19"/>
      <c r="E849" s="5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4"/>
      <c r="Q849" s="14"/>
      <c r="R849" s="14"/>
      <c r="S849" s="15"/>
    </row>
    <row r="850" spans="1:19" s="4" customFormat="1" x14ac:dyDescent="0.15">
      <c r="A850" s="13"/>
      <c r="B850" s="19"/>
      <c r="C850" s="19"/>
      <c r="D850" s="19"/>
      <c r="E850" s="5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4"/>
      <c r="Q850" s="14"/>
      <c r="R850" s="14"/>
      <c r="S850" s="15"/>
    </row>
    <row r="851" spans="1:19" s="4" customFormat="1" x14ac:dyDescent="0.15">
      <c r="A851" s="13"/>
      <c r="B851" s="19"/>
      <c r="C851" s="19"/>
      <c r="D851" s="19"/>
      <c r="E851" s="5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4"/>
      <c r="Q851" s="14"/>
      <c r="R851" s="14"/>
      <c r="S851" s="15"/>
    </row>
    <row r="852" spans="1:19" s="4" customFormat="1" x14ac:dyDescent="0.15">
      <c r="A852" s="13"/>
      <c r="B852" s="19"/>
      <c r="C852" s="19"/>
      <c r="D852" s="19"/>
      <c r="E852" s="5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4"/>
      <c r="Q852" s="14"/>
      <c r="R852" s="14"/>
      <c r="S852" s="15"/>
    </row>
    <row r="853" spans="1:19" s="4" customFormat="1" x14ac:dyDescent="0.15">
      <c r="A853" s="13"/>
      <c r="B853" s="19"/>
      <c r="C853" s="19"/>
      <c r="D853" s="19"/>
      <c r="E853" s="5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4"/>
      <c r="Q853" s="14"/>
      <c r="R853" s="14"/>
      <c r="S853" s="15"/>
    </row>
    <row r="854" spans="1:19" s="4" customFormat="1" x14ac:dyDescent="0.15">
      <c r="A854" s="13"/>
      <c r="B854" s="19"/>
      <c r="C854" s="19"/>
      <c r="D854" s="19"/>
      <c r="E854" s="5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4"/>
      <c r="Q854" s="14"/>
      <c r="R854" s="14"/>
      <c r="S854" s="15"/>
    </row>
    <row r="855" spans="1:19" s="4" customFormat="1" x14ac:dyDescent="0.15">
      <c r="A855" s="13"/>
      <c r="B855" s="19"/>
      <c r="C855" s="19"/>
      <c r="D855" s="19"/>
      <c r="E855" s="5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4"/>
      <c r="Q855" s="14"/>
      <c r="R855" s="14"/>
      <c r="S855" s="15"/>
    </row>
    <row r="856" spans="1:19" s="4" customFormat="1" x14ac:dyDescent="0.15">
      <c r="A856" s="13"/>
      <c r="B856" s="19"/>
      <c r="C856" s="19"/>
      <c r="D856" s="19"/>
      <c r="E856" s="5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4"/>
      <c r="Q856" s="14"/>
      <c r="R856" s="14"/>
      <c r="S856" s="15"/>
    </row>
    <row r="857" spans="1:19" s="4" customFormat="1" x14ac:dyDescent="0.15">
      <c r="A857" s="13"/>
      <c r="B857" s="19"/>
      <c r="C857" s="19"/>
      <c r="D857" s="19"/>
      <c r="E857" s="5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4"/>
      <c r="Q857" s="14"/>
      <c r="R857" s="14"/>
      <c r="S857" s="15"/>
    </row>
    <row r="858" spans="1:19" s="4" customFormat="1" x14ac:dyDescent="0.15">
      <c r="A858" s="13"/>
      <c r="B858" s="19"/>
      <c r="C858" s="19"/>
      <c r="D858" s="19"/>
      <c r="E858" s="5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4"/>
      <c r="Q858" s="14"/>
      <c r="R858" s="14"/>
      <c r="S858" s="15"/>
    </row>
    <row r="859" spans="1:19" s="4" customFormat="1" x14ac:dyDescent="0.15">
      <c r="A859" s="13"/>
      <c r="B859" s="19"/>
      <c r="C859" s="19"/>
      <c r="D859" s="19"/>
      <c r="E859" s="5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4"/>
      <c r="Q859" s="14"/>
      <c r="R859" s="14"/>
      <c r="S859" s="15"/>
    </row>
    <row r="860" spans="1:19" s="4" customFormat="1" x14ac:dyDescent="0.15">
      <c r="A860" s="13"/>
      <c r="B860" s="19"/>
      <c r="C860" s="19"/>
      <c r="D860" s="19"/>
      <c r="E860" s="5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4"/>
      <c r="Q860" s="14"/>
      <c r="R860" s="14"/>
      <c r="S860" s="15"/>
    </row>
    <row r="861" spans="1:19" s="4" customFormat="1" x14ac:dyDescent="0.15">
      <c r="A861" s="13"/>
      <c r="B861" s="19"/>
      <c r="C861" s="19"/>
      <c r="D861" s="19"/>
      <c r="E861" s="5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4"/>
      <c r="Q861" s="14"/>
      <c r="R861" s="14"/>
      <c r="S861" s="15"/>
    </row>
    <row r="862" spans="1:19" s="4" customFormat="1" x14ac:dyDescent="0.15">
      <c r="A862" s="13"/>
      <c r="B862" s="19"/>
      <c r="C862" s="19"/>
      <c r="D862" s="19"/>
      <c r="E862" s="5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4"/>
      <c r="Q862" s="14"/>
      <c r="R862" s="14"/>
      <c r="S862" s="15"/>
    </row>
    <row r="863" spans="1:19" s="4" customFormat="1" x14ac:dyDescent="0.15">
      <c r="A863" s="13"/>
      <c r="B863" s="19"/>
      <c r="C863" s="19"/>
      <c r="D863" s="19"/>
      <c r="E863" s="5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4"/>
      <c r="Q863" s="14"/>
      <c r="R863" s="14"/>
      <c r="S863" s="15"/>
    </row>
    <row r="864" spans="1:19" s="4" customFormat="1" x14ac:dyDescent="0.15">
      <c r="A864" s="13"/>
      <c r="B864" s="19"/>
      <c r="C864" s="19"/>
      <c r="D864" s="19"/>
      <c r="E864" s="5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4"/>
      <c r="Q864" s="14"/>
      <c r="R864" s="14"/>
      <c r="S864" s="15"/>
    </row>
    <row r="865" spans="1:19" s="4" customFormat="1" x14ac:dyDescent="0.15">
      <c r="A865" s="13"/>
      <c r="B865" s="19"/>
      <c r="C865" s="19"/>
      <c r="D865" s="19"/>
      <c r="E865" s="5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4"/>
      <c r="Q865" s="14"/>
      <c r="R865" s="14"/>
      <c r="S865" s="15"/>
    </row>
    <row r="866" spans="1:19" s="4" customFormat="1" x14ac:dyDescent="0.15">
      <c r="A866" s="13"/>
      <c r="B866" s="19"/>
      <c r="C866" s="19"/>
      <c r="D866" s="19"/>
      <c r="E866" s="5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4"/>
      <c r="Q866" s="14"/>
      <c r="R866" s="14"/>
      <c r="S866" s="15"/>
    </row>
    <row r="867" spans="1:19" s="4" customFormat="1" x14ac:dyDescent="0.15">
      <c r="A867" s="13"/>
      <c r="B867" s="19"/>
      <c r="C867" s="19"/>
      <c r="D867" s="19"/>
      <c r="E867" s="5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4"/>
      <c r="Q867" s="14"/>
      <c r="R867" s="14"/>
      <c r="S867" s="15"/>
    </row>
    <row r="868" spans="1:19" s="4" customFormat="1" x14ac:dyDescent="0.15">
      <c r="A868" s="13"/>
      <c r="B868" s="19"/>
      <c r="C868" s="19"/>
      <c r="D868" s="19"/>
      <c r="E868" s="5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4"/>
      <c r="Q868" s="14"/>
      <c r="R868" s="14"/>
      <c r="S868" s="15"/>
    </row>
    <row r="869" spans="1:19" s="4" customFormat="1" x14ac:dyDescent="0.15">
      <c r="A869" s="13"/>
      <c r="B869" s="19"/>
      <c r="C869" s="19"/>
      <c r="D869" s="19"/>
      <c r="E869" s="5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4"/>
      <c r="Q869" s="14"/>
      <c r="R869" s="14"/>
      <c r="S869" s="15"/>
    </row>
    <row r="870" spans="1:19" s="4" customFormat="1" x14ac:dyDescent="0.15">
      <c r="A870" s="13"/>
      <c r="B870" s="19"/>
      <c r="C870" s="19"/>
      <c r="D870" s="19"/>
      <c r="E870" s="5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4"/>
      <c r="Q870" s="14"/>
      <c r="R870" s="14"/>
      <c r="S870" s="15"/>
    </row>
    <row r="871" spans="1:19" s="4" customFormat="1" x14ac:dyDescent="0.15">
      <c r="A871" s="13"/>
      <c r="B871" s="19"/>
      <c r="C871" s="19"/>
      <c r="D871" s="19"/>
      <c r="E871" s="5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4"/>
      <c r="Q871" s="14"/>
      <c r="R871" s="14"/>
      <c r="S871" s="15"/>
    </row>
    <row r="872" spans="1:19" s="4" customFormat="1" x14ac:dyDescent="0.15">
      <c r="A872" s="13"/>
      <c r="B872" s="19"/>
      <c r="C872" s="19"/>
      <c r="D872" s="19"/>
      <c r="E872" s="5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4"/>
      <c r="Q872" s="14"/>
      <c r="R872" s="14"/>
      <c r="S872" s="15"/>
    </row>
    <row r="873" spans="1:19" s="4" customFormat="1" x14ac:dyDescent="0.15">
      <c r="A873" s="13"/>
      <c r="B873" s="19"/>
      <c r="C873" s="19"/>
      <c r="D873" s="19"/>
      <c r="E873" s="5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4"/>
      <c r="Q873" s="14"/>
      <c r="R873" s="14"/>
      <c r="S873" s="15"/>
    </row>
    <row r="874" spans="1:19" s="4" customFormat="1" x14ac:dyDescent="0.15">
      <c r="A874" s="13"/>
      <c r="B874" s="19"/>
      <c r="C874" s="19"/>
      <c r="D874" s="19"/>
      <c r="E874" s="5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4"/>
      <c r="Q874" s="14"/>
      <c r="R874" s="14"/>
      <c r="S874" s="15"/>
    </row>
    <row r="875" spans="1:19" s="4" customFormat="1" x14ac:dyDescent="0.15">
      <c r="A875" s="13"/>
      <c r="B875" s="19"/>
      <c r="C875" s="19"/>
      <c r="D875" s="19"/>
      <c r="E875" s="5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4"/>
      <c r="Q875" s="14"/>
      <c r="R875" s="14"/>
      <c r="S875" s="15"/>
    </row>
    <row r="876" spans="1:19" s="4" customFormat="1" x14ac:dyDescent="0.15">
      <c r="A876" s="13"/>
      <c r="B876" s="19"/>
      <c r="C876" s="19"/>
      <c r="D876" s="19"/>
      <c r="E876" s="5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4"/>
      <c r="Q876" s="14"/>
      <c r="R876" s="14"/>
      <c r="S876" s="15"/>
    </row>
    <row r="877" spans="1:19" s="4" customFormat="1" x14ac:dyDescent="0.15">
      <c r="A877" s="13"/>
      <c r="B877" s="19"/>
      <c r="C877" s="19"/>
      <c r="D877" s="19"/>
      <c r="E877" s="5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4"/>
      <c r="Q877" s="14"/>
      <c r="R877" s="14"/>
      <c r="S877" s="15"/>
    </row>
    <row r="878" spans="1:19" s="4" customFormat="1" x14ac:dyDescent="0.15">
      <c r="A878" s="13"/>
      <c r="B878" s="19"/>
      <c r="C878" s="19"/>
      <c r="D878" s="19"/>
      <c r="E878" s="5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4"/>
      <c r="Q878" s="14"/>
      <c r="R878" s="14"/>
      <c r="S878" s="15"/>
    </row>
    <row r="879" spans="1:19" s="4" customFormat="1" x14ac:dyDescent="0.15">
      <c r="A879" s="13"/>
      <c r="B879" s="19"/>
      <c r="C879" s="19"/>
      <c r="D879" s="19"/>
      <c r="E879" s="5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4"/>
      <c r="Q879" s="14"/>
      <c r="R879" s="14"/>
      <c r="S879" s="15"/>
    </row>
    <row r="880" spans="1:19" s="4" customFormat="1" x14ac:dyDescent="0.15">
      <c r="A880" s="13"/>
      <c r="B880" s="19"/>
      <c r="C880" s="19"/>
      <c r="D880" s="19"/>
      <c r="E880" s="5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4"/>
      <c r="Q880" s="14"/>
      <c r="R880" s="14"/>
      <c r="S880" s="15"/>
    </row>
    <row r="881" spans="1:19" s="4" customFormat="1" x14ac:dyDescent="0.15">
      <c r="A881" s="13"/>
      <c r="B881" s="19"/>
      <c r="C881" s="19"/>
      <c r="D881" s="19"/>
      <c r="E881" s="5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4"/>
      <c r="Q881" s="14"/>
      <c r="R881" s="14"/>
      <c r="S881" s="15"/>
    </row>
    <row r="882" spans="1:19" s="4" customFormat="1" x14ac:dyDescent="0.15">
      <c r="A882" s="13"/>
      <c r="B882" s="19"/>
      <c r="C882" s="19"/>
      <c r="D882" s="19"/>
      <c r="E882" s="5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4"/>
      <c r="Q882" s="14"/>
      <c r="R882" s="14"/>
      <c r="S882" s="15"/>
    </row>
    <row r="883" spans="1:19" s="4" customFormat="1" x14ac:dyDescent="0.15">
      <c r="A883" s="13"/>
      <c r="B883" s="19"/>
      <c r="C883" s="19"/>
      <c r="D883" s="19"/>
      <c r="E883" s="5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4"/>
      <c r="Q883" s="14"/>
      <c r="R883" s="14"/>
      <c r="S883" s="15"/>
    </row>
    <row r="884" spans="1:19" s="4" customFormat="1" x14ac:dyDescent="0.15">
      <c r="A884" s="13"/>
      <c r="B884" s="19"/>
      <c r="C884" s="19"/>
      <c r="D884" s="19"/>
      <c r="E884" s="5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4"/>
      <c r="Q884" s="14"/>
      <c r="R884" s="14"/>
      <c r="S884" s="15"/>
    </row>
    <row r="885" spans="1:19" s="4" customFormat="1" x14ac:dyDescent="0.15">
      <c r="A885" s="13"/>
      <c r="B885" s="19"/>
      <c r="C885" s="19"/>
      <c r="D885" s="19"/>
      <c r="E885" s="5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4"/>
      <c r="Q885" s="14"/>
      <c r="R885" s="14"/>
      <c r="S885" s="15"/>
    </row>
    <row r="886" spans="1:19" s="4" customFormat="1" x14ac:dyDescent="0.15">
      <c r="A886" s="13"/>
      <c r="B886" s="19"/>
      <c r="C886" s="19"/>
      <c r="D886" s="19"/>
      <c r="E886" s="5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4"/>
      <c r="Q886" s="14"/>
      <c r="R886" s="14"/>
      <c r="S886" s="15"/>
    </row>
    <row r="887" spans="1:19" s="4" customFormat="1" x14ac:dyDescent="0.15">
      <c r="A887" s="13"/>
      <c r="B887" s="19"/>
      <c r="C887" s="19"/>
      <c r="D887" s="19"/>
      <c r="E887" s="5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4"/>
      <c r="Q887" s="14"/>
      <c r="R887" s="14"/>
      <c r="S887" s="15"/>
    </row>
    <row r="888" spans="1:19" s="4" customFormat="1" x14ac:dyDescent="0.15">
      <c r="A888" s="13"/>
      <c r="B888" s="19"/>
      <c r="C888" s="19"/>
      <c r="D888" s="19"/>
      <c r="E888" s="5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4"/>
      <c r="Q888" s="14"/>
      <c r="R888" s="14"/>
      <c r="S888" s="15"/>
    </row>
    <row r="889" spans="1:19" s="4" customFormat="1" x14ac:dyDescent="0.15">
      <c r="A889" s="13"/>
      <c r="B889" s="19"/>
      <c r="C889" s="19"/>
      <c r="D889" s="19"/>
      <c r="E889" s="5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4"/>
      <c r="Q889" s="14"/>
      <c r="R889" s="14"/>
      <c r="S889" s="15"/>
    </row>
    <row r="890" spans="1:19" s="4" customFormat="1" x14ac:dyDescent="0.15">
      <c r="A890" s="13"/>
      <c r="B890" s="19"/>
      <c r="C890" s="19"/>
      <c r="D890" s="19"/>
      <c r="E890" s="5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4"/>
      <c r="Q890" s="14"/>
      <c r="R890" s="14"/>
      <c r="S890" s="15"/>
    </row>
    <row r="891" spans="1:19" s="4" customFormat="1" x14ac:dyDescent="0.15">
      <c r="A891" s="13"/>
      <c r="B891" s="19"/>
      <c r="C891" s="19"/>
      <c r="D891" s="19"/>
      <c r="E891" s="5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4"/>
      <c r="Q891" s="14"/>
      <c r="R891" s="14"/>
      <c r="S891" s="15"/>
    </row>
    <row r="892" spans="1:19" s="4" customFormat="1" x14ac:dyDescent="0.15">
      <c r="A892" s="13"/>
      <c r="B892" s="19"/>
      <c r="C892" s="19"/>
      <c r="D892" s="19"/>
      <c r="E892" s="5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4"/>
      <c r="Q892" s="14"/>
      <c r="R892" s="14"/>
      <c r="S892" s="15"/>
    </row>
    <row r="893" spans="1:19" s="4" customFormat="1" x14ac:dyDescent="0.15">
      <c r="A893" s="13"/>
      <c r="B893" s="19"/>
      <c r="C893" s="19"/>
      <c r="D893" s="19"/>
      <c r="E893" s="5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4"/>
      <c r="Q893" s="14"/>
      <c r="R893" s="14"/>
      <c r="S893" s="15"/>
    </row>
    <row r="894" spans="1:19" s="4" customFormat="1" x14ac:dyDescent="0.15">
      <c r="A894" s="13"/>
      <c r="B894" s="19"/>
      <c r="C894" s="19"/>
      <c r="D894" s="19"/>
      <c r="E894" s="5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4"/>
      <c r="Q894" s="14"/>
      <c r="R894" s="14"/>
      <c r="S894" s="15"/>
    </row>
    <row r="895" spans="1:19" s="4" customFormat="1" x14ac:dyDescent="0.15">
      <c r="A895" s="13"/>
      <c r="B895" s="19"/>
      <c r="C895" s="19"/>
      <c r="D895" s="19"/>
      <c r="E895" s="5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4"/>
      <c r="Q895" s="14"/>
      <c r="R895" s="14"/>
      <c r="S895" s="15"/>
    </row>
    <row r="896" spans="1:19" s="4" customFormat="1" x14ac:dyDescent="0.15">
      <c r="A896" s="13"/>
      <c r="B896" s="19"/>
      <c r="C896" s="19"/>
      <c r="D896" s="19"/>
      <c r="E896" s="5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4"/>
      <c r="Q896" s="14"/>
      <c r="R896" s="14"/>
      <c r="S896" s="15"/>
    </row>
    <row r="897" spans="1:19" s="4" customFormat="1" x14ac:dyDescent="0.15">
      <c r="A897" s="13"/>
      <c r="B897" s="19"/>
      <c r="C897" s="19"/>
      <c r="D897" s="19"/>
      <c r="E897" s="5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4"/>
      <c r="Q897" s="14"/>
      <c r="R897" s="14"/>
      <c r="S897" s="15"/>
    </row>
    <row r="898" spans="1:19" s="4" customFormat="1" x14ac:dyDescent="0.15">
      <c r="A898" s="13"/>
      <c r="B898" s="19"/>
      <c r="C898" s="19"/>
      <c r="D898" s="19"/>
      <c r="E898" s="5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4"/>
      <c r="Q898" s="14"/>
      <c r="R898" s="14"/>
      <c r="S898" s="15"/>
    </row>
    <row r="899" spans="1:19" s="4" customFormat="1" x14ac:dyDescent="0.15">
      <c r="A899" s="13"/>
      <c r="B899" s="19"/>
      <c r="C899" s="19"/>
      <c r="D899" s="19"/>
      <c r="E899" s="5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4"/>
      <c r="Q899" s="14"/>
      <c r="R899" s="14"/>
      <c r="S899" s="15"/>
    </row>
    <row r="900" spans="1:19" s="4" customFormat="1" x14ac:dyDescent="0.15">
      <c r="A900" s="13"/>
      <c r="B900" s="19"/>
      <c r="C900" s="19"/>
      <c r="D900" s="19"/>
      <c r="E900" s="5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4"/>
      <c r="Q900" s="14"/>
      <c r="R900" s="14"/>
      <c r="S900" s="15"/>
    </row>
    <row r="901" spans="1:19" s="4" customFormat="1" x14ac:dyDescent="0.15">
      <c r="A901" s="13"/>
      <c r="B901" s="19"/>
      <c r="C901" s="19"/>
      <c r="D901" s="19"/>
      <c r="E901" s="5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4"/>
      <c r="Q901" s="14"/>
      <c r="R901" s="14"/>
      <c r="S901" s="15"/>
    </row>
    <row r="902" spans="1:19" s="4" customFormat="1" x14ac:dyDescent="0.15">
      <c r="A902" s="13"/>
      <c r="B902" s="19"/>
      <c r="C902" s="19"/>
      <c r="D902" s="19"/>
      <c r="E902" s="5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4"/>
      <c r="Q902" s="14"/>
      <c r="R902" s="14"/>
      <c r="S902" s="15"/>
    </row>
    <row r="903" spans="1:19" s="4" customFormat="1" x14ac:dyDescent="0.15">
      <c r="A903" s="13"/>
      <c r="B903" s="19"/>
      <c r="C903" s="19"/>
      <c r="D903" s="19"/>
      <c r="E903" s="5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4"/>
      <c r="Q903" s="14"/>
      <c r="R903" s="14"/>
      <c r="S903" s="15"/>
    </row>
    <row r="904" spans="1:19" s="4" customFormat="1" x14ac:dyDescent="0.15">
      <c r="A904" s="13"/>
      <c r="B904" s="19"/>
      <c r="C904" s="19"/>
      <c r="D904" s="19"/>
      <c r="E904" s="5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4"/>
      <c r="Q904" s="14"/>
      <c r="R904" s="14"/>
      <c r="S904" s="15"/>
    </row>
    <row r="905" spans="1:19" s="4" customFormat="1" x14ac:dyDescent="0.15">
      <c r="A905" s="13"/>
      <c r="B905" s="19"/>
      <c r="C905" s="19"/>
      <c r="D905" s="19"/>
      <c r="E905" s="5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4"/>
      <c r="Q905" s="14"/>
      <c r="R905" s="14"/>
      <c r="S905" s="15"/>
    </row>
    <row r="906" spans="1:19" s="4" customFormat="1" x14ac:dyDescent="0.15">
      <c r="A906" s="13"/>
      <c r="B906" s="19"/>
      <c r="C906" s="19"/>
      <c r="D906" s="19"/>
      <c r="E906" s="5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4"/>
      <c r="Q906" s="14"/>
      <c r="R906" s="14"/>
      <c r="S906" s="15"/>
    </row>
    <row r="907" spans="1:19" s="4" customFormat="1" x14ac:dyDescent="0.15">
      <c r="A907" s="13"/>
      <c r="B907" s="19"/>
      <c r="C907" s="19"/>
      <c r="D907" s="19"/>
      <c r="E907" s="5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4"/>
      <c r="Q907" s="14"/>
      <c r="R907" s="14"/>
      <c r="S907" s="15"/>
    </row>
    <row r="908" spans="1:19" s="4" customFormat="1" x14ac:dyDescent="0.15">
      <c r="A908" s="13"/>
      <c r="B908" s="19"/>
      <c r="C908" s="19"/>
      <c r="D908" s="19"/>
      <c r="E908" s="5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4"/>
      <c r="Q908" s="14"/>
      <c r="R908" s="14"/>
      <c r="S908" s="15"/>
    </row>
    <row r="909" spans="1:19" s="4" customFormat="1" x14ac:dyDescent="0.15">
      <c r="A909" s="13"/>
      <c r="B909" s="19"/>
      <c r="C909" s="19"/>
      <c r="D909" s="19"/>
      <c r="E909" s="5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4"/>
      <c r="Q909" s="14"/>
      <c r="R909" s="14"/>
      <c r="S909" s="15"/>
    </row>
    <row r="910" spans="1:19" s="4" customFormat="1" x14ac:dyDescent="0.15">
      <c r="A910" s="13"/>
      <c r="B910" s="19"/>
      <c r="C910" s="19"/>
      <c r="D910" s="19"/>
      <c r="E910" s="5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4"/>
      <c r="Q910" s="14"/>
      <c r="R910" s="14"/>
      <c r="S910" s="15"/>
    </row>
    <row r="911" spans="1:19" s="4" customFormat="1" x14ac:dyDescent="0.15">
      <c r="A911" s="13"/>
      <c r="B911" s="19"/>
      <c r="C911" s="19"/>
      <c r="D911" s="19"/>
      <c r="E911" s="5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4"/>
      <c r="Q911" s="14"/>
      <c r="R911" s="14"/>
      <c r="S911" s="15"/>
    </row>
    <row r="912" spans="1:19" s="4" customFormat="1" x14ac:dyDescent="0.15">
      <c r="A912" s="13"/>
      <c r="B912" s="19"/>
      <c r="C912" s="19"/>
      <c r="D912" s="19"/>
      <c r="E912" s="5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4"/>
      <c r="Q912" s="14"/>
      <c r="R912" s="14"/>
      <c r="S912" s="15"/>
    </row>
    <row r="913" spans="1:19" s="4" customFormat="1" x14ac:dyDescent="0.15">
      <c r="A913" s="13"/>
      <c r="B913" s="19"/>
      <c r="C913" s="19"/>
      <c r="D913" s="19"/>
      <c r="E913" s="5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4"/>
      <c r="Q913" s="14"/>
      <c r="R913" s="14"/>
      <c r="S913" s="15"/>
    </row>
    <row r="914" spans="1:19" s="4" customFormat="1" x14ac:dyDescent="0.15">
      <c r="A914" s="13"/>
      <c r="B914" s="19"/>
      <c r="C914" s="19"/>
      <c r="D914" s="19"/>
      <c r="E914" s="5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4"/>
      <c r="Q914" s="14"/>
      <c r="R914" s="14"/>
      <c r="S914" s="15"/>
    </row>
    <row r="915" spans="1:19" s="4" customFormat="1" x14ac:dyDescent="0.15">
      <c r="A915" s="13"/>
      <c r="B915" s="19"/>
      <c r="C915" s="19"/>
      <c r="D915" s="19"/>
      <c r="E915" s="5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4"/>
      <c r="Q915" s="14"/>
      <c r="R915" s="14"/>
      <c r="S915" s="15"/>
    </row>
    <row r="916" spans="1:19" s="4" customFormat="1" x14ac:dyDescent="0.15">
      <c r="A916" s="13"/>
      <c r="B916" s="19"/>
      <c r="C916" s="19"/>
      <c r="D916" s="19"/>
      <c r="E916" s="5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4"/>
      <c r="Q916" s="14"/>
      <c r="R916" s="14"/>
      <c r="S916" s="15"/>
    </row>
    <row r="917" spans="1:19" s="4" customFormat="1" x14ac:dyDescent="0.15">
      <c r="A917" s="13"/>
      <c r="B917" s="19"/>
      <c r="C917" s="19"/>
      <c r="D917" s="19"/>
      <c r="E917" s="5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4"/>
      <c r="Q917" s="14"/>
      <c r="R917" s="14"/>
      <c r="S917" s="15"/>
    </row>
    <row r="918" spans="1:19" s="4" customFormat="1" x14ac:dyDescent="0.15">
      <c r="A918" s="13"/>
      <c r="B918" s="19"/>
      <c r="C918" s="19"/>
      <c r="D918" s="19"/>
      <c r="E918" s="5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4"/>
      <c r="Q918" s="14"/>
      <c r="R918" s="14"/>
      <c r="S918" s="15"/>
    </row>
    <row r="919" spans="1:19" s="4" customFormat="1" x14ac:dyDescent="0.15">
      <c r="A919" s="13"/>
      <c r="B919" s="19"/>
      <c r="C919" s="19"/>
      <c r="D919" s="19"/>
      <c r="E919" s="5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4"/>
      <c r="Q919" s="14"/>
      <c r="R919" s="14"/>
      <c r="S919" s="15"/>
    </row>
    <row r="920" spans="1:19" s="4" customFormat="1" x14ac:dyDescent="0.15">
      <c r="A920" s="13"/>
      <c r="B920" s="19"/>
      <c r="C920" s="19"/>
      <c r="D920" s="19"/>
      <c r="E920" s="5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4"/>
      <c r="Q920" s="14"/>
      <c r="R920" s="14"/>
      <c r="S920" s="15"/>
    </row>
    <row r="921" spans="1:19" s="4" customFormat="1" x14ac:dyDescent="0.15">
      <c r="A921" s="13"/>
      <c r="B921" s="19"/>
      <c r="C921" s="19"/>
      <c r="D921" s="19"/>
      <c r="E921" s="5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4"/>
      <c r="Q921" s="14"/>
      <c r="R921" s="14"/>
      <c r="S921" s="15"/>
    </row>
    <row r="922" spans="1:19" s="4" customFormat="1" x14ac:dyDescent="0.15">
      <c r="A922" s="13"/>
      <c r="B922" s="19"/>
      <c r="C922" s="19"/>
      <c r="D922" s="19"/>
      <c r="E922" s="5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4"/>
      <c r="Q922" s="14"/>
      <c r="R922" s="14"/>
      <c r="S922" s="15"/>
    </row>
    <row r="923" spans="1:19" s="4" customFormat="1" x14ac:dyDescent="0.15">
      <c r="A923" s="13"/>
      <c r="B923" s="19"/>
      <c r="C923" s="19"/>
      <c r="D923" s="19"/>
      <c r="E923" s="5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4"/>
      <c r="Q923" s="14"/>
      <c r="R923" s="14"/>
      <c r="S923" s="15"/>
    </row>
    <row r="924" spans="1:19" s="4" customFormat="1" x14ac:dyDescent="0.15">
      <c r="A924" s="13"/>
      <c r="B924" s="19"/>
      <c r="C924" s="19"/>
      <c r="D924" s="19"/>
      <c r="E924" s="5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4"/>
      <c r="Q924" s="14"/>
      <c r="R924" s="14"/>
      <c r="S924" s="15"/>
    </row>
    <row r="925" spans="1:19" s="4" customFormat="1" x14ac:dyDescent="0.15">
      <c r="A925" s="13"/>
      <c r="B925" s="19"/>
      <c r="C925" s="19"/>
      <c r="D925" s="19"/>
      <c r="E925" s="5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4"/>
      <c r="Q925" s="14"/>
      <c r="R925" s="14"/>
      <c r="S925" s="15"/>
    </row>
    <row r="926" spans="1:19" s="4" customFormat="1" x14ac:dyDescent="0.15">
      <c r="A926" s="13"/>
      <c r="B926" s="19"/>
      <c r="C926" s="19"/>
      <c r="D926" s="19"/>
      <c r="E926" s="5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4"/>
      <c r="Q926" s="14"/>
      <c r="R926" s="14"/>
      <c r="S926" s="15"/>
    </row>
    <row r="927" spans="1:19" s="4" customFormat="1" x14ac:dyDescent="0.15">
      <c r="A927" s="13"/>
      <c r="B927" s="19"/>
      <c r="C927" s="19"/>
      <c r="D927" s="19"/>
      <c r="E927" s="5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4"/>
      <c r="Q927" s="14"/>
      <c r="R927" s="14"/>
      <c r="S927" s="15"/>
    </row>
    <row r="928" spans="1:19" s="4" customFormat="1" x14ac:dyDescent="0.15">
      <c r="A928" s="13"/>
      <c r="B928" s="19"/>
      <c r="C928" s="19"/>
      <c r="D928" s="19"/>
      <c r="E928" s="5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4"/>
      <c r="Q928" s="14"/>
      <c r="R928" s="14"/>
      <c r="S928" s="15"/>
    </row>
    <row r="929" spans="1:19" s="4" customFormat="1" x14ac:dyDescent="0.15">
      <c r="A929" s="13"/>
      <c r="B929" s="19"/>
      <c r="C929" s="19"/>
      <c r="D929" s="19"/>
      <c r="E929" s="5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4"/>
      <c r="Q929" s="14"/>
      <c r="R929" s="14"/>
      <c r="S929" s="15"/>
    </row>
    <row r="930" spans="1:19" s="4" customFormat="1" x14ac:dyDescent="0.15">
      <c r="A930" s="13"/>
      <c r="B930" s="19"/>
      <c r="C930" s="19"/>
      <c r="D930" s="19"/>
      <c r="E930" s="5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4"/>
      <c r="Q930" s="14"/>
      <c r="R930" s="14"/>
      <c r="S930" s="15"/>
    </row>
    <row r="931" spans="1:19" s="4" customFormat="1" x14ac:dyDescent="0.15">
      <c r="A931" s="13"/>
      <c r="B931" s="19"/>
      <c r="C931" s="19"/>
      <c r="D931" s="19"/>
      <c r="E931" s="5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4"/>
      <c r="Q931" s="14"/>
      <c r="R931" s="14"/>
      <c r="S931" s="15"/>
    </row>
    <row r="932" spans="1:19" s="4" customFormat="1" x14ac:dyDescent="0.15">
      <c r="A932" s="13"/>
      <c r="B932" s="19"/>
      <c r="C932" s="19"/>
      <c r="D932" s="19"/>
      <c r="E932" s="5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4"/>
      <c r="Q932" s="14"/>
      <c r="R932" s="14"/>
      <c r="S932" s="15"/>
    </row>
    <row r="933" spans="1:19" s="4" customFormat="1" x14ac:dyDescent="0.15">
      <c r="A933" s="13"/>
      <c r="B933" s="19"/>
      <c r="C933" s="19"/>
      <c r="D933" s="19"/>
      <c r="E933" s="5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4"/>
      <c r="Q933" s="14"/>
      <c r="R933" s="14"/>
      <c r="S933" s="15"/>
    </row>
    <row r="934" spans="1:19" s="4" customFormat="1" x14ac:dyDescent="0.15">
      <c r="A934" s="13"/>
      <c r="B934" s="19"/>
      <c r="C934" s="19"/>
      <c r="D934" s="19"/>
      <c r="E934" s="5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4"/>
      <c r="Q934" s="14"/>
      <c r="R934" s="14"/>
      <c r="S934" s="15"/>
    </row>
    <row r="935" spans="1:19" s="4" customFormat="1" x14ac:dyDescent="0.15">
      <c r="A935" s="13"/>
      <c r="B935" s="19"/>
      <c r="C935" s="19"/>
      <c r="D935" s="19"/>
      <c r="E935" s="5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4"/>
      <c r="Q935" s="14"/>
      <c r="R935" s="14"/>
      <c r="S935" s="15"/>
    </row>
    <row r="936" spans="1:19" s="4" customFormat="1" x14ac:dyDescent="0.15">
      <c r="A936" s="13"/>
      <c r="B936" s="19"/>
      <c r="C936" s="19"/>
      <c r="D936" s="19"/>
      <c r="E936" s="5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4"/>
      <c r="Q936" s="14"/>
      <c r="R936" s="14"/>
      <c r="S936" s="15"/>
    </row>
    <row r="937" spans="1:19" s="4" customFormat="1" x14ac:dyDescent="0.15">
      <c r="A937" s="13"/>
      <c r="B937" s="19"/>
      <c r="C937" s="19"/>
      <c r="D937" s="19"/>
      <c r="E937" s="5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4"/>
      <c r="Q937" s="14"/>
      <c r="R937" s="14"/>
      <c r="S937" s="15"/>
    </row>
    <row r="938" spans="1:19" s="4" customFormat="1" x14ac:dyDescent="0.15">
      <c r="A938" s="13"/>
      <c r="B938" s="19"/>
      <c r="C938" s="19"/>
      <c r="D938" s="19"/>
      <c r="E938" s="5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4"/>
      <c r="Q938" s="14"/>
      <c r="R938" s="14"/>
      <c r="S938" s="15"/>
    </row>
    <row r="939" spans="1:19" s="4" customFormat="1" x14ac:dyDescent="0.15">
      <c r="A939" s="13"/>
      <c r="B939" s="19"/>
      <c r="C939" s="19"/>
      <c r="D939" s="19"/>
      <c r="E939" s="5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4"/>
      <c r="Q939" s="14"/>
      <c r="R939" s="14"/>
      <c r="S939" s="15"/>
    </row>
    <row r="940" spans="1:19" s="4" customFormat="1" x14ac:dyDescent="0.15">
      <c r="A940" s="13"/>
      <c r="B940" s="19"/>
      <c r="C940" s="19"/>
      <c r="D940" s="19"/>
      <c r="E940" s="5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4"/>
      <c r="Q940" s="14"/>
      <c r="R940" s="14"/>
      <c r="S940" s="15"/>
    </row>
    <row r="941" spans="1:19" s="4" customFormat="1" x14ac:dyDescent="0.15">
      <c r="A941" s="13"/>
      <c r="B941" s="19"/>
      <c r="C941" s="19"/>
      <c r="D941" s="19"/>
      <c r="E941" s="5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4"/>
      <c r="Q941" s="14"/>
      <c r="R941" s="14"/>
      <c r="S941" s="15"/>
    </row>
    <row r="942" spans="1:19" s="4" customFormat="1" x14ac:dyDescent="0.15">
      <c r="A942" s="13"/>
      <c r="B942" s="19"/>
      <c r="C942" s="19"/>
      <c r="D942" s="19"/>
      <c r="E942" s="5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4"/>
      <c r="Q942" s="14"/>
      <c r="R942" s="14"/>
      <c r="S942" s="15"/>
    </row>
    <row r="943" spans="1:19" s="4" customFormat="1" x14ac:dyDescent="0.15">
      <c r="A943" s="13"/>
      <c r="B943" s="19"/>
      <c r="C943" s="19"/>
      <c r="D943" s="19"/>
      <c r="E943" s="5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4"/>
      <c r="Q943" s="14"/>
      <c r="R943" s="14"/>
      <c r="S943" s="15"/>
    </row>
    <row r="944" spans="1:19" s="4" customFormat="1" x14ac:dyDescent="0.15">
      <c r="A944" s="13"/>
      <c r="B944" s="19"/>
      <c r="C944" s="19"/>
      <c r="D944" s="19"/>
      <c r="E944" s="5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4"/>
      <c r="Q944" s="14"/>
      <c r="R944" s="14"/>
      <c r="S944" s="15"/>
    </row>
    <row r="945" spans="1:19" s="4" customFormat="1" x14ac:dyDescent="0.15">
      <c r="A945" s="13"/>
      <c r="B945" s="19"/>
      <c r="C945" s="19"/>
      <c r="D945" s="19"/>
      <c r="E945" s="5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4"/>
      <c r="Q945" s="14"/>
      <c r="R945" s="14"/>
      <c r="S945" s="15"/>
    </row>
    <row r="946" spans="1:19" s="4" customFormat="1" x14ac:dyDescent="0.15">
      <c r="A946" s="13"/>
      <c r="B946" s="19"/>
      <c r="C946" s="19"/>
      <c r="D946" s="19"/>
      <c r="E946" s="5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4"/>
      <c r="Q946" s="14"/>
      <c r="R946" s="14"/>
      <c r="S946" s="15"/>
    </row>
    <row r="947" spans="1:19" s="4" customFormat="1" x14ac:dyDescent="0.15">
      <c r="A947" s="13"/>
      <c r="B947" s="19"/>
      <c r="C947" s="19"/>
      <c r="D947" s="19"/>
      <c r="E947" s="5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4"/>
      <c r="Q947" s="14"/>
      <c r="R947" s="14"/>
      <c r="S947" s="15"/>
    </row>
    <row r="948" spans="1:19" s="4" customFormat="1" x14ac:dyDescent="0.15">
      <c r="A948" s="13"/>
      <c r="B948" s="19"/>
      <c r="C948" s="19"/>
      <c r="D948" s="19"/>
      <c r="E948" s="5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4"/>
      <c r="Q948" s="14"/>
      <c r="R948" s="14"/>
      <c r="S948" s="15"/>
    </row>
    <row r="949" spans="1:19" s="4" customFormat="1" x14ac:dyDescent="0.15">
      <c r="A949" s="13"/>
      <c r="B949" s="19"/>
      <c r="C949" s="19"/>
      <c r="D949" s="19"/>
      <c r="E949" s="5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4"/>
      <c r="Q949" s="14"/>
      <c r="R949" s="14"/>
      <c r="S949" s="15"/>
    </row>
    <row r="950" spans="1:19" s="4" customFormat="1" x14ac:dyDescent="0.15">
      <c r="A950" s="13"/>
      <c r="B950" s="19"/>
      <c r="C950" s="19"/>
      <c r="D950" s="19"/>
      <c r="E950" s="5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4"/>
      <c r="Q950" s="14"/>
      <c r="R950" s="14"/>
      <c r="S950" s="15"/>
    </row>
    <row r="951" spans="1:19" s="4" customFormat="1" x14ac:dyDescent="0.15">
      <c r="A951" s="13"/>
      <c r="B951" s="19"/>
      <c r="C951" s="19"/>
      <c r="D951" s="19"/>
      <c r="E951" s="5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4"/>
      <c r="Q951" s="14"/>
      <c r="R951" s="14"/>
      <c r="S951" s="15"/>
    </row>
    <row r="952" spans="1:19" s="4" customFormat="1" x14ac:dyDescent="0.15">
      <c r="A952" s="13"/>
      <c r="B952" s="19"/>
      <c r="C952" s="19"/>
      <c r="D952" s="19"/>
      <c r="E952" s="5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4"/>
      <c r="Q952" s="14"/>
      <c r="R952" s="14"/>
      <c r="S952" s="15"/>
    </row>
    <row r="953" spans="1:19" s="4" customFormat="1" x14ac:dyDescent="0.15">
      <c r="A953" s="13"/>
      <c r="B953" s="19"/>
      <c r="C953" s="19"/>
      <c r="D953" s="19"/>
      <c r="E953" s="5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4"/>
      <c r="Q953" s="14"/>
      <c r="R953" s="14"/>
      <c r="S953" s="15"/>
    </row>
    <row r="954" spans="1:19" s="4" customFormat="1" x14ac:dyDescent="0.15">
      <c r="A954" s="13"/>
      <c r="B954" s="19"/>
      <c r="C954" s="19"/>
      <c r="D954" s="19"/>
      <c r="E954" s="5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4"/>
      <c r="Q954" s="14"/>
      <c r="R954" s="14"/>
      <c r="S954" s="15"/>
    </row>
    <row r="955" spans="1:19" s="4" customFormat="1" x14ac:dyDescent="0.15">
      <c r="A955" s="13"/>
      <c r="B955" s="19"/>
      <c r="C955" s="19"/>
      <c r="D955" s="19"/>
      <c r="E955" s="5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4"/>
      <c r="Q955" s="14"/>
      <c r="R955" s="14"/>
      <c r="S955" s="15"/>
    </row>
    <row r="956" spans="1:19" s="4" customFormat="1" x14ac:dyDescent="0.15">
      <c r="A956" s="13"/>
      <c r="B956" s="19"/>
      <c r="C956" s="19"/>
      <c r="D956" s="19"/>
      <c r="E956" s="5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4"/>
      <c r="Q956" s="14"/>
      <c r="R956" s="14"/>
      <c r="S956" s="15"/>
    </row>
    <row r="957" spans="1:19" s="4" customFormat="1" x14ac:dyDescent="0.15">
      <c r="A957" s="13"/>
      <c r="B957" s="19"/>
      <c r="C957" s="19"/>
      <c r="D957" s="19"/>
      <c r="E957" s="5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4"/>
      <c r="Q957" s="14"/>
      <c r="R957" s="14"/>
      <c r="S957" s="15"/>
    </row>
    <row r="958" spans="1:19" s="4" customFormat="1" x14ac:dyDescent="0.15">
      <c r="A958" s="13"/>
      <c r="B958" s="19"/>
      <c r="C958" s="19"/>
      <c r="D958" s="19"/>
      <c r="E958" s="5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4"/>
      <c r="Q958" s="14"/>
      <c r="R958" s="14"/>
      <c r="S958" s="15"/>
    </row>
    <row r="959" spans="1:19" s="4" customFormat="1" x14ac:dyDescent="0.15">
      <c r="A959" s="13"/>
      <c r="B959" s="19"/>
      <c r="C959" s="19"/>
      <c r="D959" s="19"/>
      <c r="E959" s="5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4"/>
      <c r="Q959" s="14"/>
      <c r="R959" s="14"/>
      <c r="S959" s="15"/>
    </row>
    <row r="960" spans="1:19" s="4" customFormat="1" x14ac:dyDescent="0.15">
      <c r="A960" s="13"/>
      <c r="B960" s="19"/>
      <c r="C960" s="19"/>
      <c r="D960" s="19"/>
      <c r="E960" s="5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4"/>
      <c r="Q960" s="14"/>
      <c r="R960" s="14"/>
      <c r="S960" s="15"/>
    </row>
    <row r="961" spans="1:19" s="4" customFormat="1" x14ac:dyDescent="0.15">
      <c r="A961" s="13"/>
      <c r="B961" s="19"/>
      <c r="C961" s="19"/>
      <c r="D961" s="19"/>
      <c r="E961" s="5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4"/>
      <c r="Q961" s="14"/>
      <c r="R961" s="14"/>
      <c r="S961" s="15"/>
    </row>
    <row r="962" spans="1:19" s="4" customFormat="1" x14ac:dyDescent="0.15">
      <c r="A962" s="13"/>
      <c r="B962" s="19"/>
      <c r="C962" s="19"/>
      <c r="D962" s="19"/>
      <c r="E962" s="5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4"/>
      <c r="Q962" s="14"/>
      <c r="R962" s="14"/>
      <c r="S962" s="15"/>
    </row>
    <row r="963" spans="1:19" s="4" customFormat="1" x14ac:dyDescent="0.15">
      <c r="A963" s="13"/>
      <c r="B963" s="19"/>
      <c r="C963" s="19"/>
      <c r="D963" s="19"/>
      <c r="E963" s="5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4"/>
      <c r="Q963" s="14"/>
      <c r="R963" s="14"/>
      <c r="S963" s="15"/>
    </row>
    <row r="964" spans="1:19" s="4" customFormat="1" x14ac:dyDescent="0.15">
      <c r="A964" s="13"/>
      <c r="B964" s="19"/>
      <c r="C964" s="19"/>
      <c r="D964" s="19"/>
      <c r="E964" s="5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4"/>
      <c r="Q964" s="14"/>
      <c r="R964" s="14"/>
      <c r="S964" s="15"/>
    </row>
    <row r="965" spans="1:19" s="4" customFormat="1" x14ac:dyDescent="0.15">
      <c r="A965" s="13"/>
      <c r="B965" s="19"/>
      <c r="C965" s="19"/>
      <c r="D965" s="19"/>
      <c r="E965" s="5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4"/>
      <c r="Q965" s="14"/>
      <c r="R965" s="14"/>
      <c r="S965" s="15"/>
    </row>
    <row r="966" spans="1:19" s="4" customFormat="1" x14ac:dyDescent="0.15">
      <c r="A966" s="13"/>
      <c r="B966" s="19"/>
      <c r="C966" s="19"/>
      <c r="D966" s="19"/>
      <c r="E966" s="5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4"/>
      <c r="Q966" s="14"/>
      <c r="R966" s="14"/>
      <c r="S966" s="15"/>
    </row>
    <row r="967" spans="1:19" s="4" customFormat="1" x14ac:dyDescent="0.15">
      <c r="A967" s="13"/>
      <c r="B967" s="19"/>
      <c r="C967" s="19"/>
      <c r="D967" s="19"/>
      <c r="E967" s="5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4"/>
      <c r="Q967" s="14"/>
      <c r="R967" s="14"/>
      <c r="S967" s="15"/>
    </row>
    <row r="968" spans="1:19" s="4" customFormat="1" x14ac:dyDescent="0.15">
      <c r="A968" s="13"/>
      <c r="B968" s="19"/>
      <c r="C968" s="19"/>
      <c r="D968" s="19"/>
      <c r="E968" s="5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4"/>
      <c r="Q968" s="14"/>
      <c r="R968" s="14"/>
      <c r="S968" s="15"/>
    </row>
    <row r="969" spans="1:19" s="4" customFormat="1" x14ac:dyDescent="0.15">
      <c r="A969" s="13"/>
      <c r="B969" s="19"/>
      <c r="C969" s="19"/>
      <c r="D969" s="19"/>
      <c r="E969" s="5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4"/>
      <c r="Q969" s="14"/>
      <c r="R969" s="14"/>
      <c r="S969" s="15"/>
    </row>
    <row r="970" spans="1:19" s="4" customFormat="1" x14ac:dyDescent="0.15">
      <c r="A970" s="13"/>
      <c r="B970" s="19"/>
      <c r="C970" s="19"/>
      <c r="D970" s="19"/>
      <c r="E970" s="5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4"/>
      <c r="Q970" s="14"/>
      <c r="R970" s="14"/>
      <c r="S970" s="15"/>
    </row>
    <row r="971" spans="1:19" s="4" customFormat="1" x14ac:dyDescent="0.15">
      <c r="A971" s="13"/>
      <c r="B971" s="19"/>
      <c r="C971" s="19"/>
      <c r="D971" s="19"/>
      <c r="E971" s="5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4"/>
      <c r="Q971" s="14"/>
      <c r="R971" s="14"/>
      <c r="S971" s="15"/>
    </row>
    <row r="972" spans="1:19" s="4" customFormat="1" x14ac:dyDescent="0.15">
      <c r="A972" s="13"/>
      <c r="B972" s="19"/>
      <c r="C972" s="19"/>
      <c r="D972" s="19"/>
      <c r="E972" s="5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4"/>
      <c r="Q972" s="14"/>
      <c r="R972" s="14"/>
      <c r="S972" s="15"/>
    </row>
    <row r="973" spans="1:19" s="4" customFormat="1" x14ac:dyDescent="0.15">
      <c r="A973" s="13"/>
      <c r="B973" s="19"/>
      <c r="C973" s="19"/>
      <c r="D973" s="19"/>
      <c r="E973" s="5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4"/>
      <c r="Q973" s="14"/>
      <c r="R973" s="14"/>
      <c r="S973" s="15"/>
    </row>
    <row r="974" spans="1:19" s="4" customFormat="1" x14ac:dyDescent="0.15">
      <c r="A974" s="13"/>
      <c r="B974" s="19"/>
      <c r="C974" s="19"/>
      <c r="D974" s="19"/>
      <c r="E974" s="5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4"/>
      <c r="Q974" s="14"/>
      <c r="R974" s="14"/>
      <c r="S974" s="15"/>
    </row>
    <row r="975" spans="1:19" s="4" customFormat="1" x14ac:dyDescent="0.15">
      <c r="A975" s="13"/>
      <c r="B975" s="19"/>
      <c r="C975" s="19"/>
      <c r="D975" s="19"/>
      <c r="E975" s="5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4"/>
      <c r="Q975" s="14"/>
      <c r="R975" s="14"/>
      <c r="S975" s="15"/>
    </row>
    <row r="976" spans="1:19" s="4" customFormat="1" x14ac:dyDescent="0.15">
      <c r="A976" s="13"/>
      <c r="B976" s="19"/>
      <c r="C976" s="19"/>
      <c r="D976" s="19"/>
      <c r="E976" s="5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4"/>
      <c r="Q976" s="14"/>
      <c r="R976" s="14"/>
      <c r="S976" s="15"/>
    </row>
    <row r="977" spans="1:19" s="4" customFormat="1" x14ac:dyDescent="0.15">
      <c r="A977" s="13"/>
      <c r="B977" s="19"/>
      <c r="C977" s="19"/>
      <c r="D977" s="19"/>
      <c r="E977" s="5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4"/>
      <c r="Q977" s="14"/>
      <c r="R977" s="14"/>
      <c r="S977" s="15"/>
    </row>
    <row r="978" spans="1:19" s="4" customFormat="1" x14ac:dyDescent="0.15">
      <c r="A978" s="13"/>
      <c r="B978" s="19"/>
      <c r="C978" s="19"/>
      <c r="D978" s="19"/>
      <c r="E978" s="5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4"/>
      <c r="Q978" s="14"/>
      <c r="R978" s="14"/>
      <c r="S978" s="15"/>
    </row>
    <row r="979" spans="1:19" s="4" customFormat="1" x14ac:dyDescent="0.15">
      <c r="A979" s="13"/>
      <c r="B979" s="19"/>
      <c r="C979" s="19"/>
      <c r="D979" s="19"/>
      <c r="E979" s="5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4"/>
      <c r="Q979" s="14"/>
      <c r="R979" s="14"/>
      <c r="S979" s="15"/>
    </row>
    <row r="980" spans="1:19" s="4" customFormat="1" x14ac:dyDescent="0.15">
      <c r="A980" s="13"/>
      <c r="B980" s="19"/>
      <c r="C980" s="19"/>
      <c r="D980" s="19"/>
      <c r="E980" s="5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4"/>
      <c r="Q980" s="14"/>
      <c r="R980" s="14"/>
      <c r="S980" s="15"/>
    </row>
    <row r="981" spans="1:19" s="4" customFormat="1" x14ac:dyDescent="0.15">
      <c r="A981" s="13"/>
      <c r="B981" s="19"/>
      <c r="C981" s="19"/>
      <c r="D981" s="19"/>
      <c r="E981" s="5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4"/>
      <c r="Q981" s="14"/>
      <c r="R981" s="14"/>
      <c r="S981" s="15"/>
    </row>
    <row r="982" spans="1:19" s="4" customFormat="1" x14ac:dyDescent="0.15">
      <c r="A982" s="13"/>
      <c r="B982" s="19"/>
      <c r="C982" s="19"/>
      <c r="D982" s="19"/>
      <c r="E982" s="5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4"/>
      <c r="Q982" s="14"/>
      <c r="R982" s="14"/>
      <c r="S982" s="15"/>
    </row>
    <row r="983" spans="1:19" s="4" customFormat="1" x14ac:dyDescent="0.15">
      <c r="A983" s="13"/>
      <c r="B983" s="19"/>
      <c r="C983" s="19"/>
      <c r="D983" s="19"/>
      <c r="E983" s="5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4"/>
      <c r="Q983" s="14"/>
      <c r="R983" s="14"/>
      <c r="S983" s="15"/>
    </row>
    <row r="984" spans="1:19" s="4" customFormat="1" x14ac:dyDescent="0.15">
      <c r="A984" s="13"/>
      <c r="B984" s="19"/>
      <c r="C984" s="19"/>
      <c r="D984" s="19"/>
      <c r="E984" s="5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4"/>
      <c r="Q984" s="14"/>
      <c r="R984" s="14"/>
      <c r="S984" s="15"/>
    </row>
    <row r="985" spans="1:19" s="4" customFormat="1" x14ac:dyDescent="0.15">
      <c r="A985" s="13"/>
      <c r="B985" s="19"/>
      <c r="C985" s="19"/>
      <c r="D985" s="19"/>
      <c r="E985" s="5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4"/>
      <c r="Q985" s="14"/>
      <c r="R985" s="14"/>
      <c r="S985" s="15"/>
    </row>
    <row r="986" spans="1:19" s="4" customFormat="1" x14ac:dyDescent="0.15">
      <c r="A986" s="13"/>
      <c r="B986" s="19"/>
      <c r="C986" s="19"/>
      <c r="D986" s="19"/>
      <c r="E986" s="5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4"/>
      <c r="Q986" s="14"/>
      <c r="R986" s="14"/>
      <c r="S986" s="15"/>
    </row>
    <row r="987" spans="1:19" s="4" customFormat="1" x14ac:dyDescent="0.15">
      <c r="A987" s="13"/>
      <c r="B987" s="19"/>
      <c r="C987" s="19"/>
      <c r="D987" s="19"/>
      <c r="E987" s="5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4"/>
      <c r="Q987" s="14"/>
      <c r="R987" s="14"/>
      <c r="S987" s="15"/>
    </row>
    <row r="988" spans="1:19" s="4" customFormat="1" x14ac:dyDescent="0.15">
      <c r="A988" s="13"/>
      <c r="B988" s="19"/>
      <c r="C988" s="19"/>
      <c r="D988" s="19"/>
      <c r="E988" s="5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4"/>
      <c r="Q988" s="14"/>
      <c r="R988" s="14"/>
      <c r="S988" s="15"/>
    </row>
    <row r="989" spans="1:19" s="4" customFormat="1" x14ac:dyDescent="0.15">
      <c r="A989" s="13"/>
      <c r="B989" s="19"/>
      <c r="C989" s="19"/>
      <c r="D989" s="19"/>
      <c r="E989" s="5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4"/>
      <c r="Q989" s="14"/>
      <c r="R989" s="14"/>
      <c r="S989" s="15"/>
    </row>
    <row r="990" spans="1:19" s="4" customFormat="1" x14ac:dyDescent="0.15">
      <c r="A990" s="13"/>
      <c r="B990" s="19"/>
      <c r="C990" s="19"/>
      <c r="D990" s="19"/>
      <c r="E990" s="5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4"/>
      <c r="Q990" s="14"/>
      <c r="R990" s="14"/>
      <c r="S990" s="15"/>
    </row>
    <row r="991" spans="1:19" s="4" customFormat="1" x14ac:dyDescent="0.15">
      <c r="A991" s="13"/>
      <c r="B991" s="19"/>
      <c r="C991" s="19"/>
      <c r="D991" s="19"/>
      <c r="E991" s="5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4"/>
      <c r="Q991" s="14"/>
      <c r="R991" s="14"/>
      <c r="S991" s="15"/>
    </row>
    <row r="992" spans="1:19" s="4" customFormat="1" x14ac:dyDescent="0.15">
      <c r="A992" s="13"/>
      <c r="B992" s="19"/>
      <c r="C992" s="19"/>
      <c r="D992" s="19"/>
      <c r="E992" s="5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4"/>
      <c r="Q992" s="14"/>
      <c r="R992" s="14"/>
      <c r="S992" s="15"/>
    </row>
    <row r="993" spans="1:19" s="4" customFormat="1" x14ac:dyDescent="0.15">
      <c r="A993" s="13"/>
      <c r="B993" s="19"/>
      <c r="C993" s="19"/>
      <c r="D993" s="19"/>
      <c r="E993" s="5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4"/>
      <c r="Q993" s="14"/>
      <c r="R993" s="14"/>
      <c r="S993" s="15"/>
    </row>
    <row r="994" spans="1:19" s="4" customFormat="1" x14ac:dyDescent="0.15">
      <c r="A994" s="13"/>
      <c r="B994" s="19"/>
      <c r="C994" s="19"/>
      <c r="D994" s="19"/>
      <c r="E994" s="5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4"/>
      <c r="Q994" s="14"/>
      <c r="R994" s="14"/>
      <c r="S994" s="15"/>
    </row>
    <row r="995" spans="1:19" s="4" customFormat="1" x14ac:dyDescent="0.15">
      <c r="A995" s="13"/>
      <c r="B995" s="19"/>
      <c r="C995" s="19"/>
      <c r="D995" s="19"/>
      <c r="E995" s="5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4"/>
      <c r="Q995" s="14"/>
      <c r="R995" s="14"/>
      <c r="S995" s="15"/>
    </row>
    <row r="996" spans="1:19" s="4" customFormat="1" x14ac:dyDescent="0.15">
      <c r="A996" s="13"/>
      <c r="B996" s="19"/>
      <c r="C996" s="19"/>
      <c r="D996" s="19"/>
      <c r="E996" s="5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4"/>
      <c r="Q996" s="14"/>
      <c r="R996" s="14"/>
      <c r="S996" s="15"/>
    </row>
    <row r="997" spans="1:19" s="4" customFormat="1" x14ac:dyDescent="0.15">
      <c r="A997" s="13"/>
      <c r="B997" s="19"/>
      <c r="C997" s="19"/>
      <c r="D997" s="19"/>
      <c r="E997" s="5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4"/>
      <c r="Q997" s="14"/>
      <c r="R997" s="14"/>
      <c r="S997" s="15"/>
    </row>
    <row r="998" spans="1:19" s="4" customFormat="1" x14ac:dyDescent="0.15">
      <c r="A998" s="13"/>
      <c r="B998" s="19"/>
      <c r="C998" s="19"/>
      <c r="D998" s="19"/>
      <c r="E998" s="5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4"/>
      <c r="Q998" s="14"/>
      <c r="R998" s="14"/>
      <c r="S998" s="15"/>
    </row>
    <row r="999" spans="1:19" s="4" customFormat="1" x14ac:dyDescent="0.15">
      <c r="A999" s="13"/>
      <c r="B999" s="19"/>
      <c r="C999" s="19"/>
      <c r="D999" s="19"/>
      <c r="E999" s="5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4"/>
      <c r="Q999" s="14"/>
      <c r="R999" s="14"/>
      <c r="S999" s="15"/>
    </row>
    <row r="1000" spans="1:19" s="4" customFormat="1" x14ac:dyDescent="0.15">
      <c r="A1000" s="13"/>
      <c r="B1000" s="19"/>
      <c r="C1000" s="19"/>
      <c r="D1000" s="19"/>
      <c r="E1000" s="5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4"/>
      <c r="Q1000" s="14"/>
      <c r="R1000" s="14"/>
      <c r="S1000" s="15"/>
    </row>
    <row r="1001" spans="1:19" s="4" customFormat="1" x14ac:dyDescent="0.15">
      <c r="A1001" s="13"/>
      <c r="B1001" s="19"/>
      <c r="C1001" s="19"/>
      <c r="D1001" s="19"/>
      <c r="E1001" s="5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4"/>
      <c r="Q1001" s="14"/>
      <c r="R1001" s="14"/>
      <c r="S1001" s="15"/>
    </row>
    <row r="1002" spans="1:19" s="4" customFormat="1" x14ac:dyDescent="0.15">
      <c r="A1002" s="13"/>
      <c r="B1002" s="19"/>
      <c r="C1002" s="19"/>
      <c r="D1002" s="19"/>
      <c r="E1002" s="5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4"/>
      <c r="Q1002" s="14"/>
      <c r="R1002" s="14"/>
      <c r="S1002" s="15"/>
    </row>
    <row r="1003" spans="1:19" s="4" customFormat="1" x14ac:dyDescent="0.15">
      <c r="A1003" s="13"/>
      <c r="B1003" s="19"/>
      <c r="C1003" s="19"/>
      <c r="D1003" s="19"/>
      <c r="E1003" s="5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4"/>
      <c r="Q1003" s="14"/>
      <c r="R1003" s="14"/>
      <c r="S1003" s="15"/>
    </row>
    <row r="1004" spans="1:19" s="4" customFormat="1" x14ac:dyDescent="0.15">
      <c r="A1004" s="13"/>
      <c r="B1004" s="19"/>
      <c r="C1004" s="19"/>
      <c r="D1004" s="19"/>
      <c r="E1004" s="5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4"/>
      <c r="Q1004" s="14"/>
      <c r="R1004" s="14"/>
      <c r="S1004" s="15"/>
    </row>
    <row r="1005" spans="1:19" s="4" customFormat="1" x14ac:dyDescent="0.15">
      <c r="A1005" s="13"/>
      <c r="B1005" s="19"/>
      <c r="C1005" s="19"/>
      <c r="D1005" s="19"/>
      <c r="E1005" s="5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4"/>
      <c r="Q1005" s="14"/>
      <c r="R1005" s="14"/>
      <c r="S1005" s="15"/>
    </row>
    <row r="1006" spans="1:19" s="4" customFormat="1" x14ac:dyDescent="0.15">
      <c r="A1006" s="13"/>
      <c r="B1006" s="19"/>
      <c r="C1006" s="19"/>
      <c r="D1006" s="19"/>
      <c r="E1006" s="5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4"/>
      <c r="Q1006" s="14"/>
      <c r="R1006" s="14"/>
      <c r="S1006" s="15"/>
    </row>
    <row r="1007" spans="1:19" s="4" customFormat="1" x14ac:dyDescent="0.15">
      <c r="A1007" s="13"/>
      <c r="B1007" s="19"/>
      <c r="C1007" s="19"/>
      <c r="D1007" s="19"/>
      <c r="E1007" s="5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4"/>
      <c r="Q1007" s="14"/>
      <c r="R1007" s="14"/>
      <c r="S1007" s="15"/>
    </row>
    <row r="1008" spans="1:19" s="4" customFormat="1" x14ac:dyDescent="0.15">
      <c r="A1008" s="13"/>
      <c r="B1008" s="19"/>
      <c r="C1008" s="19"/>
      <c r="D1008" s="19"/>
      <c r="E1008" s="5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4"/>
      <c r="Q1008" s="14"/>
      <c r="R1008" s="14"/>
      <c r="S1008" s="15"/>
    </row>
    <row r="1009" spans="1:19" s="4" customFormat="1" x14ac:dyDescent="0.15">
      <c r="A1009" s="13"/>
      <c r="B1009" s="19"/>
      <c r="C1009" s="19"/>
      <c r="D1009" s="19"/>
      <c r="E1009" s="5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4"/>
      <c r="Q1009" s="14"/>
      <c r="R1009" s="14"/>
      <c r="S1009" s="15"/>
    </row>
    <row r="1010" spans="1:19" s="4" customFormat="1" x14ac:dyDescent="0.15">
      <c r="A1010" s="13"/>
      <c r="B1010" s="19"/>
      <c r="C1010" s="19"/>
      <c r="D1010" s="19"/>
      <c r="E1010" s="5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4"/>
      <c r="Q1010" s="14"/>
      <c r="R1010" s="14"/>
      <c r="S1010" s="15"/>
    </row>
    <row r="1011" spans="1:19" s="4" customFormat="1" x14ac:dyDescent="0.15">
      <c r="A1011" s="13"/>
      <c r="B1011" s="19"/>
      <c r="C1011" s="19"/>
      <c r="D1011" s="19"/>
      <c r="E1011" s="5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4"/>
      <c r="Q1011" s="14"/>
      <c r="R1011" s="14"/>
      <c r="S1011" s="15"/>
    </row>
    <row r="1012" spans="1:19" s="4" customFormat="1" x14ac:dyDescent="0.15">
      <c r="A1012" s="13"/>
      <c r="B1012" s="19"/>
      <c r="C1012" s="19"/>
      <c r="D1012" s="19"/>
      <c r="E1012" s="5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4"/>
      <c r="Q1012" s="14"/>
      <c r="R1012" s="14"/>
      <c r="S1012" s="15"/>
    </row>
    <row r="1013" spans="1:19" s="4" customFormat="1" x14ac:dyDescent="0.15">
      <c r="A1013" s="13"/>
      <c r="B1013" s="19"/>
      <c r="C1013" s="19"/>
      <c r="D1013" s="19"/>
      <c r="E1013" s="5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4"/>
      <c r="Q1013" s="14"/>
      <c r="R1013" s="14"/>
      <c r="S1013" s="15"/>
    </row>
    <row r="1014" spans="1:19" s="4" customFormat="1" x14ac:dyDescent="0.15">
      <c r="A1014" s="13"/>
      <c r="B1014" s="19"/>
      <c r="C1014" s="19"/>
      <c r="D1014" s="19"/>
      <c r="E1014" s="5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4"/>
      <c r="Q1014" s="14"/>
      <c r="R1014" s="14"/>
      <c r="S1014" s="15"/>
    </row>
    <row r="1015" spans="1:19" s="4" customFormat="1" x14ac:dyDescent="0.15">
      <c r="A1015" s="13"/>
      <c r="B1015" s="19"/>
      <c r="C1015" s="19"/>
      <c r="D1015" s="19"/>
      <c r="E1015" s="5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4"/>
      <c r="Q1015" s="14"/>
      <c r="R1015" s="14"/>
      <c r="S1015" s="15"/>
    </row>
    <row r="1016" spans="1:19" s="4" customFormat="1" x14ac:dyDescent="0.15">
      <c r="A1016" s="13"/>
      <c r="B1016" s="19"/>
      <c r="C1016" s="19"/>
      <c r="D1016" s="19"/>
      <c r="E1016" s="5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  <c r="P1016" s="14"/>
      <c r="Q1016" s="14"/>
      <c r="R1016" s="14"/>
      <c r="S1016" s="15"/>
    </row>
    <row r="1017" spans="1:19" s="4" customFormat="1" x14ac:dyDescent="0.15">
      <c r="A1017" s="13"/>
      <c r="B1017" s="19"/>
      <c r="C1017" s="19"/>
      <c r="D1017" s="19"/>
      <c r="E1017" s="5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4"/>
      <c r="Q1017" s="14"/>
      <c r="R1017" s="14"/>
      <c r="S1017" s="15"/>
    </row>
    <row r="1018" spans="1:19" s="4" customFormat="1" x14ac:dyDescent="0.15">
      <c r="A1018" s="13"/>
      <c r="B1018" s="19"/>
      <c r="C1018" s="19"/>
      <c r="D1018" s="19"/>
      <c r="E1018" s="5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4"/>
      <c r="Q1018" s="14"/>
      <c r="R1018" s="14"/>
      <c r="S1018" s="15"/>
    </row>
    <row r="1019" spans="1:19" s="4" customFormat="1" x14ac:dyDescent="0.15">
      <c r="A1019" s="13"/>
      <c r="B1019" s="19"/>
      <c r="C1019" s="19"/>
      <c r="D1019" s="19"/>
      <c r="E1019" s="5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4"/>
      <c r="Q1019" s="14"/>
      <c r="R1019" s="14"/>
      <c r="S1019" s="15"/>
    </row>
    <row r="1020" spans="1:19" s="4" customFormat="1" x14ac:dyDescent="0.15">
      <c r="A1020" s="13"/>
      <c r="B1020" s="19"/>
      <c r="C1020" s="19"/>
      <c r="D1020" s="19"/>
      <c r="E1020" s="5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4"/>
      <c r="Q1020" s="14"/>
      <c r="R1020" s="14"/>
      <c r="S1020" s="15"/>
    </row>
    <row r="1021" spans="1:19" s="4" customFormat="1" x14ac:dyDescent="0.15">
      <c r="A1021" s="13"/>
      <c r="B1021" s="19"/>
      <c r="C1021" s="19"/>
      <c r="D1021" s="19"/>
      <c r="E1021" s="5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4"/>
      <c r="Q1021" s="14"/>
      <c r="R1021" s="14"/>
      <c r="S1021" s="15"/>
    </row>
    <row r="1022" spans="1:19" s="4" customFormat="1" x14ac:dyDescent="0.15">
      <c r="A1022" s="13"/>
      <c r="B1022" s="19"/>
      <c r="C1022" s="19"/>
      <c r="D1022" s="19"/>
      <c r="E1022" s="5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  <c r="P1022" s="14"/>
      <c r="Q1022" s="14"/>
      <c r="R1022" s="14"/>
      <c r="S1022" s="15"/>
    </row>
    <row r="1023" spans="1:19" s="4" customFormat="1" x14ac:dyDescent="0.15">
      <c r="A1023" s="13"/>
      <c r="B1023" s="19"/>
      <c r="C1023" s="19"/>
      <c r="D1023" s="19"/>
      <c r="E1023" s="5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4"/>
      <c r="Q1023" s="14"/>
      <c r="R1023" s="14"/>
      <c r="S1023" s="15"/>
    </row>
    <row r="1024" spans="1:19" s="4" customFormat="1" x14ac:dyDescent="0.15">
      <c r="A1024" s="13"/>
      <c r="B1024" s="19"/>
      <c r="C1024" s="19"/>
      <c r="D1024" s="19"/>
      <c r="E1024" s="5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4"/>
      <c r="Q1024" s="14"/>
      <c r="R1024" s="14"/>
      <c r="S1024" s="15"/>
    </row>
    <row r="1025" spans="1:19" s="4" customFormat="1" x14ac:dyDescent="0.15">
      <c r="A1025" s="13"/>
      <c r="B1025" s="19"/>
      <c r="C1025" s="19"/>
      <c r="D1025" s="19"/>
      <c r="E1025" s="5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4"/>
      <c r="Q1025" s="14"/>
      <c r="R1025" s="14"/>
      <c r="S1025" s="15"/>
    </row>
    <row r="1026" spans="1:19" s="4" customFormat="1" x14ac:dyDescent="0.15">
      <c r="A1026" s="13"/>
      <c r="B1026" s="19"/>
      <c r="C1026" s="19"/>
      <c r="D1026" s="19"/>
      <c r="E1026" s="5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4"/>
      <c r="Q1026" s="14"/>
      <c r="R1026" s="14"/>
      <c r="S1026" s="15"/>
    </row>
    <row r="1027" spans="1:19" s="4" customFormat="1" x14ac:dyDescent="0.15">
      <c r="A1027" s="13"/>
      <c r="B1027" s="19"/>
      <c r="C1027" s="19"/>
      <c r="D1027" s="19"/>
      <c r="E1027" s="5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4"/>
      <c r="Q1027" s="14"/>
      <c r="R1027" s="14"/>
      <c r="S1027" s="15"/>
    </row>
    <row r="1028" spans="1:19" s="4" customFormat="1" x14ac:dyDescent="0.15">
      <c r="A1028" s="13"/>
      <c r="B1028" s="19"/>
      <c r="C1028" s="19"/>
      <c r="D1028" s="19"/>
      <c r="E1028" s="5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4"/>
      <c r="Q1028" s="14"/>
      <c r="R1028" s="14"/>
      <c r="S1028" s="15"/>
    </row>
    <row r="1029" spans="1:19" s="4" customFormat="1" x14ac:dyDescent="0.15">
      <c r="A1029" s="13"/>
      <c r="B1029" s="19"/>
      <c r="C1029" s="19"/>
      <c r="D1029" s="19"/>
      <c r="E1029" s="5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4"/>
      <c r="Q1029" s="14"/>
      <c r="R1029" s="14"/>
      <c r="S1029" s="15"/>
    </row>
    <row r="1030" spans="1:19" s="4" customFormat="1" x14ac:dyDescent="0.15">
      <c r="A1030" s="13"/>
      <c r="B1030" s="19"/>
      <c r="C1030" s="19"/>
      <c r="D1030" s="19"/>
      <c r="E1030" s="5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4"/>
      <c r="Q1030" s="14"/>
      <c r="R1030" s="14"/>
      <c r="S1030" s="15"/>
    </row>
    <row r="1031" spans="1:19" s="4" customFormat="1" x14ac:dyDescent="0.15">
      <c r="A1031" s="13"/>
      <c r="B1031" s="19"/>
      <c r="C1031" s="19"/>
      <c r="D1031" s="19"/>
      <c r="E1031" s="5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  <c r="P1031" s="14"/>
      <c r="Q1031" s="14"/>
      <c r="R1031" s="14"/>
      <c r="S1031" s="15"/>
    </row>
    <row r="1032" spans="1:19" s="4" customFormat="1" x14ac:dyDescent="0.15">
      <c r="A1032" s="13"/>
      <c r="B1032" s="19"/>
      <c r="C1032" s="19"/>
      <c r="D1032" s="19"/>
      <c r="E1032" s="5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4"/>
      <c r="Q1032" s="14"/>
      <c r="R1032" s="14"/>
      <c r="S1032" s="15"/>
    </row>
    <row r="1033" spans="1:19" s="4" customFormat="1" x14ac:dyDescent="0.15">
      <c r="A1033" s="13"/>
      <c r="B1033" s="19"/>
      <c r="C1033" s="19"/>
      <c r="D1033" s="19"/>
      <c r="E1033" s="5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  <c r="P1033" s="14"/>
      <c r="Q1033" s="14"/>
      <c r="R1033" s="14"/>
      <c r="S1033" s="15"/>
    </row>
    <row r="1034" spans="1:19" s="4" customFormat="1" x14ac:dyDescent="0.15">
      <c r="A1034" s="13"/>
      <c r="B1034" s="19"/>
      <c r="C1034" s="19"/>
      <c r="D1034" s="19"/>
      <c r="E1034" s="5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4"/>
      <c r="Q1034" s="14"/>
      <c r="R1034" s="14"/>
      <c r="S1034" s="15"/>
    </row>
    <row r="1035" spans="1:19" s="4" customFormat="1" x14ac:dyDescent="0.15">
      <c r="A1035" s="13"/>
      <c r="B1035" s="19"/>
      <c r="C1035" s="19"/>
      <c r="D1035" s="19"/>
      <c r="E1035" s="5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4"/>
      <c r="Q1035" s="14"/>
      <c r="R1035" s="14"/>
      <c r="S1035" s="15"/>
    </row>
    <row r="1036" spans="1:19" s="4" customFormat="1" x14ac:dyDescent="0.15">
      <c r="A1036" s="13"/>
      <c r="B1036" s="19"/>
      <c r="C1036" s="19"/>
      <c r="D1036" s="19"/>
      <c r="E1036" s="5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4"/>
      <c r="Q1036" s="14"/>
      <c r="R1036" s="14"/>
      <c r="S1036" s="15"/>
    </row>
    <row r="1037" spans="1:19" s="4" customFormat="1" x14ac:dyDescent="0.15">
      <c r="A1037" s="13"/>
      <c r="B1037" s="19"/>
      <c r="C1037" s="19"/>
      <c r="D1037" s="19"/>
      <c r="E1037" s="5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4"/>
      <c r="Q1037" s="14"/>
      <c r="R1037" s="14"/>
      <c r="S1037" s="15"/>
    </row>
    <row r="1038" spans="1:19" s="4" customFormat="1" x14ac:dyDescent="0.15">
      <c r="A1038" s="13"/>
      <c r="B1038" s="19"/>
      <c r="C1038" s="19"/>
      <c r="D1038" s="19"/>
      <c r="E1038" s="5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4"/>
      <c r="Q1038" s="14"/>
      <c r="R1038" s="14"/>
      <c r="S1038" s="15"/>
    </row>
    <row r="1039" spans="1:19" s="4" customFormat="1" x14ac:dyDescent="0.15">
      <c r="A1039" s="13"/>
      <c r="B1039" s="19"/>
      <c r="C1039" s="19"/>
      <c r="D1039" s="19"/>
      <c r="E1039" s="5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4"/>
      <c r="Q1039" s="14"/>
      <c r="R1039" s="14"/>
      <c r="S1039" s="15"/>
    </row>
    <row r="1040" spans="1:19" s="4" customFormat="1" x14ac:dyDescent="0.15">
      <c r="A1040" s="13"/>
      <c r="B1040" s="19"/>
      <c r="C1040" s="19"/>
      <c r="D1040" s="19"/>
      <c r="E1040" s="5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4"/>
      <c r="Q1040" s="14"/>
      <c r="R1040" s="14"/>
      <c r="S1040" s="15"/>
    </row>
    <row r="1041" spans="1:19" s="4" customFormat="1" x14ac:dyDescent="0.15">
      <c r="A1041" s="13"/>
      <c r="B1041" s="19"/>
      <c r="C1041" s="19"/>
      <c r="D1041" s="19"/>
      <c r="E1041" s="5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4"/>
      <c r="Q1041" s="14"/>
      <c r="R1041" s="14"/>
      <c r="S1041" s="15"/>
    </row>
    <row r="1042" spans="1:19" s="4" customFormat="1" x14ac:dyDescent="0.15">
      <c r="A1042" s="13"/>
      <c r="B1042" s="19"/>
      <c r="C1042" s="19"/>
      <c r="D1042" s="19"/>
      <c r="E1042" s="5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  <c r="P1042" s="14"/>
      <c r="Q1042" s="14"/>
      <c r="R1042" s="14"/>
      <c r="S1042" s="15"/>
    </row>
    <row r="1043" spans="1:19" s="4" customFormat="1" x14ac:dyDescent="0.15">
      <c r="A1043" s="13"/>
      <c r="B1043" s="19"/>
      <c r="C1043" s="19"/>
      <c r="D1043" s="19"/>
      <c r="E1043" s="5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  <c r="P1043" s="14"/>
      <c r="Q1043" s="14"/>
      <c r="R1043" s="14"/>
      <c r="S1043" s="15"/>
    </row>
    <row r="1044" spans="1:19" s="4" customFormat="1" x14ac:dyDescent="0.15">
      <c r="A1044" s="13"/>
      <c r="B1044" s="19"/>
      <c r="C1044" s="19"/>
      <c r="D1044" s="19"/>
      <c r="E1044" s="5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  <c r="P1044" s="14"/>
      <c r="Q1044" s="14"/>
      <c r="R1044" s="14"/>
      <c r="S1044" s="15"/>
    </row>
    <row r="1045" spans="1:19" s="4" customFormat="1" x14ac:dyDescent="0.15">
      <c r="A1045" s="13"/>
      <c r="B1045" s="19"/>
      <c r="C1045" s="19"/>
      <c r="D1045" s="19"/>
      <c r="E1045" s="5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  <c r="P1045" s="14"/>
      <c r="Q1045" s="14"/>
      <c r="R1045" s="14"/>
      <c r="S1045" s="15"/>
    </row>
    <row r="1046" spans="1:19" s="4" customFormat="1" x14ac:dyDescent="0.15">
      <c r="A1046" s="13"/>
      <c r="B1046" s="19"/>
      <c r="C1046" s="19"/>
      <c r="D1046" s="19"/>
      <c r="E1046" s="5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  <c r="P1046" s="14"/>
      <c r="Q1046" s="14"/>
      <c r="R1046" s="14"/>
      <c r="S1046" s="15"/>
    </row>
    <row r="1047" spans="1:19" s="4" customFormat="1" x14ac:dyDescent="0.15">
      <c r="A1047" s="13"/>
      <c r="B1047" s="19"/>
      <c r="C1047" s="19"/>
      <c r="D1047" s="19"/>
      <c r="E1047" s="5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4"/>
      <c r="Q1047" s="14"/>
      <c r="R1047" s="14"/>
      <c r="S1047" s="15"/>
    </row>
    <row r="1048" spans="1:19" s="4" customFormat="1" x14ac:dyDescent="0.15">
      <c r="A1048" s="13"/>
      <c r="B1048" s="19"/>
      <c r="C1048" s="19"/>
      <c r="D1048" s="19"/>
      <c r="E1048" s="5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  <c r="P1048" s="14"/>
      <c r="Q1048" s="14"/>
      <c r="R1048" s="14"/>
      <c r="S1048" s="15"/>
    </row>
    <row r="1049" spans="1:19" s="4" customFormat="1" x14ac:dyDescent="0.15">
      <c r="A1049" s="13"/>
      <c r="B1049" s="19"/>
      <c r="C1049" s="19"/>
      <c r="D1049" s="19"/>
      <c r="E1049" s="5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  <c r="P1049" s="14"/>
      <c r="Q1049" s="14"/>
      <c r="R1049" s="14"/>
      <c r="S1049" s="15"/>
    </row>
    <row r="1050" spans="1:19" s="4" customFormat="1" x14ac:dyDescent="0.15">
      <c r="A1050" s="13"/>
      <c r="B1050" s="19"/>
      <c r="C1050" s="19"/>
      <c r="D1050" s="19"/>
      <c r="E1050" s="5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  <c r="P1050" s="14"/>
      <c r="Q1050" s="14"/>
      <c r="R1050" s="14"/>
      <c r="S1050" s="15"/>
    </row>
    <row r="1051" spans="1:19" s="4" customFormat="1" x14ac:dyDescent="0.15">
      <c r="A1051" s="13"/>
      <c r="B1051" s="19"/>
      <c r="C1051" s="19"/>
      <c r="D1051" s="19"/>
      <c r="E1051" s="5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4"/>
      <c r="Q1051" s="14"/>
      <c r="R1051" s="14"/>
      <c r="S1051" s="15"/>
    </row>
    <row r="1052" spans="1:19" s="4" customFormat="1" x14ac:dyDescent="0.15">
      <c r="A1052" s="13"/>
      <c r="B1052" s="19"/>
      <c r="C1052" s="19"/>
      <c r="D1052" s="19"/>
      <c r="E1052" s="5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  <c r="P1052" s="14"/>
      <c r="Q1052" s="14"/>
      <c r="R1052" s="14"/>
      <c r="S1052" s="15"/>
    </row>
    <row r="1053" spans="1:19" s="4" customFormat="1" x14ac:dyDescent="0.15">
      <c r="A1053" s="13"/>
      <c r="B1053" s="19"/>
      <c r="C1053" s="19"/>
      <c r="D1053" s="19"/>
      <c r="E1053" s="5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  <c r="P1053" s="14"/>
      <c r="Q1053" s="14"/>
      <c r="R1053" s="14"/>
      <c r="S1053" s="15"/>
    </row>
    <row r="1054" spans="1:19" s="4" customFormat="1" x14ac:dyDescent="0.15">
      <c r="A1054" s="13"/>
      <c r="B1054" s="19"/>
      <c r="C1054" s="19"/>
      <c r="D1054" s="19"/>
      <c r="E1054" s="5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  <c r="P1054" s="14"/>
      <c r="Q1054" s="14"/>
      <c r="R1054" s="14"/>
      <c r="S1054" s="15"/>
    </row>
    <row r="1055" spans="1:19" s="4" customFormat="1" x14ac:dyDescent="0.15">
      <c r="A1055" s="13"/>
      <c r="B1055" s="19"/>
      <c r="C1055" s="19"/>
      <c r="D1055" s="19"/>
      <c r="E1055" s="5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  <c r="P1055" s="14"/>
      <c r="Q1055" s="14"/>
      <c r="R1055" s="14"/>
      <c r="S1055" s="15"/>
    </row>
    <row r="1056" spans="1:19" s="4" customFormat="1" x14ac:dyDescent="0.15">
      <c r="A1056" s="13"/>
      <c r="B1056" s="19"/>
      <c r="C1056" s="19"/>
      <c r="D1056" s="19"/>
      <c r="E1056" s="5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  <c r="P1056" s="14"/>
      <c r="Q1056" s="14"/>
      <c r="R1056" s="14"/>
      <c r="S1056" s="15"/>
    </row>
    <row r="1057" spans="1:19" s="4" customFormat="1" x14ac:dyDescent="0.15">
      <c r="A1057" s="13"/>
      <c r="B1057" s="19"/>
      <c r="C1057" s="19"/>
      <c r="D1057" s="19"/>
      <c r="E1057" s="5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  <c r="P1057" s="14"/>
      <c r="Q1057" s="14"/>
      <c r="R1057" s="14"/>
      <c r="S1057" s="15"/>
    </row>
    <row r="1058" spans="1:19" s="4" customFormat="1" x14ac:dyDescent="0.15">
      <c r="A1058" s="13"/>
      <c r="B1058" s="19"/>
      <c r="C1058" s="19"/>
      <c r="D1058" s="19"/>
      <c r="E1058" s="5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  <c r="P1058" s="14"/>
      <c r="Q1058" s="14"/>
      <c r="R1058" s="14"/>
      <c r="S1058" s="15"/>
    </row>
    <row r="1059" spans="1:19" s="4" customFormat="1" x14ac:dyDescent="0.15">
      <c r="A1059" s="13"/>
      <c r="B1059" s="19"/>
      <c r="C1059" s="19"/>
      <c r="D1059" s="19"/>
      <c r="E1059" s="5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  <c r="P1059" s="14"/>
      <c r="Q1059" s="14"/>
      <c r="R1059" s="14"/>
      <c r="S1059" s="15"/>
    </row>
    <row r="1060" spans="1:19" s="4" customFormat="1" x14ac:dyDescent="0.15">
      <c r="A1060" s="13"/>
      <c r="B1060" s="19"/>
      <c r="C1060" s="19"/>
      <c r="D1060" s="19"/>
      <c r="E1060" s="5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  <c r="P1060" s="14"/>
      <c r="Q1060" s="14"/>
      <c r="R1060" s="14"/>
      <c r="S1060" s="15"/>
    </row>
    <row r="1061" spans="1:19" s="4" customFormat="1" x14ac:dyDescent="0.15">
      <c r="A1061" s="13"/>
      <c r="B1061" s="19"/>
      <c r="C1061" s="19"/>
      <c r="D1061" s="19"/>
      <c r="E1061" s="5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  <c r="P1061" s="14"/>
      <c r="Q1061" s="14"/>
      <c r="R1061" s="14"/>
      <c r="S1061" s="15"/>
    </row>
    <row r="1062" spans="1:19" s="4" customFormat="1" x14ac:dyDescent="0.15">
      <c r="A1062" s="13"/>
      <c r="B1062" s="19"/>
      <c r="C1062" s="19"/>
      <c r="D1062" s="19"/>
      <c r="E1062" s="5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  <c r="P1062" s="14"/>
      <c r="Q1062" s="14"/>
      <c r="R1062" s="14"/>
      <c r="S1062" s="15"/>
    </row>
    <row r="1063" spans="1:19" s="4" customFormat="1" x14ac:dyDescent="0.15">
      <c r="A1063" s="13"/>
      <c r="B1063" s="19"/>
      <c r="C1063" s="19"/>
      <c r="D1063" s="19"/>
      <c r="E1063" s="5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  <c r="P1063" s="14"/>
      <c r="Q1063" s="14"/>
      <c r="R1063" s="14"/>
      <c r="S1063" s="15"/>
    </row>
    <row r="1064" spans="1:19" s="4" customFormat="1" x14ac:dyDescent="0.15">
      <c r="A1064" s="13"/>
      <c r="B1064" s="19"/>
      <c r="C1064" s="19"/>
      <c r="D1064" s="19"/>
      <c r="E1064" s="5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  <c r="P1064" s="14"/>
      <c r="Q1064" s="14"/>
      <c r="R1064" s="14"/>
      <c r="S1064" s="15"/>
    </row>
    <row r="1065" spans="1:19" s="4" customFormat="1" x14ac:dyDescent="0.15">
      <c r="A1065" s="13"/>
      <c r="B1065" s="19"/>
      <c r="C1065" s="19"/>
      <c r="D1065" s="19"/>
      <c r="E1065" s="5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  <c r="P1065" s="14"/>
      <c r="Q1065" s="14"/>
      <c r="R1065" s="14"/>
      <c r="S1065" s="15"/>
    </row>
    <row r="1066" spans="1:19" s="4" customFormat="1" x14ac:dyDescent="0.15">
      <c r="A1066" s="13"/>
      <c r="B1066" s="19"/>
      <c r="C1066" s="19"/>
      <c r="D1066" s="19"/>
      <c r="E1066" s="5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  <c r="P1066" s="14"/>
      <c r="Q1066" s="14"/>
      <c r="R1066" s="14"/>
      <c r="S1066" s="15"/>
    </row>
    <row r="1067" spans="1:19" s="4" customFormat="1" x14ac:dyDescent="0.15">
      <c r="A1067" s="13"/>
      <c r="B1067" s="19"/>
      <c r="C1067" s="19"/>
      <c r="D1067" s="19"/>
      <c r="E1067" s="5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  <c r="P1067" s="14"/>
      <c r="Q1067" s="14"/>
      <c r="R1067" s="14"/>
      <c r="S1067" s="15"/>
    </row>
    <row r="1068" spans="1:19" s="4" customFormat="1" x14ac:dyDescent="0.15">
      <c r="A1068" s="13"/>
      <c r="B1068" s="19"/>
      <c r="C1068" s="19"/>
      <c r="D1068" s="19"/>
      <c r="E1068" s="5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  <c r="P1068" s="14"/>
      <c r="Q1068" s="14"/>
      <c r="R1068" s="14"/>
      <c r="S1068" s="15"/>
    </row>
    <row r="1069" spans="1:19" s="4" customFormat="1" x14ac:dyDescent="0.15">
      <c r="A1069" s="13"/>
      <c r="B1069" s="19"/>
      <c r="C1069" s="19"/>
      <c r="D1069" s="19"/>
      <c r="E1069" s="5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  <c r="P1069" s="14"/>
      <c r="Q1069" s="14"/>
      <c r="R1069" s="14"/>
      <c r="S1069" s="15"/>
    </row>
    <row r="1070" spans="1:19" s="4" customFormat="1" x14ac:dyDescent="0.15">
      <c r="A1070" s="13"/>
      <c r="B1070" s="19"/>
      <c r="C1070" s="19"/>
      <c r="D1070" s="19"/>
      <c r="E1070" s="5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  <c r="P1070" s="14"/>
      <c r="Q1070" s="14"/>
      <c r="R1070" s="14"/>
      <c r="S1070" s="15"/>
    </row>
    <row r="1071" spans="1:19" s="4" customFormat="1" x14ac:dyDescent="0.15">
      <c r="A1071" s="13"/>
      <c r="B1071" s="19"/>
      <c r="C1071" s="19"/>
      <c r="D1071" s="19"/>
      <c r="E1071" s="5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  <c r="P1071" s="14"/>
      <c r="Q1071" s="14"/>
      <c r="R1071" s="14"/>
      <c r="S1071" s="15"/>
    </row>
    <row r="1072" spans="1:19" s="4" customFormat="1" x14ac:dyDescent="0.15">
      <c r="A1072" s="13"/>
      <c r="B1072" s="19"/>
      <c r="C1072" s="19"/>
      <c r="D1072" s="19"/>
      <c r="E1072" s="5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  <c r="P1072" s="14"/>
      <c r="Q1072" s="14"/>
      <c r="R1072" s="14"/>
      <c r="S1072" s="15"/>
    </row>
    <row r="1073" spans="1:19" s="4" customFormat="1" x14ac:dyDescent="0.15">
      <c r="A1073" s="13"/>
      <c r="B1073" s="19"/>
      <c r="C1073" s="19"/>
      <c r="D1073" s="19"/>
      <c r="E1073" s="5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  <c r="P1073" s="14"/>
      <c r="Q1073" s="14"/>
      <c r="R1073" s="14"/>
      <c r="S1073" s="15"/>
    </row>
    <row r="1074" spans="1:19" s="4" customFormat="1" x14ac:dyDescent="0.15">
      <c r="A1074" s="13"/>
      <c r="B1074" s="19"/>
      <c r="C1074" s="19"/>
      <c r="D1074" s="19"/>
      <c r="E1074" s="5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  <c r="P1074" s="14"/>
      <c r="Q1074" s="14"/>
      <c r="R1074" s="14"/>
      <c r="S1074" s="15"/>
    </row>
    <row r="1075" spans="1:19" s="4" customFormat="1" x14ac:dyDescent="0.15">
      <c r="A1075" s="13"/>
      <c r="B1075" s="19"/>
      <c r="C1075" s="19"/>
      <c r="D1075" s="19"/>
      <c r="E1075" s="5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  <c r="P1075" s="14"/>
      <c r="Q1075" s="14"/>
      <c r="R1075" s="14"/>
      <c r="S1075" s="15"/>
    </row>
    <row r="1076" spans="1:19" s="4" customFormat="1" x14ac:dyDescent="0.15">
      <c r="A1076" s="13"/>
      <c r="B1076" s="19"/>
      <c r="C1076" s="19"/>
      <c r="D1076" s="19"/>
      <c r="E1076" s="5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  <c r="P1076" s="14"/>
      <c r="Q1076" s="14"/>
      <c r="R1076" s="14"/>
      <c r="S1076" s="15"/>
    </row>
    <row r="1077" spans="1:19" s="4" customFormat="1" x14ac:dyDescent="0.15">
      <c r="A1077" s="13"/>
      <c r="B1077" s="19"/>
      <c r="C1077" s="19"/>
      <c r="D1077" s="19"/>
      <c r="E1077" s="5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  <c r="P1077" s="14"/>
      <c r="Q1077" s="14"/>
      <c r="R1077" s="14"/>
      <c r="S1077" s="15"/>
    </row>
    <row r="1078" spans="1:19" s="4" customFormat="1" x14ac:dyDescent="0.15">
      <c r="A1078" s="13"/>
      <c r="B1078" s="19"/>
      <c r="C1078" s="19"/>
      <c r="D1078" s="19"/>
      <c r="E1078" s="5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  <c r="P1078" s="14"/>
      <c r="Q1078" s="14"/>
      <c r="R1078" s="14"/>
      <c r="S1078" s="15"/>
    </row>
    <row r="1079" spans="1:19" s="4" customFormat="1" x14ac:dyDescent="0.15">
      <c r="A1079" s="13"/>
      <c r="B1079" s="19"/>
      <c r="C1079" s="19"/>
      <c r="D1079" s="19"/>
      <c r="E1079" s="5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  <c r="P1079" s="14"/>
      <c r="Q1079" s="14"/>
      <c r="R1079" s="14"/>
      <c r="S1079" s="15"/>
    </row>
    <row r="1080" spans="1:19" s="4" customFormat="1" x14ac:dyDescent="0.15">
      <c r="A1080" s="13"/>
      <c r="B1080" s="19"/>
      <c r="C1080" s="19"/>
      <c r="D1080" s="19"/>
      <c r="E1080" s="5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  <c r="P1080" s="14"/>
      <c r="Q1080" s="14"/>
      <c r="R1080" s="14"/>
      <c r="S1080" s="15"/>
    </row>
    <row r="1081" spans="1:19" s="4" customFormat="1" x14ac:dyDescent="0.15">
      <c r="A1081" s="13"/>
      <c r="B1081" s="19"/>
      <c r="C1081" s="19"/>
      <c r="D1081" s="19"/>
      <c r="E1081" s="5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  <c r="P1081" s="14"/>
      <c r="Q1081" s="14"/>
      <c r="R1081" s="14"/>
      <c r="S1081" s="15"/>
    </row>
    <row r="1082" spans="1:19" s="4" customFormat="1" x14ac:dyDescent="0.15">
      <c r="A1082" s="13"/>
      <c r="B1082" s="19"/>
      <c r="C1082" s="19"/>
      <c r="D1082" s="19"/>
      <c r="E1082" s="5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  <c r="P1082" s="14"/>
      <c r="Q1082" s="14"/>
      <c r="R1082" s="14"/>
      <c r="S1082" s="15"/>
    </row>
    <row r="1083" spans="1:19" s="4" customFormat="1" x14ac:dyDescent="0.15">
      <c r="A1083" s="13"/>
      <c r="B1083" s="19"/>
      <c r="C1083" s="19"/>
      <c r="D1083" s="19"/>
      <c r="E1083" s="5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  <c r="P1083" s="14"/>
      <c r="Q1083" s="14"/>
      <c r="R1083" s="14"/>
      <c r="S1083" s="15"/>
    </row>
    <row r="1084" spans="1:19" s="4" customFormat="1" x14ac:dyDescent="0.15">
      <c r="A1084" s="13"/>
      <c r="B1084" s="19"/>
      <c r="C1084" s="19"/>
      <c r="D1084" s="19"/>
      <c r="E1084" s="5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  <c r="P1084" s="14"/>
      <c r="Q1084" s="14"/>
      <c r="R1084" s="14"/>
      <c r="S1084" s="15"/>
    </row>
    <row r="1085" spans="1:19" s="4" customFormat="1" x14ac:dyDescent="0.15">
      <c r="A1085" s="13"/>
      <c r="B1085" s="19"/>
      <c r="C1085" s="19"/>
      <c r="D1085" s="19"/>
      <c r="E1085" s="5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  <c r="P1085" s="14"/>
      <c r="Q1085" s="14"/>
      <c r="R1085" s="14"/>
      <c r="S1085" s="15"/>
    </row>
    <row r="1086" spans="1:19" s="4" customFormat="1" x14ac:dyDescent="0.15">
      <c r="A1086" s="13"/>
      <c r="B1086" s="19"/>
      <c r="C1086" s="19"/>
      <c r="D1086" s="19"/>
      <c r="E1086" s="5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  <c r="P1086" s="14"/>
      <c r="Q1086" s="14"/>
      <c r="R1086" s="14"/>
      <c r="S1086" s="15"/>
    </row>
    <row r="1087" spans="1:19" s="4" customFormat="1" x14ac:dyDescent="0.15">
      <c r="A1087" s="13"/>
      <c r="B1087" s="19"/>
      <c r="C1087" s="19"/>
      <c r="D1087" s="19"/>
      <c r="E1087" s="5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  <c r="P1087" s="14"/>
      <c r="Q1087" s="14"/>
      <c r="R1087" s="14"/>
      <c r="S1087" s="15"/>
    </row>
    <row r="1088" spans="1:19" s="4" customFormat="1" x14ac:dyDescent="0.15">
      <c r="A1088" s="13"/>
      <c r="B1088" s="19"/>
      <c r="C1088" s="19"/>
      <c r="D1088" s="19"/>
      <c r="E1088" s="5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  <c r="P1088" s="14"/>
      <c r="Q1088" s="14"/>
      <c r="R1088" s="14"/>
      <c r="S1088" s="15"/>
    </row>
    <row r="1089" spans="1:19" s="4" customFormat="1" x14ac:dyDescent="0.15">
      <c r="A1089" s="13"/>
      <c r="B1089" s="19"/>
      <c r="C1089" s="19"/>
      <c r="D1089" s="19"/>
      <c r="E1089" s="5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  <c r="P1089" s="14"/>
      <c r="Q1089" s="14"/>
      <c r="R1089" s="14"/>
      <c r="S1089" s="15"/>
    </row>
    <row r="1090" spans="1:19" s="4" customFormat="1" x14ac:dyDescent="0.15">
      <c r="A1090" s="13"/>
      <c r="B1090" s="19"/>
      <c r="C1090" s="19"/>
      <c r="D1090" s="19"/>
      <c r="E1090" s="5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  <c r="P1090" s="14"/>
      <c r="Q1090" s="14"/>
      <c r="R1090" s="14"/>
      <c r="S1090" s="15"/>
    </row>
    <row r="1091" spans="1:19" s="4" customFormat="1" x14ac:dyDescent="0.15">
      <c r="A1091" s="13"/>
      <c r="B1091" s="19"/>
      <c r="C1091" s="19"/>
      <c r="D1091" s="19"/>
      <c r="E1091" s="5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  <c r="P1091" s="14"/>
      <c r="Q1091" s="14"/>
      <c r="R1091" s="14"/>
      <c r="S1091" s="15"/>
    </row>
    <row r="1092" spans="1:19" s="4" customFormat="1" x14ac:dyDescent="0.15">
      <c r="A1092" s="13"/>
      <c r="B1092" s="19"/>
      <c r="C1092" s="19"/>
      <c r="D1092" s="19"/>
      <c r="E1092" s="5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  <c r="P1092" s="14"/>
      <c r="Q1092" s="14"/>
      <c r="R1092" s="14"/>
      <c r="S1092" s="15"/>
    </row>
    <row r="1093" spans="1:19" s="4" customFormat="1" x14ac:dyDescent="0.15">
      <c r="A1093" s="13"/>
      <c r="B1093" s="19"/>
      <c r="C1093" s="19"/>
      <c r="D1093" s="19"/>
      <c r="E1093" s="5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  <c r="P1093" s="14"/>
      <c r="Q1093" s="14"/>
      <c r="R1093" s="14"/>
      <c r="S1093" s="15"/>
    </row>
    <row r="1094" spans="1:19" s="4" customFormat="1" x14ac:dyDescent="0.15">
      <c r="A1094" s="13"/>
      <c r="B1094" s="19"/>
      <c r="C1094" s="19"/>
      <c r="D1094" s="19"/>
      <c r="E1094" s="5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  <c r="P1094" s="14"/>
      <c r="Q1094" s="14"/>
      <c r="R1094" s="14"/>
      <c r="S1094" s="15"/>
    </row>
    <row r="1095" spans="1:19" s="4" customFormat="1" x14ac:dyDescent="0.15">
      <c r="A1095" s="13"/>
      <c r="B1095" s="19"/>
      <c r="C1095" s="19"/>
      <c r="D1095" s="19"/>
      <c r="E1095" s="5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  <c r="P1095" s="14"/>
      <c r="Q1095" s="14"/>
      <c r="R1095" s="14"/>
      <c r="S1095" s="15"/>
    </row>
    <row r="1096" spans="1:19" s="4" customFormat="1" x14ac:dyDescent="0.15">
      <c r="A1096" s="13"/>
      <c r="B1096" s="19"/>
      <c r="C1096" s="19"/>
      <c r="D1096" s="19"/>
      <c r="E1096" s="5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  <c r="P1096" s="14"/>
      <c r="Q1096" s="14"/>
      <c r="R1096" s="14"/>
      <c r="S1096" s="15"/>
    </row>
    <row r="1097" spans="1:19" s="4" customFormat="1" x14ac:dyDescent="0.15">
      <c r="A1097" s="13"/>
      <c r="B1097" s="19"/>
      <c r="C1097" s="19"/>
      <c r="D1097" s="19"/>
      <c r="E1097" s="5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  <c r="P1097" s="14"/>
      <c r="Q1097" s="14"/>
      <c r="R1097" s="14"/>
      <c r="S1097" s="15"/>
    </row>
    <row r="1098" spans="1:19" s="4" customFormat="1" x14ac:dyDescent="0.15">
      <c r="A1098" s="13"/>
      <c r="B1098" s="19"/>
      <c r="C1098" s="19"/>
      <c r="D1098" s="19"/>
      <c r="E1098" s="5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  <c r="P1098" s="14"/>
      <c r="Q1098" s="14"/>
      <c r="R1098" s="14"/>
      <c r="S1098" s="15"/>
    </row>
    <row r="1099" spans="1:19" s="4" customFormat="1" x14ac:dyDescent="0.15">
      <c r="A1099" s="13"/>
      <c r="B1099" s="19"/>
      <c r="C1099" s="19"/>
      <c r="D1099" s="19"/>
      <c r="E1099" s="5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  <c r="P1099" s="14"/>
      <c r="Q1099" s="14"/>
      <c r="R1099" s="14"/>
      <c r="S1099" s="15"/>
    </row>
    <row r="1100" spans="1:19" s="4" customFormat="1" x14ac:dyDescent="0.15">
      <c r="A1100" s="13"/>
      <c r="B1100" s="19"/>
      <c r="C1100" s="19"/>
      <c r="D1100" s="19"/>
      <c r="E1100" s="5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  <c r="P1100" s="14"/>
      <c r="Q1100" s="14"/>
      <c r="R1100" s="14"/>
      <c r="S1100" s="15"/>
    </row>
    <row r="1101" spans="1:19" s="4" customFormat="1" x14ac:dyDescent="0.15">
      <c r="A1101" s="13"/>
      <c r="B1101" s="19"/>
      <c r="C1101" s="19"/>
      <c r="D1101" s="19"/>
      <c r="E1101" s="5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  <c r="P1101" s="14"/>
      <c r="Q1101" s="14"/>
      <c r="R1101" s="14"/>
      <c r="S1101" s="15"/>
    </row>
    <row r="1102" spans="1:19" s="4" customFormat="1" x14ac:dyDescent="0.15">
      <c r="A1102" s="13"/>
      <c r="B1102" s="19"/>
      <c r="C1102" s="19"/>
      <c r="D1102" s="19"/>
      <c r="E1102" s="5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  <c r="P1102" s="14"/>
      <c r="Q1102" s="14"/>
      <c r="R1102" s="14"/>
      <c r="S1102" s="15"/>
    </row>
    <row r="1103" spans="1:19" s="4" customFormat="1" x14ac:dyDescent="0.15">
      <c r="A1103" s="13"/>
      <c r="B1103" s="19"/>
      <c r="C1103" s="19"/>
      <c r="D1103" s="19"/>
      <c r="E1103" s="5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  <c r="P1103" s="14"/>
      <c r="Q1103" s="14"/>
      <c r="R1103" s="14"/>
      <c r="S1103" s="15"/>
    </row>
    <row r="1104" spans="1:19" s="4" customFormat="1" x14ac:dyDescent="0.15">
      <c r="A1104" s="13"/>
      <c r="B1104" s="19"/>
      <c r="C1104" s="19"/>
      <c r="D1104" s="19"/>
      <c r="E1104" s="5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  <c r="P1104" s="14"/>
      <c r="Q1104" s="14"/>
      <c r="R1104" s="14"/>
      <c r="S1104" s="15"/>
    </row>
    <row r="1105" spans="1:19" s="4" customFormat="1" x14ac:dyDescent="0.15">
      <c r="A1105" s="13"/>
      <c r="B1105" s="19"/>
      <c r="C1105" s="19"/>
      <c r="D1105" s="19"/>
      <c r="E1105" s="5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  <c r="P1105" s="14"/>
      <c r="Q1105" s="14"/>
      <c r="R1105" s="14"/>
      <c r="S1105" s="15"/>
    </row>
    <row r="1106" spans="1:19" s="4" customFormat="1" x14ac:dyDescent="0.15">
      <c r="A1106" s="13"/>
      <c r="B1106" s="19"/>
      <c r="C1106" s="19"/>
      <c r="D1106" s="19"/>
      <c r="E1106" s="5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  <c r="P1106" s="14"/>
      <c r="Q1106" s="14"/>
      <c r="R1106" s="14"/>
      <c r="S1106" s="15"/>
    </row>
    <row r="1107" spans="1:19" s="4" customFormat="1" x14ac:dyDescent="0.15">
      <c r="A1107" s="13"/>
      <c r="B1107" s="19"/>
      <c r="C1107" s="19"/>
      <c r="D1107" s="19"/>
      <c r="E1107" s="5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  <c r="P1107" s="14"/>
      <c r="Q1107" s="14"/>
      <c r="R1107" s="14"/>
      <c r="S1107" s="15"/>
    </row>
    <row r="1108" spans="1:19" s="4" customFormat="1" x14ac:dyDescent="0.15">
      <c r="A1108" s="13"/>
      <c r="B1108" s="19"/>
      <c r="C1108" s="19"/>
      <c r="D1108" s="19"/>
      <c r="E1108" s="5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  <c r="P1108" s="14"/>
      <c r="Q1108" s="14"/>
      <c r="R1108" s="14"/>
      <c r="S1108" s="15"/>
    </row>
    <row r="1109" spans="1:19" s="4" customFormat="1" x14ac:dyDescent="0.15">
      <c r="A1109" s="13"/>
      <c r="B1109" s="19"/>
      <c r="C1109" s="19"/>
      <c r="D1109" s="19"/>
      <c r="E1109" s="5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  <c r="P1109" s="14"/>
      <c r="Q1109" s="14"/>
      <c r="R1109" s="14"/>
      <c r="S1109" s="15"/>
    </row>
    <row r="1110" spans="1:19" s="4" customFormat="1" x14ac:dyDescent="0.15">
      <c r="A1110" s="13"/>
      <c r="B1110" s="19"/>
      <c r="C1110" s="19"/>
      <c r="D1110" s="19"/>
      <c r="E1110" s="5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  <c r="P1110" s="14"/>
      <c r="Q1110" s="14"/>
      <c r="R1110" s="14"/>
      <c r="S1110" s="15"/>
    </row>
    <row r="1111" spans="1:19" s="4" customFormat="1" x14ac:dyDescent="0.15">
      <c r="A1111" s="13"/>
      <c r="B1111" s="19"/>
      <c r="C1111" s="19"/>
      <c r="D1111" s="19"/>
      <c r="E1111" s="5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  <c r="P1111" s="14"/>
      <c r="Q1111" s="14"/>
      <c r="R1111" s="14"/>
      <c r="S1111" s="15"/>
    </row>
    <row r="1112" spans="1:19" s="4" customFormat="1" x14ac:dyDescent="0.15">
      <c r="A1112" s="13"/>
      <c r="B1112" s="19"/>
      <c r="C1112" s="19"/>
      <c r="D1112" s="19"/>
      <c r="E1112" s="5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  <c r="P1112" s="14"/>
      <c r="Q1112" s="14"/>
      <c r="R1112" s="14"/>
      <c r="S1112" s="15"/>
    </row>
    <row r="1113" spans="1:19" s="4" customFormat="1" x14ac:dyDescent="0.15">
      <c r="A1113" s="13"/>
      <c r="B1113" s="19"/>
      <c r="C1113" s="19"/>
      <c r="D1113" s="19"/>
      <c r="E1113" s="5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  <c r="P1113" s="14"/>
      <c r="Q1113" s="14"/>
      <c r="R1113" s="14"/>
      <c r="S1113" s="15"/>
    </row>
    <row r="1114" spans="1:19" s="4" customFormat="1" x14ac:dyDescent="0.15">
      <c r="A1114" s="13"/>
      <c r="B1114" s="19"/>
      <c r="C1114" s="19"/>
      <c r="D1114" s="19"/>
      <c r="E1114" s="5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  <c r="P1114" s="14"/>
      <c r="Q1114" s="14"/>
      <c r="R1114" s="14"/>
      <c r="S1114" s="15"/>
    </row>
    <row r="1115" spans="1:19" s="4" customFormat="1" x14ac:dyDescent="0.15">
      <c r="A1115" s="13"/>
      <c r="B1115" s="19"/>
      <c r="C1115" s="19"/>
      <c r="D1115" s="19"/>
      <c r="E1115" s="5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  <c r="P1115" s="14"/>
      <c r="Q1115" s="14"/>
      <c r="R1115" s="14"/>
      <c r="S1115" s="15"/>
    </row>
    <row r="1116" spans="1:19" s="4" customFormat="1" x14ac:dyDescent="0.15">
      <c r="A1116" s="13"/>
      <c r="B1116" s="19"/>
      <c r="C1116" s="19"/>
      <c r="D1116" s="19"/>
      <c r="E1116" s="5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  <c r="P1116" s="14"/>
      <c r="Q1116" s="14"/>
      <c r="R1116" s="14"/>
      <c r="S1116" s="15"/>
    </row>
    <row r="1117" spans="1:19" s="4" customFormat="1" x14ac:dyDescent="0.15">
      <c r="A1117" s="13"/>
      <c r="B1117" s="19"/>
      <c r="C1117" s="19"/>
      <c r="D1117" s="19"/>
      <c r="E1117" s="5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  <c r="P1117" s="14"/>
      <c r="Q1117" s="14"/>
      <c r="R1117" s="14"/>
      <c r="S1117" s="15"/>
    </row>
    <row r="1118" spans="1:19" s="4" customFormat="1" x14ac:dyDescent="0.15">
      <c r="A1118" s="13"/>
      <c r="B1118" s="19"/>
      <c r="C1118" s="19"/>
      <c r="D1118" s="19"/>
      <c r="E1118" s="5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  <c r="P1118" s="14"/>
      <c r="Q1118" s="14"/>
      <c r="R1118" s="14"/>
      <c r="S1118" s="15"/>
    </row>
    <row r="1119" spans="1:19" s="4" customFormat="1" x14ac:dyDescent="0.15">
      <c r="A1119" s="13"/>
      <c r="B1119" s="19"/>
      <c r="C1119" s="19"/>
      <c r="D1119" s="19"/>
      <c r="E1119" s="5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  <c r="P1119" s="14"/>
      <c r="Q1119" s="14"/>
      <c r="R1119" s="14"/>
      <c r="S1119" s="15"/>
    </row>
    <row r="1120" spans="1:19" s="4" customFormat="1" x14ac:dyDescent="0.15">
      <c r="A1120" s="13"/>
      <c r="B1120" s="19"/>
      <c r="C1120" s="19"/>
      <c r="D1120" s="19"/>
      <c r="E1120" s="5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  <c r="P1120" s="14"/>
      <c r="Q1120" s="14"/>
      <c r="R1120" s="14"/>
      <c r="S1120" s="15"/>
    </row>
    <row r="1121" spans="1:19" s="4" customFormat="1" x14ac:dyDescent="0.15">
      <c r="A1121" s="13"/>
      <c r="B1121" s="19"/>
      <c r="C1121" s="19"/>
      <c r="D1121" s="19"/>
      <c r="E1121" s="5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  <c r="P1121" s="14"/>
      <c r="Q1121" s="14"/>
      <c r="R1121" s="14"/>
      <c r="S1121" s="15"/>
    </row>
    <row r="1122" spans="1:19" s="4" customFormat="1" x14ac:dyDescent="0.15">
      <c r="A1122" s="13"/>
      <c r="B1122" s="19"/>
      <c r="C1122" s="19"/>
      <c r="D1122" s="19"/>
      <c r="E1122" s="5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  <c r="P1122" s="14"/>
      <c r="Q1122" s="14"/>
      <c r="R1122" s="14"/>
      <c r="S1122" s="15"/>
    </row>
    <row r="1123" spans="1:19" s="4" customFormat="1" x14ac:dyDescent="0.15">
      <c r="A1123" s="13"/>
      <c r="B1123" s="19"/>
      <c r="C1123" s="19"/>
      <c r="D1123" s="19"/>
      <c r="E1123" s="5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  <c r="P1123" s="14"/>
      <c r="Q1123" s="14"/>
      <c r="R1123" s="14"/>
      <c r="S1123" s="15"/>
    </row>
    <row r="1124" spans="1:19" s="4" customFormat="1" x14ac:dyDescent="0.15">
      <c r="A1124" s="13"/>
      <c r="B1124" s="19"/>
      <c r="C1124" s="19"/>
      <c r="D1124" s="19"/>
      <c r="E1124" s="5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  <c r="P1124" s="14"/>
      <c r="Q1124" s="14"/>
      <c r="R1124" s="14"/>
      <c r="S1124" s="15"/>
    </row>
    <row r="1125" spans="1:19" s="4" customFormat="1" x14ac:dyDescent="0.15">
      <c r="A1125" s="13"/>
      <c r="B1125" s="19"/>
      <c r="C1125" s="19"/>
      <c r="D1125" s="19"/>
      <c r="E1125" s="5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  <c r="P1125" s="14"/>
      <c r="Q1125" s="14"/>
      <c r="R1125" s="14"/>
      <c r="S1125" s="15"/>
    </row>
    <row r="1126" spans="1:19" s="4" customFormat="1" x14ac:dyDescent="0.15">
      <c r="A1126" s="13"/>
      <c r="B1126" s="19"/>
      <c r="C1126" s="19"/>
      <c r="D1126" s="19"/>
      <c r="E1126" s="5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  <c r="P1126" s="14"/>
      <c r="Q1126" s="14"/>
      <c r="R1126" s="14"/>
      <c r="S1126" s="15"/>
    </row>
    <row r="1127" spans="1:19" s="4" customFormat="1" x14ac:dyDescent="0.15">
      <c r="A1127" s="13"/>
      <c r="B1127" s="19"/>
      <c r="C1127" s="19"/>
      <c r="D1127" s="19"/>
      <c r="E1127" s="5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  <c r="P1127" s="14"/>
      <c r="Q1127" s="14"/>
      <c r="R1127" s="14"/>
      <c r="S1127" s="15"/>
    </row>
    <row r="1128" spans="1:19" s="4" customFormat="1" x14ac:dyDescent="0.15">
      <c r="A1128" s="13"/>
      <c r="B1128" s="19"/>
      <c r="C1128" s="19"/>
      <c r="D1128" s="19"/>
      <c r="E1128" s="5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  <c r="P1128" s="14"/>
      <c r="Q1128" s="14"/>
      <c r="R1128" s="14"/>
      <c r="S1128" s="15"/>
    </row>
    <row r="1129" spans="1:19" s="4" customFormat="1" x14ac:dyDescent="0.15">
      <c r="A1129" s="13"/>
      <c r="B1129" s="19"/>
      <c r="C1129" s="19"/>
      <c r="D1129" s="19"/>
      <c r="E1129" s="5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  <c r="P1129" s="14"/>
      <c r="Q1129" s="14"/>
      <c r="R1129" s="14"/>
      <c r="S1129" s="15"/>
    </row>
    <row r="1130" spans="1:19" s="4" customFormat="1" x14ac:dyDescent="0.15">
      <c r="A1130" s="13"/>
      <c r="B1130" s="19"/>
      <c r="C1130" s="19"/>
      <c r="D1130" s="19"/>
      <c r="E1130" s="5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  <c r="P1130" s="14"/>
      <c r="Q1130" s="14"/>
      <c r="R1130" s="14"/>
      <c r="S1130" s="15"/>
    </row>
    <row r="1131" spans="1:19" s="4" customFormat="1" x14ac:dyDescent="0.15">
      <c r="A1131" s="13"/>
      <c r="B1131" s="19"/>
      <c r="C1131" s="19"/>
      <c r="D1131" s="19"/>
      <c r="E1131" s="5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  <c r="P1131" s="14"/>
      <c r="Q1131" s="14"/>
      <c r="R1131" s="14"/>
      <c r="S1131" s="15"/>
    </row>
    <row r="1132" spans="1:19" s="4" customFormat="1" x14ac:dyDescent="0.15">
      <c r="A1132" s="13"/>
      <c r="B1132" s="19"/>
      <c r="C1132" s="19"/>
      <c r="D1132" s="19"/>
      <c r="E1132" s="5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  <c r="P1132" s="14"/>
      <c r="Q1132" s="14"/>
      <c r="R1132" s="14"/>
      <c r="S1132" s="15"/>
    </row>
    <row r="1133" spans="1:19" s="4" customFormat="1" x14ac:dyDescent="0.15">
      <c r="A1133" s="13"/>
      <c r="B1133" s="19"/>
      <c r="C1133" s="19"/>
      <c r="D1133" s="19"/>
      <c r="E1133" s="5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  <c r="P1133" s="14"/>
      <c r="Q1133" s="14"/>
      <c r="R1133" s="14"/>
      <c r="S1133" s="15"/>
    </row>
    <row r="1134" spans="1:19" s="4" customFormat="1" x14ac:dyDescent="0.15">
      <c r="A1134" s="13"/>
      <c r="B1134" s="19"/>
      <c r="C1134" s="19"/>
      <c r="D1134" s="19"/>
      <c r="E1134" s="5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  <c r="P1134" s="14"/>
      <c r="Q1134" s="14"/>
      <c r="R1134" s="14"/>
      <c r="S1134" s="15"/>
    </row>
    <row r="1135" spans="1:19" s="4" customFormat="1" x14ac:dyDescent="0.15">
      <c r="A1135" s="13"/>
      <c r="B1135" s="19"/>
      <c r="C1135" s="19"/>
      <c r="D1135" s="19"/>
      <c r="E1135" s="5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  <c r="P1135" s="14"/>
      <c r="Q1135" s="14"/>
      <c r="R1135" s="14"/>
      <c r="S1135" s="15"/>
    </row>
    <row r="1136" spans="1:19" s="4" customFormat="1" x14ac:dyDescent="0.15">
      <c r="A1136" s="13"/>
      <c r="B1136" s="19"/>
      <c r="C1136" s="19"/>
      <c r="D1136" s="19"/>
      <c r="E1136" s="5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  <c r="P1136" s="14"/>
      <c r="Q1136" s="14"/>
      <c r="R1136" s="14"/>
      <c r="S1136" s="15"/>
    </row>
    <row r="1137" spans="1:19" s="4" customFormat="1" x14ac:dyDescent="0.15">
      <c r="A1137" s="13"/>
      <c r="B1137" s="19"/>
      <c r="C1137" s="19"/>
      <c r="D1137" s="19"/>
      <c r="E1137" s="5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  <c r="P1137" s="14"/>
      <c r="Q1137" s="14"/>
      <c r="R1137" s="14"/>
      <c r="S1137" s="15"/>
    </row>
    <row r="1138" spans="1:19" s="4" customFormat="1" x14ac:dyDescent="0.15">
      <c r="A1138" s="13"/>
      <c r="B1138" s="19"/>
      <c r="C1138" s="19"/>
      <c r="D1138" s="19"/>
      <c r="E1138" s="5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  <c r="P1138" s="14"/>
      <c r="Q1138" s="14"/>
      <c r="R1138" s="14"/>
      <c r="S1138" s="15"/>
    </row>
    <row r="1139" spans="1:19" s="4" customFormat="1" x14ac:dyDescent="0.15">
      <c r="A1139" s="13"/>
      <c r="B1139" s="19"/>
      <c r="C1139" s="19"/>
      <c r="D1139" s="19"/>
      <c r="E1139" s="5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  <c r="P1139" s="14"/>
      <c r="Q1139" s="14"/>
      <c r="R1139" s="14"/>
      <c r="S1139" s="15"/>
    </row>
    <row r="1140" spans="1:19" s="4" customFormat="1" x14ac:dyDescent="0.15">
      <c r="A1140" s="13"/>
      <c r="B1140" s="19"/>
      <c r="C1140" s="19"/>
      <c r="D1140" s="19"/>
      <c r="E1140" s="5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  <c r="P1140" s="14"/>
      <c r="Q1140" s="14"/>
      <c r="R1140" s="14"/>
      <c r="S1140" s="15"/>
    </row>
    <row r="1141" spans="1:19" s="4" customFormat="1" x14ac:dyDescent="0.15">
      <c r="A1141" s="13"/>
      <c r="B1141" s="19"/>
      <c r="C1141" s="19"/>
      <c r="D1141" s="19"/>
      <c r="E1141" s="5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  <c r="P1141" s="14"/>
      <c r="Q1141" s="14"/>
      <c r="R1141" s="14"/>
      <c r="S1141" s="15"/>
    </row>
    <row r="1142" spans="1:19" s="4" customFormat="1" x14ac:dyDescent="0.15">
      <c r="A1142" s="13"/>
      <c r="B1142" s="19"/>
      <c r="C1142" s="19"/>
      <c r="D1142" s="19"/>
      <c r="E1142" s="5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  <c r="P1142" s="14"/>
      <c r="Q1142" s="14"/>
      <c r="R1142" s="14"/>
      <c r="S1142" s="15"/>
    </row>
    <row r="1143" spans="1:19" s="4" customFormat="1" x14ac:dyDescent="0.15">
      <c r="A1143" s="13"/>
      <c r="B1143" s="19"/>
      <c r="C1143" s="19"/>
      <c r="D1143" s="19"/>
      <c r="E1143" s="5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  <c r="P1143" s="14"/>
      <c r="Q1143" s="14"/>
      <c r="R1143" s="14"/>
      <c r="S1143" s="15"/>
    </row>
    <row r="1144" spans="1:19" s="4" customFormat="1" x14ac:dyDescent="0.15">
      <c r="A1144" s="13"/>
      <c r="B1144" s="19"/>
      <c r="C1144" s="19"/>
      <c r="D1144" s="19"/>
      <c r="E1144" s="5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  <c r="P1144" s="14"/>
      <c r="Q1144" s="14"/>
      <c r="R1144" s="14"/>
      <c r="S1144" s="15"/>
    </row>
    <row r="1145" spans="1:19" s="4" customFormat="1" x14ac:dyDescent="0.15">
      <c r="A1145" s="13"/>
      <c r="B1145" s="19"/>
      <c r="C1145" s="19"/>
      <c r="D1145" s="19"/>
      <c r="E1145" s="5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  <c r="P1145" s="14"/>
      <c r="Q1145" s="14"/>
      <c r="R1145" s="14"/>
      <c r="S1145" s="15"/>
    </row>
    <row r="1146" spans="1:19" s="4" customFormat="1" x14ac:dyDescent="0.15">
      <c r="A1146" s="13"/>
      <c r="B1146" s="19"/>
      <c r="C1146" s="19"/>
      <c r="D1146" s="19"/>
      <c r="E1146" s="5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  <c r="P1146" s="14"/>
      <c r="Q1146" s="14"/>
      <c r="R1146" s="14"/>
      <c r="S1146" s="15"/>
    </row>
    <row r="1147" spans="1:19" s="4" customFormat="1" x14ac:dyDescent="0.15">
      <c r="A1147" s="13"/>
      <c r="B1147" s="19"/>
      <c r="C1147" s="19"/>
      <c r="D1147" s="19"/>
      <c r="E1147" s="5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  <c r="P1147" s="14"/>
      <c r="Q1147" s="14"/>
      <c r="R1147" s="14"/>
      <c r="S1147" s="15"/>
    </row>
    <row r="1148" spans="1:19" s="4" customFormat="1" x14ac:dyDescent="0.15">
      <c r="A1148" s="13"/>
      <c r="B1148" s="19"/>
      <c r="C1148" s="19"/>
      <c r="D1148" s="19"/>
      <c r="E1148" s="5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  <c r="P1148" s="14"/>
      <c r="Q1148" s="14"/>
      <c r="R1148" s="14"/>
      <c r="S1148" s="15"/>
    </row>
    <row r="1149" spans="1:19" s="4" customFormat="1" x14ac:dyDescent="0.15">
      <c r="A1149" s="13"/>
      <c r="B1149" s="19"/>
      <c r="C1149" s="19"/>
      <c r="D1149" s="19"/>
      <c r="E1149" s="5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  <c r="P1149" s="14"/>
      <c r="Q1149" s="14"/>
      <c r="R1149" s="14"/>
      <c r="S1149" s="15"/>
    </row>
    <row r="1150" spans="1:19" s="4" customFormat="1" x14ac:dyDescent="0.15">
      <c r="A1150" s="13"/>
      <c r="B1150" s="19"/>
      <c r="C1150" s="19"/>
      <c r="D1150" s="19"/>
      <c r="E1150" s="5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  <c r="P1150" s="14"/>
      <c r="Q1150" s="14"/>
      <c r="R1150" s="14"/>
      <c r="S1150" s="15"/>
    </row>
    <row r="1151" spans="1:19" s="4" customFormat="1" x14ac:dyDescent="0.15">
      <c r="A1151" s="13"/>
      <c r="B1151" s="19"/>
      <c r="C1151" s="19"/>
      <c r="D1151" s="19"/>
      <c r="E1151" s="5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  <c r="P1151" s="14"/>
      <c r="Q1151" s="14"/>
      <c r="R1151" s="14"/>
      <c r="S1151" s="15"/>
    </row>
    <row r="1152" spans="1:19" s="4" customFormat="1" x14ac:dyDescent="0.15">
      <c r="A1152" s="13"/>
      <c r="B1152" s="19"/>
      <c r="C1152" s="19"/>
      <c r="D1152" s="19"/>
      <c r="E1152" s="5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  <c r="P1152" s="14"/>
      <c r="Q1152" s="14"/>
      <c r="R1152" s="14"/>
      <c r="S1152" s="15"/>
    </row>
    <row r="1153" spans="1:19" s="4" customFormat="1" x14ac:dyDescent="0.15">
      <c r="A1153" s="13"/>
      <c r="B1153" s="19"/>
      <c r="C1153" s="19"/>
      <c r="D1153" s="19"/>
      <c r="E1153" s="5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  <c r="P1153" s="14"/>
      <c r="Q1153" s="14"/>
      <c r="R1153" s="14"/>
      <c r="S1153" s="15"/>
    </row>
    <row r="1154" spans="1:19" s="4" customFormat="1" x14ac:dyDescent="0.15">
      <c r="A1154" s="13"/>
      <c r="B1154" s="19"/>
      <c r="C1154" s="19"/>
      <c r="D1154" s="19"/>
      <c r="E1154" s="5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  <c r="P1154" s="14"/>
      <c r="Q1154" s="14"/>
      <c r="R1154" s="14"/>
      <c r="S1154" s="15"/>
    </row>
    <row r="1155" spans="1:19" s="4" customFormat="1" x14ac:dyDescent="0.15">
      <c r="A1155" s="13"/>
      <c r="B1155" s="19"/>
      <c r="C1155" s="19"/>
      <c r="D1155" s="19"/>
      <c r="E1155" s="5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  <c r="P1155" s="14"/>
      <c r="Q1155" s="14"/>
      <c r="R1155" s="14"/>
      <c r="S1155" s="15"/>
    </row>
    <row r="1156" spans="1:19" s="4" customFormat="1" x14ac:dyDescent="0.15">
      <c r="A1156" s="13"/>
      <c r="B1156" s="19"/>
      <c r="C1156" s="19"/>
      <c r="D1156" s="19"/>
      <c r="E1156" s="5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  <c r="P1156" s="14"/>
      <c r="Q1156" s="14"/>
      <c r="R1156" s="14"/>
      <c r="S1156" s="15"/>
    </row>
    <row r="1157" spans="1:19" s="4" customFormat="1" x14ac:dyDescent="0.15">
      <c r="A1157" s="13"/>
      <c r="B1157" s="19"/>
      <c r="C1157" s="19"/>
      <c r="D1157" s="19"/>
      <c r="E1157" s="5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  <c r="P1157" s="14"/>
      <c r="Q1157" s="14"/>
      <c r="R1157" s="14"/>
      <c r="S1157" s="15"/>
    </row>
    <row r="1158" spans="1:19" s="4" customFormat="1" x14ac:dyDescent="0.15">
      <c r="A1158" s="13"/>
      <c r="B1158" s="19"/>
      <c r="C1158" s="19"/>
      <c r="D1158" s="19"/>
      <c r="E1158" s="5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  <c r="P1158" s="14"/>
      <c r="Q1158" s="14"/>
      <c r="R1158" s="14"/>
      <c r="S1158" s="15"/>
    </row>
    <row r="1159" spans="1:19" s="4" customFormat="1" x14ac:dyDescent="0.15">
      <c r="A1159" s="13"/>
      <c r="B1159" s="19"/>
      <c r="C1159" s="19"/>
      <c r="D1159" s="19"/>
      <c r="E1159" s="5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  <c r="P1159" s="14"/>
      <c r="Q1159" s="14"/>
      <c r="R1159" s="14"/>
      <c r="S1159" s="15"/>
    </row>
    <row r="1160" spans="1:19" s="4" customFormat="1" x14ac:dyDescent="0.15">
      <c r="A1160" s="13"/>
      <c r="B1160" s="19"/>
      <c r="C1160" s="19"/>
      <c r="D1160" s="19"/>
      <c r="E1160" s="5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  <c r="P1160" s="14"/>
      <c r="Q1160" s="14"/>
      <c r="R1160" s="14"/>
      <c r="S1160" s="15"/>
    </row>
    <row r="1161" spans="1:19" s="4" customFormat="1" x14ac:dyDescent="0.15">
      <c r="A1161" s="13"/>
      <c r="B1161" s="19"/>
      <c r="C1161" s="19"/>
      <c r="D1161" s="19"/>
      <c r="E1161" s="5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  <c r="P1161" s="14"/>
      <c r="Q1161" s="14"/>
      <c r="R1161" s="14"/>
      <c r="S1161" s="15"/>
    </row>
    <row r="1162" spans="1:19" s="4" customFormat="1" x14ac:dyDescent="0.15">
      <c r="A1162" s="13"/>
      <c r="B1162" s="19"/>
      <c r="C1162" s="19"/>
      <c r="D1162" s="19"/>
      <c r="E1162" s="5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  <c r="P1162" s="14"/>
      <c r="Q1162" s="14"/>
      <c r="R1162" s="14"/>
      <c r="S1162" s="15"/>
    </row>
    <row r="1163" spans="1:19" s="4" customFormat="1" x14ac:dyDescent="0.15">
      <c r="A1163" s="13"/>
      <c r="B1163" s="19"/>
      <c r="C1163" s="19"/>
      <c r="D1163" s="19"/>
      <c r="E1163" s="5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  <c r="P1163" s="14"/>
      <c r="Q1163" s="14"/>
      <c r="R1163" s="14"/>
      <c r="S1163" s="15"/>
    </row>
    <row r="1164" spans="1:19" s="4" customFormat="1" x14ac:dyDescent="0.15">
      <c r="A1164" s="13"/>
      <c r="B1164" s="19"/>
      <c r="C1164" s="19"/>
      <c r="D1164" s="19"/>
      <c r="E1164" s="5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  <c r="P1164" s="14"/>
      <c r="Q1164" s="14"/>
      <c r="R1164" s="14"/>
      <c r="S1164" s="15"/>
    </row>
    <row r="1165" spans="1:19" s="4" customFormat="1" x14ac:dyDescent="0.15">
      <c r="A1165" s="13"/>
      <c r="B1165" s="19"/>
      <c r="C1165" s="19"/>
      <c r="D1165" s="19"/>
      <c r="E1165" s="5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  <c r="P1165" s="14"/>
      <c r="Q1165" s="14"/>
      <c r="R1165" s="14"/>
      <c r="S1165" s="15"/>
    </row>
    <row r="1166" spans="1:19" s="4" customFormat="1" x14ac:dyDescent="0.15">
      <c r="A1166" s="13"/>
      <c r="B1166" s="19"/>
      <c r="C1166" s="19"/>
      <c r="D1166" s="19"/>
      <c r="E1166" s="5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  <c r="P1166" s="14"/>
      <c r="Q1166" s="14"/>
      <c r="R1166" s="14"/>
      <c r="S1166" s="15"/>
    </row>
    <row r="1167" spans="1:19" s="4" customFormat="1" x14ac:dyDescent="0.15">
      <c r="A1167" s="13"/>
      <c r="B1167" s="19"/>
      <c r="C1167" s="19"/>
      <c r="D1167" s="19"/>
      <c r="E1167" s="5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  <c r="P1167" s="14"/>
      <c r="Q1167" s="14"/>
      <c r="R1167" s="14"/>
      <c r="S1167" s="15"/>
    </row>
    <row r="1168" spans="1:19" s="4" customFormat="1" x14ac:dyDescent="0.15">
      <c r="A1168" s="13"/>
      <c r="B1168" s="19"/>
      <c r="C1168" s="19"/>
      <c r="D1168" s="19"/>
      <c r="E1168" s="5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  <c r="P1168" s="14"/>
      <c r="Q1168" s="14"/>
      <c r="R1168" s="14"/>
      <c r="S1168" s="15"/>
    </row>
    <row r="1169" spans="1:19" s="4" customFormat="1" x14ac:dyDescent="0.15">
      <c r="A1169" s="13"/>
      <c r="B1169" s="19"/>
      <c r="C1169" s="19"/>
      <c r="D1169" s="19"/>
      <c r="E1169" s="5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  <c r="P1169" s="14"/>
      <c r="Q1169" s="14"/>
      <c r="R1169" s="14"/>
      <c r="S1169" s="15"/>
    </row>
    <row r="1170" spans="1:19" s="4" customFormat="1" x14ac:dyDescent="0.15">
      <c r="A1170" s="13"/>
      <c r="B1170" s="19"/>
      <c r="C1170" s="19"/>
      <c r="D1170" s="19"/>
      <c r="E1170" s="5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  <c r="P1170" s="14"/>
      <c r="Q1170" s="14"/>
      <c r="R1170" s="14"/>
      <c r="S1170" s="15"/>
    </row>
    <row r="1171" spans="1:19" s="4" customFormat="1" x14ac:dyDescent="0.15">
      <c r="A1171" s="13"/>
      <c r="B1171" s="19"/>
      <c r="C1171" s="19"/>
      <c r="D1171" s="19"/>
      <c r="E1171" s="5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  <c r="P1171" s="14"/>
      <c r="Q1171" s="14"/>
      <c r="R1171" s="14"/>
      <c r="S1171" s="15"/>
    </row>
    <row r="1172" spans="1:19" s="4" customFormat="1" x14ac:dyDescent="0.15">
      <c r="A1172" s="13"/>
      <c r="B1172" s="19"/>
      <c r="C1172" s="19"/>
      <c r="D1172" s="19"/>
      <c r="E1172" s="5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  <c r="P1172" s="14"/>
      <c r="Q1172" s="14"/>
      <c r="R1172" s="14"/>
      <c r="S1172" s="15"/>
    </row>
    <row r="1173" spans="1:19" s="4" customFormat="1" x14ac:dyDescent="0.15">
      <c r="A1173" s="13"/>
      <c r="B1173" s="19"/>
      <c r="C1173" s="19"/>
      <c r="D1173" s="19"/>
      <c r="E1173" s="5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  <c r="P1173" s="14"/>
      <c r="Q1173" s="14"/>
      <c r="R1173" s="14"/>
      <c r="S1173" s="15"/>
    </row>
    <row r="1174" spans="1:19" s="4" customFormat="1" x14ac:dyDescent="0.15">
      <c r="A1174" s="13"/>
      <c r="B1174" s="19"/>
      <c r="C1174" s="19"/>
      <c r="D1174" s="19"/>
      <c r="E1174" s="5"/>
      <c r="F1174" s="13"/>
      <c r="G1174" s="13"/>
      <c r="H1174" s="13"/>
      <c r="I1174" s="13"/>
      <c r="J1174" s="13"/>
      <c r="K1174" s="13"/>
      <c r="L1174" s="13"/>
      <c r="M1174" s="13"/>
      <c r="N1174" s="13"/>
      <c r="O1174" s="13"/>
      <c r="P1174" s="14"/>
      <c r="Q1174" s="14"/>
      <c r="R1174" s="14"/>
      <c r="S1174" s="15"/>
    </row>
    <row r="1175" spans="1:19" s="4" customFormat="1" x14ac:dyDescent="0.15">
      <c r="A1175" s="13"/>
      <c r="B1175" s="19"/>
      <c r="C1175" s="19"/>
      <c r="D1175" s="19"/>
      <c r="E1175" s="5"/>
      <c r="F1175" s="13"/>
      <c r="G1175" s="13"/>
      <c r="H1175" s="13"/>
      <c r="I1175" s="13"/>
      <c r="J1175" s="13"/>
      <c r="K1175" s="13"/>
      <c r="L1175" s="13"/>
      <c r="M1175" s="13"/>
      <c r="N1175" s="13"/>
      <c r="O1175" s="13"/>
      <c r="P1175" s="14"/>
      <c r="Q1175" s="14"/>
      <c r="R1175" s="14"/>
      <c r="S1175" s="15"/>
    </row>
    <row r="1176" spans="1:19" s="4" customFormat="1" x14ac:dyDescent="0.15">
      <c r="A1176" s="13"/>
      <c r="B1176" s="19"/>
      <c r="C1176" s="19"/>
      <c r="D1176" s="19"/>
      <c r="E1176" s="5"/>
      <c r="F1176" s="13"/>
      <c r="G1176" s="13"/>
      <c r="H1176" s="13"/>
      <c r="I1176" s="13"/>
      <c r="J1176" s="13"/>
      <c r="K1176" s="13"/>
      <c r="L1176" s="13"/>
      <c r="M1176" s="13"/>
      <c r="N1176" s="13"/>
      <c r="O1176" s="13"/>
      <c r="P1176" s="14"/>
      <c r="Q1176" s="14"/>
      <c r="R1176" s="14"/>
      <c r="S1176" s="15"/>
    </row>
    <row r="1177" spans="1:19" s="4" customFormat="1" x14ac:dyDescent="0.15">
      <c r="A1177" s="13"/>
      <c r="B1177" s="19"/>
      <c r="C1177" s="19"/>
      <c r="D1177" s="19"/>
      <c r="E1177" s="5"/>
      <c r="F1177" s="13"/>
      <c r="G1177" s="13"/>
      <c r="H1177" s="13"/>
      <c r="I1177" s="13"/>
      <c r="J1177" s="13"/>
      <c r="K1177" s="13"/>
      <c r="L1177" s="13"/>
      <c r="M1177" s="13"/>
      <c r="N1177" s="13"/>
      <c r="O1177" s="13"/>
      <c r="P1177" s="14"/>
      <c r="Q1177" s="14"/>
      <c r="R1177" s="14"/>
      <c r="S1177" s="15"/>
    </row>
    <row r="1178" spans="1:19" s="4" customFormat="1" x14ac:dyDescent="0.15">
      <c r="A1178" s="13"/>
      <c r="B1178" s="19"/>
      <c r="C1178" s="19"/>
      <c r="D1178" s="19"/>
      <c r="E1178" s="5"/>
      <c r="F1178" s="13"/>
      <c r="G1178" s="13"/>
      <c r="H1178" s="13"/>
      <c r="I1178" s="13"/>
      <c r="J1178" s="13"/>
      <c r="K1178" s="13"/>
      <c r="L1178" s="13"/>
      <c r="M1178" s="13"/>
      <c r="N1178" s="13"/>
      <c r="O1178" s="13"/>
      <c r="P1178" s="14"/>
      <c r="Q1178" s="14"/>
      <c r="R1178" s="14"/>
      <c r="S1178" s="15"/>
    </row>
    <row r="1179" spans="1:19" s="4" customFormat="1" x14ac:dyDescent="0.15">
      <c r="A1179" s="13"/>
      <c r="B1179" s="19"/>
      <c r="C1179" s="19"/>
      <c r="D1179" s="19"/>
      <c r="E1179" s="5"/>
      <c r="F1179" s="13"/>
      <c r="G1179" s="13"/>
      <c r="H1179" s="13"/>
      <c r="I1179" s="13"/>
      <c r="J1179" s="13"/>
      <c r="K1179" s="13"/>
      <c r="L1179" s="13"/>
      <c r="M1179" s="13"/>
      <c r="N1179" s="13"/>
      <c r="O1179" s="13"/>
      <c r="P1179" s="14"/>
      <c r="Q1179" s="14"/>
      <c r="R1179" s="14"/>
      <c r="S1179" s="15"/>
    </row>
    <row r="1180" spans="1:19" s="4" customFormat="1" x14ac:dyDescent="0.15">
      <c r="A1180" s="13"/>
      <c r="B1180" s="19"/>
      <c r="C1180" s="19"/>
      <c r="D1180" s="19"/>
      <c r="E1180" s="5"/>
      <c r="F1180" s="13"/>
      <c r="G1180" s="13"/>
      <c r="H1180" s="13"/>
      <c r="I1180" s="13"/>
      <c r="J1180" s="13"/>
      <c r="K1180" s="13"/>
      <c r="L1180" s="13"/>
      <c r="M1180" s="13"/>
      <c r="N1180" s="13"/>
      <c r="O1180" s="13"/>
      <c r="P1180" s="14"/>
      <c r="Q1180" s="14"/>
      <c r="R1180" s="14"/>
      <c r="S1180" s="15"/>
    </row>
    <row r="1181" spans="1:19" s="4" customFormat="1" x14ac:dyDescent="0.15">
      <c r="A1181" s="13"/>
      <c r="B1181" s="19"/>
      <c r="C1181" s="19"/>
      <c r="D1181" s="19"/>
      <c r="E1181" s="5"/>
      <c r="F1181" s="13"/>
      <c r="G1181" s="13"/>
      <c r="H1181" s="13"/>
      <c r="I1181" s="13"/>
      <c r="J1181" s="13"/>
      <c r="K1181" s="13"/>
      <c r="L1181" s="13"/>
      <c r="M1181" s="13"/>
      <c r="N1181" s="13"/>
      <c r="O1181" s="13"/>
      <c r="P1181" s="14"/>
      <c r="Q1181" s="14"/>
      <c r="R1181" s="14"/>
      <c r="S1181" s="15"/>
    </row>
    <row r="1182" spans="1:19" s="4" customFormat="1" x14ac:dyDescent="0.15">
      <c r="A1182" s="13"/>
      <c r="B1182" s="19"/>
      <c r="C1182" s="19"/>
      <c r="D1182" s="19"/>
      <c r="E1182" s="5"/>
      <c r="F1182" s="13"/>
      <c r="G1182" s="13"/>
      <c r="H1182" s="13"/>
      <c r="I1182" s="13"/>
      <c r="J1182" s="13"/>
      <c r="K1182" s="13"/>
      <c r="L1182" s="13"/>
      <c r="M1182" s="13"/>
      <c r="N1182" s="13"/>
      <c r="O1182" s="13"/>
      <c r="P1182" s="14"/>
      <c r="Q1182" s="14"/>
      <c r="R1182" s="14"/>
      <c r="S1182" s="15"/>
    </row>
    <row r="1183" spans="1:19" s="4" customFormat="1" x14ac:dyDescent="0.15">
      <c r="A1183" s="13"/>
      <c r="B1183" s="19"/>
      <c r="C1183" s="19"/>
      <c r="D1183" s="19"/>
      <c r="E1183" s="5"/>
      <c r="F1183" s="13"/>
      <c r="G1183" s="13"/>
      <c r="H1183" s="13"/>
      <c r="I1183" s="13"/>
      <c r="J1183" s="13"/>
      <c r="K1183" s="13"/>
      <c r="L1183" s="13"/>
      <c r="M1183" s="13"/>
      <c r="N1183" s="13"/>
      <c r="O1183" s="13"/>
      <c r="P1183" s="14"/>
      <c r="Q1183" s="14"/>
      <c r="R1183" s="14"/>
      <c r="S1183" s="15"/>
    </row>
    <row r="1184" spans="1:19" s="4" customFormat="1" x14ac:dyDescent="0.15">
      <c r="A1184" s="13"/>
      <c r="B1184" s="19"/>
      <c r="C1184" s="19"/>
      <c r="D1184" s="19"/>
      <c r="E1184" s="5"/>
      <c r="F1184" s="13"/>
      <c r="G1184" s="13"/>
      <c r="H1184" s="13"/>
      <c r="I1184" s="13"/>
      <c r="J1184" s="13"/>
      <c r="K1184" s="13"/>
      <c r="L1184" s="13"/>
      <c r="M1184" s="13"/>
      <c r="N1184" s="13"/>
      <c r="O1184" s="13"/>
      <c r="P1184" s="14"/>
      <c r="Q1184" s="14"/>
      <c r="R1184" s="14"/>
      <c r="S1184" s="15"/>
    </row>
    <row r="1185" spans="1:19" s="4" customFormat="1" x14ac:dyDescent="0.15">
      <c r="A1185" s="13"/>
      <c r="B1185" s="19"/>
      <c r="C1185" s="19"/>
      <c r="D1185" s="19"/>
      <c r="E1185" s="5"/>
      <c r="F1185" s="13"/>
      <c r="G1185" s="13"/>
      <c r="H1185" s="13"/>
      <c r="I1185" s="13"/>
      <c r="J1185" s="13"/>
      <c r="K1185" s="13"/>
      <c r="L1185" s="13"/>
      <c r="M1185" s="13"/>
      <c r="N1185" s="13"/>
      <c r="O1185" s="13"/>
      <c r="P1185" s="14"/>
      <c r="Q1185" s="14"/>
      <c r="R1185" s="14"/>
      <c r="S1185" s="15"/>
    </row>
    <row r="1186" spans="1:19" s="4" customFormat="1" x14ac:dyDescent="0.15">
      <c r="A1186" s="13"/>
      <c r="B1186" s="19"/>
      <c r="C1186" s="19"/>
      <c r="D1186" s="19"/>
      <c r="E1186" s="5"/>
      <c r="F1186" s="13"/>
      <c r="G1186" s="13"/>
      <c r="H1186" s="13"/>
      <c r="I1186" s="13"/>
      <c r="J1186" s="13"/>
      <c r="K1186" s="13"/>
      <c r="L1186" s="13"/>
      <c r="M1186" s="13"/>
      <c r="N1186" s="13"/>
      <c r="O1186" s="13"/>
      <c r="P1186" s="14"/>
      <c r="Q1186" s="14"/>
      <c r="R1186" s="14"/>
      <c r="S1186" s="15"/>
    </row>
    <row r="1187" spans="1:19" s="4" customFormat="1" x14ac:dyDescent="0.15">
      <c r="A1187" s="13"/>
      <c r="B1187" s="19"/>
      <c r="C1187" s="19"/>
      <c r="D1187" s="19"/>
      <c r="E1187" s="5"/>
      <c r="F1187" s="13"/>
      <c r="G1187" s="13"/>
      <c r="H1187" s="13"/>
      <c r="I1187" s="13"/>
      <c r="J1187" s="13"/>
      <c r="K1187" s="13"/>
      <c r="L1187" s="13"/>
      <c r="M1187" s="13"/>
      <c r="N1187" s="13"/>
      <c r="O1187" s="13"/>
      <c r="P1187" s="14"/>
      <c r="Q1187" s="14"/>
      <c r="R1187" s="14"/>
      <c r="S1187" s="15"/>
    </row>
    <row r="1188" spans="1:19" s="4" customFormat="1" x14ac:dyDescent="0.15">
      <c r="A1188" s="13"/>
      <c r="B1188" s="19"/>
      <c r="C1188" s="19"/>
      <c r="D1188" s="19"/>
      <c r="E1188" s="5"/>
      <c r="F1188" s="13"/>
      <c r="G1188" s="13"/>
      <c r="H1188" s="13"/>
      <c r="I1188" s="13"/>
      <c r="J1188" s="13"/>
      <c r="K1188" s="13"/>
      <c r="L1188" s="13"/>
      <c r="M1188" s="13"/>
      <c r="N1188" s="13"/>
      <c r="O1188" s="13"/>
      <c r="P1188" s="14"/>
      <c r="Q1188" s="14"/>
      <c r="R1188" s="14"/>
      <c r="S1188" s="15"/>
    </row>
    <row r="1189" spans="1:19" s="4" customFormat="1" x14ac:dyDescent="0.15">
      <c r="A1189" s="13"/>
      <c r="B1189" s="19"/>
      <c r="C1189" s="19"/>
      <c r="D1189" s="19"/>
      <c r="E1189" s="5"/>
      <c r="F1189" s="13"/>
      <c r="G1189" s="13"/>
      <c r="H1189" s="13"/>
      <c r="I1189" s="13"/>
      <c r="J1189" s="13"/>
      <c r="K1189" s="13"/>
      <c r="L1189" s="13"/>
      <c r="M1189" s="13"/>
      <c r="N1189" s="13"/>
      <c r="O1189" s="13"/>
      <c r="P1189" s="14"/>
      <c r="Q1189" s="14"/>
      <c r="R1189" s="14"/>
      <c r="S1189" s="15"/>
    </row>
    <row r="1190" spans="1:19" s="4" customFormat="1" x14ac:dyDescent="0.15">
      <c r="A1190" s="13"/>
      <c r="B1190" s="19"/>
      <c r="C1190" s="19"/>
      <c r="D1190" s="19"/>
      <c r="E1190" s="5"/>
      <c r="F1190" s="13"/>
      <c r="G1190" s="13"/>
      <c r="H1190" s="13"/>
      <c r="I1190" s="13"/>
      <c r="J1190" s="13"/>
      <c r="K1190" s="13"/>
      <c r="L1190" s="13"/>
      <c r="M1190" s="13"/>
      <c r="N1190" s="13"/>
      <c r="O1190" s="13"/>
      <c r="P1190" s="14"/>
      <c r="Q1190" s="14"/>
      <c r="R1190" s="14"/>
      <c r="S1190" s="15"/>
    </row>
    <row r="1191" spans="1:19" s="4" customFormat="1" x14ac:dyDescent="0.15">
      <c r="A1191" s="13"/>
      <c r="B1191" s="19"/>
      <c r="C1191" s="19"/>
      <c r="D1191" s="19"/>
      <c r="E1191" s="5"/>
      <c r="F1191" s="13"/>
      <c r="G1191" s="13"/>
      <c r="H1191" s="13"/>
      <c r="I1191" s="13"/>
      <c r="J1191" s="13"/>
      <c r="K1191" s="13"/>
      <c r="L1191" s="13"/>
      <c r="M1191" s="13"/>
      <c r="N1191" s="13"/>
      <c r="O1191" s="13"/>
      <c r="P1191" s="14"/>
      <c r="Q1191" s="14"/>
      <c r="R1191" s="14"/>
      <c r="S1191" s="15"/>
    </row>
    <row r="1192" spans="1:19" s="4" customFormat="1" x14ac:dyDescent="0.15">
      <c r="A1192" s="13"/>
      <c r="B1192" s="19"/>
      <c r="C1192" s="19"/>
      <c r="D1192" s="19"/>
      <c r="E1192" s="5"/>
      <c r="F1192" s="13"/>
      <c r="G1192" s="13"/>
      <c r="H1192" s="13"/>
      <c r="I1192" s="13"/>
      <c r="J1192" s="13"/>
      <c r="K1192" s="13"/>
      <c r="L1192" s="13"/>
      <c r="M1192" s="13"/>
      <c r="N1192" s="13"/>
      <c r="O1192" s="13"/>
      <c r="P1192" s="14"/>
      <c r="Q1192" s="14"/>
      <c r="R1192" s="14"/>
      <c r="S1192" s="15"/>
    </row>
    <row r="1193" spans="1:19" s="4" customFormat="1" x14ac:dyDescent="0.15">
      <c r="A1193" s="13"/>
      <c r="B1193" s="19"/>
      <c r="C1193" s="19"/>
      <c r="D1193" s="19"/>
      <c r="E1193" s="5"/>
      <c r="F1193" s="13"/>
      <c r="G1193" s="13"/>
      <c r="H1193" s="13"/>
      <c r="I1193" s="13"/>
      <c r="J1193" s="13"/>
      <c r="K1193" s="13"/>
      <c r="L1193" s="13"/>
      <c r="M1193" s="13"/>
      <c r="N1193" s="13"/>
      <c r="O1193" s="13"/>
      <c r="P1193" s="14"/>
      <c r="Q1193" s="14"/>
      <c r="R1193" s="14"/>
      <c r="S1193" s="15"/>
    </row>
    <row r="1194" spans="1:19" s="4" customFormat="1" x14ac:dyDescent="0.15">
      <c r="A1194" s="13"/>
      <c r="B1194" s="19"/>
      <c r="C1194" s="19"/>
      <c r="D1194" s="19"/>
      <c r="E1194" s="5"/>
      <c r="F1194" s="13"/>
      <c r="G1194" s="13"/>
      <c r="H1194" s="13"/>
      <c r="I1194" s="13"/>
      <c r="J1194" s="13"/>
      <c r="K1194" s="13"/>
      <c r="L1194" s="13"/>
      <c r="M1194" s="13"/>
      <c r="N1194" s="13"/>
      <c r="O1194" s="13"/>
      <c r="P1194" s="14"/>
      <c r="Q1194" s="14"/>
      <c r="R1194" s="14"/>
      <c r="S1194" s="15"/>
    </row>
    <row r="1195" spans="1:19" s="4" customFormat="1" x14ac:dyDescent="0.15">
      <c r="A1195" s="13"/>
      <c r="B1195" s="19"/>
      <c r="C1195" s="19"/>
      <c r="D1195" s="19"/>
      <c r="E1195" s="5"/>
      <c r="F1195" s="13"/>
      <c r="G1195" s="13"/>
      <c r="H1195" s="13"/>
      <c r="I1195" s="13"/>
      <c r="J1195" s="13"/>
      <c r="K1195" s="13"/>
      <c r="L1195" s="13"/>
      <c r="M1195" s="13"/>
      <c r="N1195" s="13"/>
      <c r="O1195" s="13"/>
      <c r="P1195" s="14"/>
      <c r="Q1195" s="14"/>
      <c r="R1195" s="14"/>
      <c r="S1195" s="15"/>
    </row>
    <row r="1196" spans="1:19" s="4" customFormat="1" x14ac:dyDescent="0.15">
      <c r="A1196" s="13"/>
      <c r="B1196" s="19"/>
      <c r="C1196" s="19"/>
      <c r="D1196" s="19"/>
      <c r="E1196" s="5"/>
      <c r="F1196" s="13"/>
      <c r="G1196" s="13"/>
      <c r="H1196" s="13"/>
      <c r="I1196" s="13"/>
      <c r="J1196" s="13"/>
      <c r="K1196" s="13"/>
      <c r="L1196" s="13"/>
      <c r="M1196" s="13"/>
      <c r="N1196" s="13"/>
      <c r="O1196" s="13"/>
      <c r="P1196" s="14"/>
      <c r="Q1196" s="14"/>
      <c r="R1196" s="14"/>
      <c r="S1196" s="15"/>
    </row>
    <row r="1197" spans="1:19" s="4" customFormat="1" x14ac:dyDescent="0.15">
      <c r="A1197" s="13"/>
      <c r="B1197" s="19"/>
      <c r="C1197" s="19"/>
      <c r="D1197" s="19"/>
      <c r="E1197" s="5"/>
      <c r="F1197" s="13"/>
      <c r="G1197" s="13"/>
      <c r="H1197" s="13"/>
      <c r="I1197" s="13"/>
      <c r="J1197" s="13"/>
      <c r="K1197" s="13"/>
      <c r="L1197" s="13"/>
      <c r="M1197" s="13"/>
      <c r="N1197" s="13"/>
      <c r="O1197" s="13"/>
      <c r="P1197" s="14"/>
      <c r="Q1197" s="14"/>
      <c r="R1197" s="14"/>
      <c r="S1197" s="15"/>
    </row>
    <row r="1198" spans="1:19" s="4" customFormat="1" x14ac:dyDescent="0.15">
      <c r="A1198" s="13"/>
      <c r="B1198" s="19"/>
      <c r="C1198" s="19"/>
      <c r="D1198" s="19"/>
      <c r="E1198" s="5"/>
      <c r="F1198" s="13"/>
      <c r="G1198" s="13"/>
      <c r="H1198" s="13"/>
      <c r="I1198" s="13"/>
      <c r="J1198" s="13"/>
      <c r="K1198" s="13"/>
      <c r="L1198" s="13"/>
      <c r="M1198" s="13"/>
      <c r="N1198" s="13"/>
      <c r="O1198" s="13"/>
      <c r="P1198" s="14"/>
      <c r="Q1198" s="14"/>
      <c r="R1198" s="14"/>
      <c r="S1198" s="15"/>
    </row>
    <row r="1199" spans="1:19" s="4" customFormat="1" x14ac:dyDescent="0.15">
      <c r="A1199" s="13"/>
      <c r="B1199" s="19"/>
      <c r="C1199" s="19"/>
      <c r="D1199" s="19"/>
      <c r="E1199" s="5"/>
      <c r="F1199" s="13"/>
      <c r="G1199" s="13"/>
      <c r="H1199" s="13"/>
      <c r="I1199" s="13"/>
      <c r="J1199" s="13"/>
      <c r="K1199" s="13"/>
      <c r="L1199" s="13"/>
      <c r="M1199" s="13"/>
      <c r="N1199" s="13"/>
      <c r="O1199" s="13"/>
      <c r="P1199" s="14"/>
      <c r="Q1199" s="14"/>
      <c r="R1199" s="14"/>
      <c r="S1199" s="15"/>
    </row>
    <row r="1200" spans="1:19" s="4" customFormat="1" x14ac:dyDescent="0.15">
      <c r="A1200" s="13"/>
      <c r="B1200" s="19"/>
      <c r="C1200" s="19"/>
      <c r="D1200" s="19"/>
      <c r="E1200" s="5"/>
      <c r="F1200" s="13"/>
      <c r="G1200" s="13"/>
      <c r="H1200" s="13"/>
      <c r="I1200" s="13"/>
      <c r="J1200" s="13"/>
      <c r="K1200" s="13"/>
      <c r="L1200" s="13"/>
      <c r="M1200" s="13"/>
      <c r="N1200" s="13"/>
      <c r="O1200" s="13"/>
      <c r="P1200" s="14"/>
      <c r="Q1200" s="14"/>
      <c r="R1200" s="14"/>
      <c r="S1200" s="15"/>
    </row>
    <row r="1201" spans="1:19" s="4" customFormat="1" x14ac:dyDescent="0.15">
      <c r="A1201" s="13"/>
      <c r="B1201" s="19"/>
      <c r="C1201" s="19"/>
      <c r="D1201" s="19"/>
      <c r="E1201" s="5"/>
      <c r="F1201" s="13"/>
      <c r="G1201" s="13"/>
      <c r="H1201" s="13"/>
      <c r="I1201" s="13"/>
      <c r="J1201" s="13"/>
      <c r="K1201" s="13"/>
      <c r="L1201" s="13"/>
      <c r="M1201" s="13"/>
      <c r="N1201" s="13"/>
      <c r="O1201" s="13"/>
      <c r="P1201" s="14"/>
      <c r="Q1201" s="14"/>
      <c r="R1201" s="14"/>
      <c r="S1201" s="15"/>
    </row>
    <row r="1202" spans="1:19" s="4" customFormat="1" x14ac:dyDescent="0.15">
      <c r="A1202" s="13"/>
      <c r="B1202" s="19"/>
      <c r="C1202" s="19"/>
      <c r="D1202" s="19"/>
      <c r="E1202" s="5"/>
      <c r="F1202" s="13"/>
      <c r="G1202" s="13"/>
      <c r="H1202" s="13"/>
      <c r="I1202" s="13"/>
      <c r="J1202" s="13"/>
      <c r="K1202" s="13"/>
      <c r="L1202" s="13"/>
      <c r="M1202" s="13"/>
      <c r="N1202" s="13"/>
      <c r="O1202" s="13"/>
      <c r="P1202" s="14"/>
      <c r="Q1202" s="14"/>
      <c r="R1202" s="14"/>
      <c r="S1202" s="15"/>
    </row>
    <row r="1203" spans="1:19" s="4" customFormat="1" x14ac:dyDescent="0.15">
      <c r="A1203" s="13"/>
      <c r="B1203" s="19"/>
      <c r="C1203" s="19"/>
      <c r="D1203" s="19"/>
      <c r="E1203" s="5"/>
      <c r="F1203" s="13"/>
      <c r="G1203" s="13"/>
      <c r="H1203" s="13"/>
      <c r="I1203" s="13"/>
      <c r="J1203" s="13"/>
      <c r="K1203" s="13"/>
      <c r="L1203" s="13"/>
      <c r="M1203" s="13"/>
      <c r="N1203" s="13"/>
      <c r="O1203" s="13"/>
      <c r="P1203" s="14"/>
      <c r="Q1203" s="14"/>
      <c r="R1203" s="14"/>
      <c r="S1203" s="15"/>
    </row>
    <row r="1204" spans="1:19" s="4" customFormat="1" x14ac:dyDescent="0.15">
      <c r="A1204" s="13"/>
      <c r="B1204" s="19"/>
      <c r="C1204" s="19"/>
      <c r="D1204" s="19"/>
      <c r="E1204" s="5"/>
      <c r="F1204" s="13"/>
      <c r="G1204" s="13"/>
      <c r="H1204" s="13"/>
      <c r="I1204" s="13"/>
      <c r="J1204" s="13"/>
      <c r="K1204" s="13"/>
      <c r="L1204" s="13"/>
      <c r="M1204" s="13"/>
      <c r="N1204" s="13"/>
      <c r="O1204" s="13"/>
      <c r="P1204" s="14"/>
      <c r="Q1204" s="14"/>
      <c r="R1204" s="14"/>
      <c r="S1204" s="15"/>
    </row>
    <row r="1205" spans="1:19" s="4" customFormat="1" x14ac:dyDescent="0.15">
      <c r="A1205" s="13"/>
      <c r="B1205" s="19"/>
      <c r="C1205" s="19"/>
      <c r="D1205" s="19"/>
      <c r="E1205" s="5"/>
      <c r="F1205" s="13"/>
      <c r="G1205" s="13"/>
      <c r="H1205" s="13"/>
      <c r="I1205" s="13"/>
      <c r="J1205" s="13"/>
      <c r="K1205" s="13"/>
      <c r="L1205" s="13"/>
      <c r="M1205" s="13"/>
      <c r="N1205" s="13"/>
      <c r="O1205" s="13"/>
      <c r="P1205" s="14"/>
      <c r="Q1205" s="14"/>
      <c r="R1205" s="14"/>
      <c r="S1205" s="15"/>
    </row>
    <row r="1206" spans="1:19" s="4" customFormat="1" x14ac:dyDescent="0.15">
      <c r="A1206" s="13"/>
      <c r="B1206" s="19"/>
      <c r="C1206" s="19"/>
      <c r="D1206" s="19"/>
      <c r="E1206" s="5"/>
      <c r="F1206" s="13"/>
      <c r="G1206" s="13"/>
      <c r="H1206" s="13"/>
      <c r="I1206" s="13"/>
      <c r="J1206" s="13"/>
      <c r="K1206" s="13"/>
      <c r="L1206" s="13"/>
      <c r="M1206" s="13"/>
      <c r="N1206" s="13"/>
      <c r="O1206" s="13"/>
      <c r="P1206" s="14"/>
      <c r="Q1206" s="14"/>
      <c r="R1206" s="14"/>
      <c r="S1206" s="15"/>
    </row>
    <row r="1207" spans="1:19" s="4" customFormat="1" x14ac:dyDescent="0.15">
      <c r="A1207" s="13"/>
      <c r="B1207" s="19"/>
      <c r="C1207" s="19"/>
      <c r="D1207" s="19"/>
      <c r="E1207" s="5"/>
      <c r="F1207" s="13"/>
      <c r="G1207" s="13"/>
      <c r="H1207" s="13"/>
      <c r="I1207" s="13"/>
      <c r="J1207" s="13"/>
      <c r="K1207" s="13"/>
      <c r="L1207" s="13"/>
      <c r="M1207" s="13"/>
      <c r="N1207" s="13"/>
      <c r="O1207" s="13"/>
      <c r="P1207" s="14"/>
      <c r="Q1207" s="14"/>
      <c r="R1207" s="14"/>
      <c r="S1207" s="15"/>
    </row>
    <row r="1208" spans="1:19" s="4" customFormat="1" x14ac:dyDescent="0.15">
      <c r="A1208" s="13"/>
      <c r="B1208" s="19"/>
      <c r="C1208" s="19"/>
      <c r="D1208" s="19"/>
      <c r="E1208" s="5"/>
      <c r="F1208" s="13"/>
      <c r="G1208" s="13"/>
      <c r="H1208" s="13"/>
      <c r="I1208" s="13"/>
      <c r="J1208" s="13"/>
      <c r="K1208" s="13"/>
      <c r="L1208" s="13"/>
      <c r="M1208" s="13"/>
      <c r="N1208" s="13"/>
      <c r="O1208" s="13"/>
      <c r="P1208" s="14"/>
      <c r="Q1208" s="14"/>
      <c r="R1208" s="14"/>
      <c r="S1208" s="15"/>
    </row>
    <row r="1209" spans="1:19" s="4" customFormat="1" x14ac:dyDescent="0.15">
      <c r="A1209" s="13"/>
      <c r="B1209" s="19"/>
      <c r="C1209" s="19"/>
      <c r="D1209" s="19"/>
      <c r="E1209" s="5"/>
      <c r="F1209" s="13"/>
      <c r="G1209" s="13"/>
      <c r="H1209" s="13"/>
      <c r="I1209" s="13"/>
      <c r="J1209" s="13"/>
      <c r="K1209" s="13"/>
      <c r="L1209" s="13"/>
      <c r="M1209" s="13"/>
      <c r="N1209" s="13"/>
      <c r="O1209" s="13"/>
      <c r="P1209" s="14"/>
      <c r="Q1209" s="14"/>
      <c r="R1209" s="14"/>
      <c r="S1209" s="15"/>
    </row>
    <row r="1210" spans="1:19" s="4" customFormat="1" x14ac:dyDescent="0.15">
      <c r="A1210" s="13"/>
      <c r="B1210" s="19"/>
      <c r="C1210" s="19"/>
      <c r="D1210" s="19"/>
      <c r="E1210" s="5"/>
      <c r="F1210" s="13"/>
      <c r="G1210" s="13"/>
      <c r="H1210" s="13"/>
      <c r="I1210" s="13"/>
      <c r="J1210" s="13"/>
      <c r="K1210" s="13"/>
      <c r="L1210" s="13"/>
      <c r="M1210" s="13"/>
      <c r="N1210" s="13"/>
      <c r="O1210" s="13"/>
      <c r="P1210" s="14"/>
      <c r="Q1210" s="14"/>
      <c r="R1210" s="14"/>
      <c r="S1210" s="15"/>
    </row>
    <row r="1211" spans="1:19" s="4" customFormat="1" x14ac:dyDescent="0.15">
      <c r="A1211" s="13"/>
      <c r="B1211" s="19"/>
      <c r="C1211" s="19"/>
      <c r="D1211" s="19"/>
      <c r="E1211" s="5"/>
      <c r="F1211" s="13"/>
      <c r="G1211" s="13"/>
      <c r="H1211" s="13"/>
      <c r="I1211" s="13"/>
      <c r="J1211" s="13"/>
      <c r="K1211" s="13"/>
      <c r="L1211" s="13"/>
      <c r="M1211" s="13"/>
      <c r="N1211" s="13"/>
      <c r="O1211" s="13"/>
      <c r="P1211" s="14"/>
      <c r="Q1211" s="14"/>
      <c r="R1211" s="14"/>
      <c r="S1211" s="15"/>
    </row>
    <row r="1212" spans="1:19" s="4" customFormat="1" x14ac:dyDescent="0.15">
      <c r="A1212" s="13"/>
      <c r="B1212" s="19"/>
      <c r="C1212" s="19"/>
      <c r="D1212" s="19"/>
      <c r="E1212" s="5"/>
      <c r="F1212" s="13"/>
      <c r="G1212" s="13"/>
      <c r="H1212" s="13"/>
      <c r="I1212" s="13"/>
      <c r="J1212" s="13"/>
      <c r="K1212" s="13"/>
      <c r="L1212" s="13"/>
      <c r="M1212" s="13"/>
      <c r="N1212" s="13"/>
      <c r="O1212" s="13"/>
      <c r="P1212" s="14"/>
      <c r="Q1212" s="14"/>
      <c r="R1212" s="14"/>
      <c r="S1212" s="15"/>
    </row>
    <row r="1213" spans="1:19" s="4" customFormat="1" x14ac:dyDescent="0.15">
      <c r="A1213" s="13"/>
      <c r="B1213" s="19"/>
      <c r="C1213" s="19"/>
      <c r="D1213" s="19"/>
      <c r="E1213" s="5"/>
      <c r="F1213" s="13"/>
      <c r="G1213" s="13"/>
      <c r="H1213" s="13"/>
      <c r="I1213" s="13"/>
      <c r="J1213" s="13"/>
      <c r="K1213" s="13"/>
      <c r="L1213" s="13"/>
      <c r="M1213" s="13"/>
      <c r="N1213" s="13"/>
      <c r="O1213" s="13"/>
      <c r="P1213" s="14"/>
      <c r="Q1213" s="14"/>
      <c r="R1213" s="14"/>
      <c r="S1213" s="15"/>
    </row>
    <row r="1214" spans="1:19" s="4" customFormat="1" x14ac:dyDescent="0.15">
      <c r="A1214" s="13"/>
      <c r="B1214" s="19"/>
      <c r="C1214" s="19"/>
      <c r="D1214" s="19"/>
      <c r="E1214" s="5"/>
      <c r="F1214" s="13"/>
      <c r="G1214" s="13"/>
      <c r="H1214" s="13"/>
      <c r="I1214" s="13"/>
      <c r="J1214" s="13"/>
      <c r="K1214" s="13"/>
      <c r="L1214" s="13"/>
      <c r="M1214" s="13"/>
      <c r="N1214" s="13"/>
      <c r="O1214" s="13"/>
      <c r="P1214" s="14"/>
      <c r="Q1214" s="14"/>
      <c r="R1214" s="14"/>
      <c r="S1214" s="15"/>
    </row>
    <row r="1215" spans="1:19" s="4" customFormat="1" x14ac:dyDescent="0.15">
      <c r="A1215" s="13"/>
      <c r="B1215" s="19"/>
      <c r="C1215" s="19"/>
      <c r="D1215" s="19"/>
      <c r="E1215" s="5"/>
      <c r="F1215" s="13"/>
      <c r="G1215" s="13"/>
      <c r="H1215" s="13"/>
      <c r="I1215" s="13"/>
      <c r="J1215" s="13"/>
      <c r="K1215" s="13"/>
      <c r="L1215" s="13"/>
      <c r="M1215" s="13"/>
      <c r="N1215" s="13"/>
      <c r="O1215" s="13"/>
      <c r="P1215" s="14"/>
      <c r="Q1215" s="14"/>
      <c r="R1215" s="14"/>
      <c r="S1215" s="15"/>
    </row>
    <row r="1216" spans="1:19" s="4" customFormat="1" x14ac:dyDescent="0.15">
      <c r="A1216" s="13"/>
      <c r="B1216" s="19"/>
      <c r="C1216" s="19"/>
      <c r="D1216" s="19"/>
      <c r="E1216" s="5"/>
      <c r="F1216" s="13"/>
      <c r="G1216" s="13"/>
      <c r="H1216" s="13"/>
      <c r="I1216" s="13"/>
      <c r="J1216" s="13"/>
      <c r="K1216" s="13"/>
      <c r="L1216" s="13"/>
      <c r="M1216" s="13"/>
      <c r="N1216" s="13"/>
      <c r="O1216" s="13"/>
      <c r="P1216" s="14"/>
      <c r="Q1216" s="14"/>
      <c r="R1216" s="14"/>
      <c r="S1216" s="15"/>
    </row>
    <row r="1217" spans="1:19" s="4" customFormat="1" x14ac:dyDescent="0.15">
      <c r="A1217" s="13"/>
      <c r="B1217" s="19"/>
      <c r="C1217" s="19"/>
      <c r="D1217" s="19"/>
      <c r="E1217" s="5"/>
      <c r="F1217" s="13"/>
      <c r="G1217" s="13"/>
      <c r="H1217" s="13"/>
      <c r="I1217" s="13"/>
      <c r="J1217" s="13"/>
      <c r="K1217" s="13"/>
      <c r="L1217" s="13"/>
      <c r="M1217" s="13"/>
      <c r="N1217" s="13"/>
      <c r="O1217" s="13"/>
      <c r="P1217" s="14"/>
      <c r="Q1217" s="14"/>
      <c r="R1217" s="14"/>
      <c r="S1217" s="15"/>
    </row>
    <row r="1218" spans="1:19" s="4" customFormat="1" x14ac:dyDescent="0.15">
      <c r="A1218" s="13"/>
      <c r="B1218" s="19"/>
      <c r="C1218" s="19"/>
      <c r="D1218" s="19"/>
      <c r="E1218" s="5"/>
      <c r="F1218" s="13"/>
      <c r="G1218" s="13"/>
      <c r="H1218" s="13"/>
      <c r="I1218" s="13"/>
      <c r="J1218" s="13"/>
      <c r="K1218" s="13"/>
      <c r="L1218" s="13"/>
      <c r="M1218" s="13"/>
      <c r="N1218" s="13"/>
      <c r="O1218" s="13"/>
      <c r="P1218" s="14"/>
      <c r="Q1218" s="14"/>
      <c r="R1218" s="14"/>
      <c r="S1218" s="15"/>
    </row>
    <row r="1219" spans="1:19" s="4" customFormat="1" x14ac:dyDescent="0.15">
      <c r="A1219" s="13"/>
      <c r="B1219" s="19"/>
      <c r="C1219" s="19"/>
      <c r="D1219" s="19"/>
      <c r="E1219" s="5"/>
      <c r="F1219" s="13"/>
      <c r="G1219" s="13"/>
      <c r="H1219" s="13"/>
      <c r="I1219" s="13"/>
      <c r="J1219" s="13"/>
      <c r="K1219" s="13"/>
      <c r="L1219" s="13"/>
      <c r="M1219" s="13"/>
      <c r="N1219" s="13"/>
      <c r="O1219" s="13"/>
      <c r="P1219" s="14"/>
      <c r="Q1219" s="14"/>
      <c r="R1219" s="14"/>
      <c r="S1219" s="15"/>
    </row>
    <row r="1220" spans="1:19" s="4" customFormat="1" x14ac:dyDescent="0.15">
      <c r="A1220" s="13"/>
      <c r="B1220" s="19"/>
      <c r="C1220" s="19"/>
      <c r="D1220" s="19"/>
      <c r="E1220" s="5"/>
      <c r="F1220" s="13"/>
      <c r="G1220" s="13"/>
      <c r="H1220" s="13"/>
      <c r="I1220" s="13"/>
      <c r="J1220" s="13"/>
      <c r="K1220" s="13"/>
      <c r="L1220" s="13"/>
      <c r="M1220" s="13"/>
      <c r="N1220" s="13"/>
      <c r="O1220" s="13"/>
      <c r="P1220" s="14"/>
      <c r="Q1220" s="14"/>
      <c r="R1220" s="14"/>
      <c r="S1220" s="15"/>
    </row>
    <row r="1221" spans="1:19" s="4" customFormat="1" x14ac:dyDescent="0.15">
      <c r="A1221" s="13"/>
      <c r="B1221" s="19"/>
      <c r="C1221" s="19"/>
      <c r="D1221" s="19"/>
      <c r="E1221" s="5"/>
      <c r="F1221" s="13"/>
      <c r="G1221" s="13"/>
      <c r="H1221" s="13"/>
      <c r="I1221" s="13"/>
      <c r="J1221" s="13"/>
      <c r="K1221" s="13"/>
      <c r="L1221" s="13"/>
      <c r="M1221" s="13"/>
      <c r="N1221" s="13"/>
      <c r="O1221" s="13"/>
      <c r="P1221" s="14"/>
      <c r="Q1221" s="14"/>
      <c r="R1221" s="14"/>
      <c r="S1221" s="15"/>
    </row>
    <row r="1222" spans="1:19" s="4" customFormat="1" x14ac:dyDescent="0.15">
      <c r="A1222" s="13"/>
      <c r="B1222" s="19"/>
      <c r="C1222" s="19"/>
      <c r="D1222" s="19"/>
      <c r="E1222" s="5"/>
      <c r="F1222" s="13"/>
      <c r="G1222" s="13"/>
      <c r="H1222" s="13"/>
      <c r="I1222" s="13"/>
      <c r="J1222" s="13"/>
      <c r="K1222" s="13"/>
      <c r="L1222" s="13"/>
      <c r="M1222" s="13"/>
      <c r="N1222" s="13"/>
      <c r="O1222" s="13"/>
      <c r="P1222" s="14"/>
      <c r="Q1222" s="14"/>
      <c r="R1222" s="14"/>
      <c r="S1222" s="15"/>
    </row>
    <row r="1223" spans="1:19" s="4" customFormat="1" x14ac:dyDescent="0.15">
      <c r="A1223" s="13"/>
      <c r="B1223" s="19"/>
      <c r="C1223" s="19"/>
      <c r="D1223" s="19"/>
      <c r="E1223" s="5"/>
      <c r="F1223" s="13"/>
      <c r="G1223" s="13"/>
      <c r="H1223" s="13"/>
      <c r="I1223" s="13"/>
      <c r="J1223" s="13"/>
      <c r="K1223" s="13"/>
      <c r="L1223" s="13"/>
      <c r="M1223" s="13"/>
      <c r="N1223" s="13"/>
      <c r="O1223" s="13"/>
      <c r="P1223" s="14"/>
      <c r="Q1223" s="14"/>
      <c r="R1223" s="14"/>
      <c r="S1223" s="15"/>
    </row>
    <row r="1224" spans="1:19" s="4" customFormat="1" x14ac:dyDescent="0.15">
      <c r="A1224" s="13"/>
      <c r="B1224" s="19"/>
      <c r="C1224" s="19"/>
      <c r="D1224" s="19"/>
      <c r="E1224" s="5"/>
      <c r="F1224" s="13"/>
      <c r="G1224" s="13"/>
      <c r="H1224" s="13"/>
      <c r="I1224" s="13"/>
      <c r="J1224" s="13"/>
      <c r="K1224" s="13"/>
      <c r="L1224" s="13"/>
      <c r="M1224" s="13"/>
      <c r="N1224" s="13"/>
      <c r="O1224" s="13"/>
      <c r="P1224" s="14"/>
      <c r="Q1224" s="14"/>
      <c r="R1224" s="14"/>
      <c r="S1224" s="15"/>
    </row>
    <row r="1225" spans="1:19" s="4" customFormat="1" x14ac:dyDescent="0.15">
      <c r="A1225" s="13"/>
      <c r="B1225" s="19"/>
      <c r="C1225" s="19"/>
      <c r="D1225" s="19"/>
      <c r="E1225" s="5"/>
      <c r="F1225" s="13"/>
      <c r="G1225" s="13"/>
      <c r="H1225" s="13"/>
      <c r="I1225" s="13"/>
      <c r="J1225" s="13"/>
      <c r="K1225" s="13"/>
      <c r="L1225" s="13"/>
      <c r="M1225" s="13"/>
      <c r="N1225" s="13"/>
      <c r="O1225" s="13"/>
      <c r="P1225" s="14"/>
      <c r="Q1225" s="14"/>
      <c r="R1225" s="14"/>
      <c r="S1225" s="15"/>
    </row>
    <row r="1226" spans="1:19" s="4" customFormat="1" x14ac:dyDescent="0.15">
      <c r="A1226" s="13"/>
      <c r="B1226" s="19"/>
      <c r="C1226" s="19"/>
      <c r="D1226" s="19"/>
      <c r="E1226" s="5"/>
      <c r="F1226" s="13"/>
      <c r="G1226" s="13"/>
      <c r="H1226" s="13"/>
      <c r="I1226" s="13"/>
      <c r="J1226" s="13"/>
      <c r="K1226" s="13"/>
      <c r="L1226" s="13"/>
      <c r="M1226" s="13"/>
      <c r="N1226" s="13"/>
      <c r="O1226" s="13"/>
      <c r="P1226" s="14"/>
      <c r="Q1226" s="14"/>
      <c r="R1226" s="14"/>
      <c r="S1226" s="15"/>
    </row>
    <row r="1227" spans="1:19" s="4" customFormat="1" x14ac:dyDescent="0.15">
      <c r="A1227" s="13"/>
      <c r="B1227" s="19"/>
      <c r="C1227" s="19"/>
      <c r="D1227" s="19"/>
      <c r="E1227" s="5"/>
      <c r="F1227" s="13"/>
      <c r="G1227" s="13"/>
      <c r="H1227" s="13"/>
      <c r="I1227" s="13"/>
      <c r="J1227" s="13"/>
      <c r="K1227" s="13"/>
      <c r="L1227" s="13"/>
      <c r="M1227" s="13"/>
      <c r="N1227" s="13"/>
      <c r="O1227" s="13"/>
      <c r="P1227" s="14"/>
      <c r="Q1227" s="14"/>
      <c r="R1227" s="14"/>
      <c r="S1227" s="15"/>
    </row>
    <row r="1228" spans="1:19" s="4" customFormat="1" x14ac:dyDescent="0.15">
      <c r="A1228" s="13"/>
      <c r="B1228" s="19"/>
      <c r="C1228" s="19"/>
      <c r="D1228" s="19"/>
      <c r="E1228" s="5"/>
      <c r="F1228" s="13"/>
      <c r="G1228" s="13"/>
      <c r="H1228" s="13"/>
      <c r="I1228" s="13"/>
      <c r="J1228" s="13"/>
      <c r="K1228" s="13"/>
      <c r="L1228" s="13"/>
      <c r="M1228" s="13"/>
      <c r="N1228" s="13"/>
      <c r="O1228" s="13"/>
      <c r="P1228" s="14"/>
      <c r="Q1228" s="14"/>
      <c r="R1228" s="14"/>
      <c r="S1228" s="15"/>
    </row>
    <row r="1229" spans="1:19" s="4" customFormat="1" x14ac:dyDescent="0.15">
      <c r="A1229" s="13"/>
      <c r="B1229" s="19"/>
      <c r="C1229" s="19"/>
      <c r="D1229" s="19"/>
      <c r="E1229" s="5"/>
      <c r="F1229" s="13"/>
      <c r="G1229" s="13"/>
      <c r="H1229" s="13"/>
      <c r="I1229" s="13"/>
      <c r="J1229" s="13"/>
      <c r="K1229" s="13"/>
      <c r="L1229" s="13"/>
      <c r="M1229" s="13"/>
      <c r="N1229" s="13"/>
      <c r="O1229" s="13"/>
      <c r="P1229" s="14"/>
      <c r="Q1229" s="14"/>
      <c r="R1229" s="14"/>
      <c r="S1229" s="15"/>
    </row>
    <row r="1230" spans="1:19" s="4" customFormat="1" x14ac:dyDescent="0.15">
      <c r="A1230" s="13"/>
      <c r="B1230" s="19"/>
      <c r="C1230" s="19"/>
      <c r="D1230" s="19"/>
      <c r="E1230" s="5"/>
      <c r="F1230" s="13"/>
      <c r="G1230" s="13"/>
      <c r="H1230" s="13"/>
      <c r="I1230" s="13"/>
      <c r="J1230" s="13"/>
      <c r="K1230" s="13"/>
      <c r="L1230" s="13"/>
      <c r="M1230" s="13"/>
      <c r="N1230" s="13"/>
      <c r="O1230" s="13"/>
      <c r="P1230" s="14"/>
      <c r="Q1230" s="14"/>
      <c r="R1230" s="14"/>
      <c r="S1230" s="15"/>
    </row>
    <row r="1231" spans="1:19" s="4" customFormat="1" x14ac:dyDescent="0.15">
      <c r="A1231" s="13"/>
      <c r="B1231" s="19"/>
      <c r="C1231" s="19"/>
      <c r="D1231" s="19"/>
      <c r="E1231" s="5"/>
      <c r="F1231" s="13"/>
      <c r="G1231" s="13"/>
      <c r="H1231" s="13"/>
      <c r="I1231" s="13"/>
      <c r="J1231" s="13"/>
      <c r="K1231" s="13"/>
      <c r="L1231" s="13"/>
      <c r="M1231" s="13"/>
      <c r="N1231" s="13"/>
      <c r="O1231" s="13"/>
      <c r="P1231" s="14"/>
      <c r="Q1231" s="14"/>
      <c r="R1231" s="14"/>
      <c r="S1231" s="15"/>
    </row>
    <row r="1232" spans="1:19" s="4" customFormat="1" x14ac:dyDescent="0.15">
      <c r="A1232" s="13"/>
      <c r="B1232" s="19"/>
      <c r="C1232" s="19"/>
      <c r="D1232" s="19"/>
      <c r="E1232" s="5"/>
      <c r="F1232" s="13"/>
      <c r="G1232" s="13"/>
      <c r="H1232" s="13"/>
      <c r="I1232" s="13"/>
      <c r="J1232" s="13"/>
      <c r="K1232" s="13"/>
      <c r="L1232" s="13"/>
      <c r="M1232" s="13"/>
      <c r="N1232" s="13"/>
      <c r="O1232" s="13"/>
      <c r="P1232" s="14"/>
      <c r="Q1232" s="14"/>
      <c r="R1232" s="14"/>
      <c r="S1232" s="15"/>
    </row>
    <row r="1233" spans="1:19" s="4" customFormat="1" x14ac:dyDescent="0.15">
      <c r="A1233" s="13"/>
      <c r="B1233" s="19"/>
      <c r="C1233" s="19"/>
      <c r="D1233" s="19"/>
      <c r="E1233" s="5"/>
      <c r="F1233" s="13"/>
      <c r="G1233" s="13"/>
      <c r="H1233" s="13"/>
      <c r="I1233" s="13"/>
      <c r="J1233" s="13"/>
      <c r="K1233" s="13"/>
      <c r="L1233" s="13"/>
      <c r="M1233" s="13"/>
      <c r="N1233" s="13"/>
      <c r="O1233" s="13"/>
      <c r="P1233" s="14"/>
      <c r="Q1233" s="14"/>
      <c r="R1233" s="14"/>
      <c r="S1233" s="15"/>
    </row>
    <row r="1234" spans="1:19" s="4" customFormat="1" x14ac:dyDescent="0.15">
      <c r="A1234" s="13"/>
      <c r="B1234" s="19"/>
      <c r="C1234" s="19"/>
      <c r="D1234" s="19"/>
      <c r="E1234" s="5"/>
      <c r="F1234" s="13"/>
      <c r="G1234" s="13"/>
      <c r="H1234" s="13"/>
      <c r="I1234" s="13"/>
      <c r="J1234" s="13"/>
      <c r="K1234" s="13"/>
      <c r="L1234" s="13"/>
      <c r="M1234" s="13"/>
      <c r="N1234" s="13"/>
      <c r="O1234" s="13"/>
      <c r="P1234" s="14"/>
      <c r="Q1234" s="14"/>
      <c r="R1234" s="14"/>
      <c r="S1234" s="15"/>
    </row>
    <row r="1235" spans="1:19" s="4" customFormat="1" x14ac:dyDescent="0.15">
      <c r="A1235" s="13"/>
      <c r="B1235" s="19"/>
      <c r="C1235" s="19"/>
      <c r="D1235" s="19"/>
      <c r="E1235" s="5"/>
      <c r="F1235" s="13"/>
      <c r="G1235" s="13"/>
      <c r="H1235" s="13"/>
      <c r="I1235" s="13"/>
      <c r="J1235" s="13"/>
      <c r="K1235" s="13"/>
      <c r="L1235" s="13"/>
      <c r="M1235" s="13"/>
      <c r="N1235" s="13"/>
      <c r="O1235" s="13"/>
      <c r="P1235" s="14"/>
      <c r="Q1235" s="14"/>
      <c r="R1235" s="14"/>
      <c r="S1235" s="15"/>
    </row>
    <row r="1236" spans="1:19" s="4" customFormat="1" x14ac:dyDescent="0.15">
      <c r="A1236" s="13"/>
      <c r="B1236" s="19"/>
      <c r="C1236" s="19"/>
      <c r="D1236" s="19"/>
      <c r="E1236" s="5"/>
      <c r="F1236" s="13"/>
      <c r="G1236" s="13"/>
      <c r="H1236" s="13"/>
      <c r="I1236" s="13"/>
      <c r="J1236" s="13"/>
      <c r="K1236" s="13"/>
      <c r="L1236" s="13"/>
      <c r="M1236" s="13"/>
      <c r="N1236" s="13"/>
      <c r="O1236" s="13"/>
      <c r="P1236" s="14"/>
      <c r="Q1236" s="14"/>
      <c r="R1236" s="14"/>
      <c r="S1236" s="15"/>
    </row>
    <row r="1237" spans="1:19" s="4" customFormat="1" x14ac:dyDescent="0.15">
      <c r="A1237" s="13"/>
      <c r="B1237" s="19"/>
      <c r="C1237" s="19"/>
      <c r="D1237" s="19"/>
      <c r="E1237" s="5"/>
      <c r="F1237" s="13"/>
      <c r="G1237" s="13"/>
      <c r="H1237" s="13"/>
      <c r="I1237" s="13"/>
      <c r="J1237" s="13"/>
      <c r="K1237" s="13"/>
      <c r="L1237" s="13"/>
      <c r="M1237" s="13"/>
      <c r="N1237" s="13"/>
      <c r="O1237" s="13"/>
      <c r="P1237" s="14"/>
      <c r="Q1237" s="14"/>
      <c r="R1237" s="14"/>
      <c r="S1237" s="15"/>
    </row>
    <row r="1238" spans="1:19" s="4" customFormat="1" x14ac:dyDescent="0.15">
      <c r="A1238" s="13"/>
      <c r="B1238" s="19"/>
      <c r="C1238" s="19"/>
      <c r="D1238" s="19"/>
      <c r="E1238" s="5"/>
      <c r="F1238" s="13"/>
      <c r="G1238" s="13"/>
      <c r="H1238" s="13"/>
      <c r="I1238" s="13"/>
      <c r="J1238" s="13"/>
      <c r="K1238" s="13"/>
      <c r="L1238" s="13"/>
      <c r="M1238" s="13"/>
      <c r="N1238" s="13"/>
      <c r="O1238" s="13"/>
      <c r="P1238" s="14"/>
      <c r="Q1238" s="14"/>
      <c r="R1238" s="14"/>
      <c r="S1238" s="15"/>
    </row>
    <row r="1239" spans="1:19" s="4" customFormat="1" x14ac:dyDescent="0.15">
      <c r="A1239" s="13"/>
      <c r="B1239" s="19"/>
      <c r="C1239" s="19"/>
      <c r="D1239" s="19"/>
      <c r="E1239" s="5"/>
      <c r="F1239" s="13"/>
      <c r="G1239" s="13"/>
      <c r="H1239" s="13"/>
      <c r="I1239" s="13"/>
      <c r="J1239" s="13"/>
      <c r="K1239" s="13"/>
      <c r="L1239" s="13"/>
      <c r="M1239" s="13"/>
      <c r="N1239" s="13"/>
      <c r="O1239" s="13"/>
      <c r="P1239" s="14"/>
      <c r="Q1239" s="14"/>
      <c r="R1239" s="14"/>
      <c r="S1239" s="15"/>
    </row>
    <row r="1240" spans="1:19" s="4" customFormat="1" x14ac:dyDescent="0.15">
      <c r="A1240" s="13"/>
      <c r="B1240" s="19"/>
      <c r="C1240" s="19"/>
      <c r="D1240" s="19"/>
      <c r="E1240" s="5"/>
      <c r="F1240" s="13"/>
      <c r="G1240" s="13"/>
      <c r="H1240" s="13"/>
      <c r="I1240" s="13"/>
      <c r="J1240" s="13"/>
      <c r="K1240" s="13"/>
      <c r="L1240" s="13"/>
      <c r="M1240" s="13"/>
      <c r="N1240" s="13"/>
      <c r="O1240" s="13"/>
      <c r="P1240" s="14"/>
      <c r="Q1240" s="14"/>
      <c r="R1240" s="14"/>
      <c r="S1240" s="15"/>
    </row>
    <row r="1241" spans="1:19" s="4" customFormat="1" x14ac:dyDescent="0.15">
      <c r="A1241" s="13"/>
      <c r="B1241" s="19"/>
      <c r="C1241" s="19"/>
      <c r="D1241" s="19"/>
      <c r="E1241" s="5"/>
      <c r="F1241" s="13"/>
      <c r="G1241" s="13"/>
      <c r="H1241" s="13"/>
      <c r="I1241" s="13"/>
      <c r="J1241" s="13"/>
      <c r="K1241" s="13"/>
      <c r="L1241" s="13"/>
      <c r="M1241" s="13"/>
      <c r="N1241" s="13"/>
      <c r="O1241" s="13"/>
      <c r="P1241" s="14"/>
      <c r="Q1241" s="14"/>
      <c r="R1241" s="14"/>
      <c r="S1241" s="15"/>
    </row>
    <row r="1242" spans="1:19" s="4" customFormat="1" x14ac:dyDescent="0.15">
      <c r="A1242" s="13"/>
      <c r="B1242" s="19"/>
      <c r="C1242" s="19"/>
      <c r="D1242" s="19"/>
      <c r="E1242" s="5"/>
      <c r="F1242" s="13"/>
      <c r="G1242" s="13"/>
      <c r="H1242" s="13"/>
      <c r="I1242" s="13"/>
      <c r="J1242" s="13"/>
      <c r="K1242" s="13"/>
      <c r="L1242" s="13"/>
      <c r="M1242" s="13"/>
      <c r="N1242" s="13"/>
      <c r="O1242" s="13"/>
      <c r="P1242" s="14"/>
      <c r="Q1242" s="14"/>
      <c r="R1242" s="14"/>
      <c r="S1242" s="15"/>
    </row>
    <row r="1243" spans="1:19" s="4" customFormat="1" x14ac:dyDescent="0.15">
      <c r="A1243" s="13"/>
      <c r="B1243" s="19"/>
      <c r="C1243" s="19"/>
      <c r="D1243" s="19"/>
      <c r="E1243" s="5"/>
      <c r="F1243" s="13"/>
      <c r="G1243" s="13"/>
      <c r="H1243" s="13"/>
      <c r="I1243" s="13"/>
      <c r="J1243" s="13"/>
      <c r="K1243" s="13"/>
      <c r="L1243" s="13"/>
      <c r="M1243" s="13"/>
      <c r="N1243" s="13"/>
      <c r="O1243" s="13"/>
      <c r="P1243" s="14"/>
      <c r="Q1243" s="14"/>
      <c r="R1243" s="14"/>
      <c r="S1243" s="15"/>
    </row>
    <row r="1244" spans="1:19" s="4" customFormat="1" x14ac:dyDescent="0.15">
      <c r="A1244" s="13"/>
      <c r="B1244" s="19"/>
      <c r="C1244" s="19"/>
      <c r="D1244" s="19"/>
      <c r="E1244" s="5"/>
      <c r="F1244" s="13"/>
      <c r="G1244" s="13"/>
      <c r="H1244" s="13"/>
      <c r="I1244" s="13"/>
      <c r="J1244" s="13"/>
      <c r="K1244" s="13"/>
      <c r="L1244" s="13"/>
      <c r="M1244" s="13"/>
      <c r="N1244" s="13"/>
      <c r="O1244" s="13"/>
      <c r="P1244" s="14"/>
      <c r="Q1244" s="14"/>
      <c r="R1244" s="14"/>
      <c r="S1244" s="15"/>
    </row>
    <row r="1245" spans="1:19" s="4" customFormat="1" x14ac:dyDescent="0.15">
      <c r="A1245" s="13"/>
      <c r="B1245" s="19"/>
      <c r="C1245" s="19"/>
      <c r="D1245" s="19"/>
      <c r="E1245" s="5"/>
      <c r="F1245" s="13"/>
      <c r="G1245" s="13"/>
      <c r="H1245" s="13"/>
      <c r="I1245" s="13"/>
      <c r="J1245" s="13"/>
      <c r="K1245" s="13"/>
      <c r="L1245" s="13"/>
      <c r="M1245" s="13"/>
      <c r="N1245" s="13"/>
      <c r="O1245" s="13"/>
      <c r="P1245" s="14"/>
      <c r="Q1245" s="14"/>
      <c r="R1245" s="14"/>
      <c r="S1245" s="15"/>
    </row>
    <row r="1246" spans="1:19" s="4" customFormat="1" x14ac:dyDescent="0.15">
      <c r="A1246" s="13"/>
      <c r="B1246" s="19"/>
      <c r="C1246" s="19"/>
      <c r="D1246" s="19"/>
      <c r="E1246" s="5"/>
      <c r="F1246" s="13"/>
      <c r="G1246" s="13"/>
      <c r="H1246" s="13"/>
      <c r="I1246" s="13"/>
      <c r="J1246" s="13"/>
      <c r="K1246" s="13"/>
      <c r="L1246" s="13"/>
      <c r="M1246" s="13"/>
      <c r="N1246" s="13"/>
      <c r="O1246" s="13"/>
      <c r="P1246" s="14"/>
      <c r="Q1246" s="14"/>
      <c r="R1246" s="14"/>
      <c r="S1246" s="15"/>
    </row>
    <row r="1247" spans="1:19" s="4" customFormat="1" x14ac:dyDescent="0.15">
      <c r="A1247" s="13"/>
      <c r="B1247" s="19"/>
      <c r="C1247" s="19"/>
      <c r="D1247" s="19"/>
      <c r="E1247" s="5"/>
      <c r="F1247" s="13"/>
      <c r="G1247" s="13"/>
      <c r="H1247" s="13"/>
      <c r="I1247" s="13"/>
      <c r="J1247" s="13"/>
      <c r="K1247" s="13"/>
      <c r="L1247" s="13"/>
      <c r="M1247" s="13"/>
      <c r="N1247" s="13"/>
      <c r="O1247" s="13"/>
      <c r="P1247" s="14"/>
      <c r="Q1247" s="14"/>
      <c r="R1247" s="14"/>
      <c r="S1247" s="15"/>
    </row>
    <row r="1248" spans="1:19" s="4" customFormat="1" x14ac:dyDescent="0.15">
      <c r="A1248" s="13"/>
      <c r="B1248" s="19"/>
      <c r="C1248" s="19"/>
      <c r="D1248" s="19"/>
      <c r="E1248" s="5"/>
      <c r="F1248" s="13"/>
      <c r="G1248" s="13"/>
      <c r="H1248" s="13"/>
      <c r="I1248" s="13"/>
      <c r="J1248" s="13"/>
      <c r="K1248" s="13"/>
      <c r="L1248" s="13"/>
      <c r="M1248" s="13"/>
      <c r="N1248" s="13"/>
      <c r="O1248" s="13"/>
      <c r="P1248" s="14"/>
      <c r="Q1248" s="14"/>
      <c r="R1248" s="14"/>
      <c r="S1248" s="15"/>
    </row>
    <row r="1249" spans="1:19" s="4" customFormat="1" x14ac:dyDescent="0.15">
      <c r="A1249" s="13"/>
      <c r="B1249" s="19"/>
      <c r="C1249" s="19"/>
      <c r="D1249" s="19"/>
      <c r="E1249" s="5"/>
      <c r="F1249" s="13"/>
      <c r="G1249" s="13"/>
      <c r="H1249" s="13"/>
      <c r="I1249" s="13"/>
      <c r="J1249" s="13"/>
      <c r="K1249" s="13"/>
      <c r="L1249" s="13"/>
      <c r="M1249" s="13"/>
      <c r="N1249" s="13"/>
      <c r="O1249" s="13"/>
      <c r="P1249" s="14"/>
      <c r="Q1249" s="14"/>
      <c r="R1249" s="14"/>
      <c r="S1249" s="15"/>
    </row>
    <row r="1250" spans="1:19" s="4" customFormat="1" x14ac:dyDescent="0.15">
      <c r="A1250" s="13"/>
      <c r="B1250" s="19"/>
      <c r="C1250" s="19"/>
      <c r="D1250" s="19"/>
      <c r="E1250" s="5"/>
      <c r="F1250" s="13"/>
      <c r="G1250" s="13"/>
      <c r="H1250" s="13"/>
      <c r="I1250" s="13"/>
      <c r="J1250" s="13"/>
      <c r="K1250" s="13"/>
      <c r="L1250" s="13"/>
      <c r="M1250" s="13"/>
      <c r="N1250" s="13"/>
      <c r="O1250" s="13"/>
      <c r="P1250" s="14"/>
      <c r="Q1250" s="14"/>
      <c r="R1250" s="14"/>
      <c r="S1250" s="15"/>
    </row>
    <row r="1251" spans="1:19" s="4" customFormat="1" x14ac:dyDescent="0.15">
      <c r="A1251" s="13"/>
      <c r="B1251" s="19"/>
      <c r="C1251" s="19"/>
      <c r="D1251" s="19"/>
      <c r="E1251" s="5"/>
      <c r="F1251" s="13"/>
      <c r="G1251" s="13"/>
      <c r="H1251" s="13"/>
      <c r="I1251" s="13"/>
      <c r="J1251" s="13"/>
      <c r="K1251" s="13"/>
      <c r="L1251" s="13"/>
      <c r="M1251" s="13"/>
      <c r="N1251" s="13"/>
      <c r="O1251" s="13"/>
      <c r="P1251" s="14"/>
      <c r="Q1251" s="14"/>
      <c r="R1251" s="14"/>
      <c r="S1251" s="15"/>
    </row>
    <row r="1252" spans="1:19" s="4" customFormat="1" x14ac:dyDescent="0.15">
      <c r="A1252" s="13"/>
      <c r="B1252" s="19"/>
      <c r="C1252" s="19"/>
      <c r="D1252" s="19"/>
      <c r="E1252" s="5"/>
      <c r="F1252" s="13"/>
      <c r="G1252" s="13"/>
      <c r="H1252" s="13"/>
      <c r="I1252" s="13"/>
      <c r="J1252" s="13"/>
      <c r="K1252" s="13"/>
      <c r="L1252" s="13"/>
      <c r="M1252" s="13"/>
      <c r="N1252" s="13"/>
      <c r="O1252" s="13"/>
      <c r="P1252" s="14"/>
      <c r="Q1252" s="14"/>
      <c r="R1252" s="14"/>
      <c r="S1252" s="15"/>
    </row>
    <row r="1253" spans="1:19" s="4" customFormat="1" x14ac:dyDescent="0.15">
      <c r="A1253" s="13"/>
      <c r="B1253" s="19"/>
      <c r="C1253" s="19"/>
      <c r="D1253" s="19"/>
      <c r="E1253" s="5"/>
      <c r="F1253" s="13"/>
      <c r="G1253" s="13"/>
      <c r="H1253" s="13"/>
      <c r="I1253" s="13"/>
      <c r="J1253" s="13"/>
      <c r="K1253" s="13"/>
      <c r="L1253" s="13"/>
      <c r="M1253" s="13"/>
      <c r="N1253" s="13"/>
      <c r="O1253" s="13"/>
      <c r="P1253" s="14"/>
      <c r="Q1253" s="14"/>
      <c r="R1253" s="14"/>
      <c r="S1253" s="15"/>
    </row>
    <row r="1254" spans="1:19" s="4" customFormat="1" x14ac:dyDescent="0.15">
      <c r="A1254" s="13"/>
      <c r="B1254" s="19"/>
      <c r="C1254" s="19"/>
      <c r="D1254" s="19"/>
      <c r="E1254" s="5"/>
      <c r="F1254" s="13"/>
      <c r="G1254" s="13"/>
      <c r="H1254" s="13"/>
      <c r="I1254" s="13"/>
      <c r="J1254" s="13"/>
      <c r="K1254" s="13"/>
      <c r="L1254" s="13"/>
      <c r="M1254" s="13"/>
      <c r="N1254" s="13"/>
      <c r="O1254" s="13"/>
      <c r="P1254" s="14"/>
      <c r="Q1254" s="14"/>
      <c r="R1254" s="14"/>
      <c r="S1254" s="15"/>
    </row>
    <row r="1255" spans="1:19" s="4" customFormat="1" x14ac:dyDescent="0.15">
      <c r="A1255" s="13"/>
      <c r="B1255" s="19"/>
      <c r="C1255" s="19"/>
      <c r="D1255" s="19"/>
      <c r="E1255" s="5"/>
      <c r="F1255" s="13"/>
      <c r="G1255" s="13"/>
      <c r="H1255" s="13"/>
      <c r="I1255" s="13"/>
      <c r="J1255" s="13"/>
      <c r="K1255" s="13"/>
      <c r="L1255" s="13"/>
      <c r="M1255" s="13"/>
      <c r="N1255" s="13"/>
      <c r="O1255" s="13"/>
      <c r="P1255" s="14"/>
      <c r="Q1255" s="14"/>
      <c r="R1255" s="14"/>
      <c r="S1255" s="15"/>
    </row>
    <row r="1256" spans="1:19" s="4" customFormat="1" x14ac:dyDescent="0.15">
      <c r="A1256" s="13"/>
      <c r="B1256" s="19"/>
      <c r="C1256" s="19"/>
      <c r="D1256" s="19"/>
      <c r="E1256" s="5"/>
      <c r="F1256" s="13"/>
      <c r="G1256" s="13"/>
      <c r="H1256" s="13"/>
      <c r="I1256" s="13"/>
      <c r="J1256" s="13"/>
      <c r="K1256" s="13"/>
      <c r="L1256" s="13"/>
      <c r="M1256" s="13"/>
      <c r="N1256" s="13"/>
      <c r="O1256" s="13"/>
      <c r="P1256" s="14"/>
      <c r="Q1256" s="14"/>
      <c r="R1256" s="14"/>
      <c r="S1256" s="15"/>
    </row>
    <row r="1257" spans="1:19" s="4" customFormat="1" x14ac:dyDescent="0.15">
      <c r="A1257" s="13"/>
      <c r="B1257" s="19"/>
      <c r="C1257" s="19"/>
      <c r="D1257" s="19"/>
      <c r="E1257" s="5"/>
      <c r="F1257" s="13"/>
      <c r="G1257" s="13"/>
      <c r="H1257" s="13"/>
      <c r="I1257" s="13"/>
      <c r="J1257" s="13"/>
      <c r="K1257" s="13"/>
      <c r="L1257" s="13"/>
      <c r="M1257" s="13"/>
      <c r="N1257" s="13"/>
      <c r="O1257" s="13"/>
      <c r="P1257" s="14"/>
      <c r="Q1257" s="14"/>
      <c r="R1257" s="14"/>
      <c r="S1257" s="15"/>
    </row>
    <row r="1258" spans="1:19" s="4" customFormat="1" x14ac:dyDescent="0.15">
      <c r="A1258" s="13"/>
      <c r="B1258" s="19"/>
      <c r="C1258" s="19"/>
      <c r="D1258" s="19"/>
      <c r="E1258" s="5"/>
      <c r="F1258" s="13"/>
      <c r="G1258" s="13"/>
      <c r="H1258" s="13"/>
      <c r="I1258" s="13"/>
      <c r="J1258" s="13"/>
      <c r="K1258" s="13"/>
      <c r="L1258" s="13"/>
      <c r="M1258" s="13"/>
      <c r="N1258" s="13"/>
      <c r="O1258" s="13"/>
      <c r="P1258" s="14"/>
      <c r="Q1258" s="14"/>
      <c r="R1258" s="14"/>
      <c r="S1258" s="15"/>
    </row>
    <row r="1259" spans="1:19" s="4" customFormat="1" x14ac:dyDescent="0.15">
      <c r="A1259" s="13"/>
      <c r="B1259" s="19"/>
      <c r="C1259" s="19"/>
      <c r="D1259" s="19"/>
      <c r="E1259" s="5"/>
      <c r="F1259" s="13"/>
      <c r="G1259" s="13"/>
      <c r="H1259" s="13"/>
      <c r="I1259" s="13"/>
      <c r="J1259" s="13"/>
      <c r="K1259" s="13"/>
      <c r="L1259" s="13"/>
      <c r="M1259" s="13"/>
      <c r="N1259" s="13"/>
      <c r="O1259" s="13"/>
      <c r="P1259" s="14"/>
      <c r="Q1259" s="14"/>
      <c r="R1259" s="14"/>
      <c r="S1259" s="15"/>
    </row>
    <row r="1260" spans="1:19" s="4" customFormat="1" x14ac:dyDescent="0.15">
      <c r="A1260" s="13"/>
      <c r="B1260" s="19"/>
      <c r="C1260" s="19"/>
      <c r="D1260" s="19"/>
      <c r="E1260" s="5"/>
      <c r="F1260" s="13"/>
      <c r="G1260" s="13"/>
      <c r="H1260" s="13"/>
      <c r="I1260" s="13"/>
      <c r="J1260" s="13"/>
      <c r="K1260" s="13"/>
      <c r="L1260" s="13"/>
      <c r="M1260" s="13"/>
      <c r="N1260" s="13"/>
      <c r="O1260" s="13"/>
      <c r="P1260" s="14"/>
      <c r="Q1260" s="14"/>
      <c r="R1260" s="14"/>
      <c r="S1260" s="15"/>
    </row>
    <row r="1261" spans="1:19" s="4" customFormat="1" x14ac:dyDescent="0.15">
      <c r="A1261" s="13"/>
      <c r="B1261" s="19"/>
      <c r="C1261" s="19"/>
      <c r="D1261" s="19"/>
      <c r="E1261" s="5"/>
      <c r="F1261" s="13"/>
      <c r="G1261" s="13"/>
      <c r="H1261" s="13"/>
      <c r="I1261" s="13"/>
      <c r="J1261" s="13"/>
      <c r="K1261" s="13"/>
      <c r="L1261" s="13"/>
      <c r="M1261" s="13"/>
      <c r="N1261" s="13"/>
      <c r="O1261" s="13"/>
      <c r="P1261" s="14"/>
      <c r="Q1261" s="14"/>
      <c r="R1261" s="14"/>
      <c r="S1261" s="15"/>
    </row>
    <row r="1262" spans="1:19" s="4" customFormat="1" x14ac:dyDescent="0.15">
      <c r="A1262" s="13"/>
      <c r="B1262" s="19"/>
      <c r="C1262" s="19"/>
      <c r="D1262" s="19"/>
      <c r="E1262" s="5"/>
      <c r="F1262" s="13"/>
      <c r="G1262" s="13"/>
      <c r="H1262" s="13"/>
      <c r="I1262" s="13"/>
      <c r="J1262" s="13"/>
      <c r="K1262" s="13"/>
      <c r="L1262" s="13"/>
      <c r="M1262" s="13"/>
      <c r="N1262" s="13"/>
      <c r="O1262" s="13"/>
      <c r="P1262" s="14"/>
      <c r="Q1262" s="14"/>
      <c r="R1262" s="14"/>
      <c r="S1262" s="15"/>
    </row>
    <row r="1263" spans="1:19" s="4" customFormat="1" x14ac:dyDescent="0.15">
      <c r="A1263" s="13"/>
      <c r="B1263" s="19"/>
      <c r="C1263" s="19"/>
      <c r="D1263" s="19"/>
      <c r="E1263" s="5"/>
      <c r="F1263" s="13"/>
      <c r="G1263" s="13"/>
      <c r="H1263" s="13"/>
      <c r="I1263" s="13"/>
      <c r="J1263" s="13"/>
      <c r="K1263" s="13"/>
      <c r="L1263" s="13"/>
      <c r="M1263" s="13"/>
      <c r="N1263" s="13"/>
      <c r="O1263" s="13"/>
      <c r="P1263" s="14"/>
      <c r="Q1263" s="14"/>
      <c r="R1263" s="14"/>
      <c r="S1263" s="15"/>
    </row>
    <row r="1264" spans="1:19" s="4" customFormat="1" x14ac:dyDescent="0.15">
      <c r="A1264" s="13"/>
      <c r="B1264" s="19"/>
      <c r="C1264" s="19"/>
      <c r="D1264" s="19"/>
      <c r="E1264" s="5"/>
      <c r="F1264" s="13"/>
      <c r="G1264" s="13"/>
      <c r="H1264" s="13"/>
      <c r="I1264" s="13"/>
      <c r="J1264" s="13"/>
      <c r="K1264" s="13"/>
      <c r="L1264" s="13"/>
      <c r="M1264" s="13"/>
      <c r="N1264" s="13"/>
      <c r="O1264" s="13"/>
      <c r="P1264" s="14"/>
      <c r="Q1264" s="14"/>
      <c r="R1264" s="14"/>
      <c r="S1264" s="15"/>
    </row>
    <row r="1265" spans="1:19" s="4" customFormat="1" x14ac:dyDescent="0.15">
      <c r="A1265" s="13"/>
      <c r="B1265" s="19"/>
      <c r="C1265" s="19"/>
      <c r="D1265" s="19"/>
      <c r="E1265" s="5"/>
      <c r="F1265" s="13"/>
      <c r="G1265" s="13"/>
      <c r="H1265" s="13"/>
      <c r="I1265" s="13"/>
      <c r="J1265" s="13"/>
      <c r="K1265" s="13"/>
      <c r="L1265" s="13"/>
      <c r="M1265" s="13"/>
      <c r="N1265" s="13"/>
      <c r="O1265" s="13"/>
      <c r="P1265" s="14"/>
      <c r="Q1265" s="14"/>
      <c r="R1265" s="14"/>
      <c r="S1265" s="15"/>
    </row>
    <row r="1266" spans="1:19" s="4" customFormat="1" x14ac:dyDescent="0.15">
      <c r="A1266" s="13"/>
      <c r="B1266" s="19"/>
      <c r="C1266" s="19"/>
      <c r="D1266" s="19"/>
      <c r="E1266" s="5"/>
      <c r="F1266" s="13"/>
      <c r="G1266" s="13"/>
      <c r="H1266" s="13"/>
      <c r="I1266" s="13"/>
      <c r="J1266" s="13"/>
      <c r="K1266" s="13"/>
      <c r="L1266" s="13"/>
      <c r="M1266" s="13"/>
      <c r="N1266" s="13"/>
      <c r="O1266" s="13"/>
      <c r="P1266" s="14"/>
      <c r="Q1266" s="14"/>
      <c r="R1266" s="14"/>
      <c r="S1266" s="15"/>
    </row>
    <row r="1267" spans="1:19" s="4" customFormat="1" x14ac:dyDescent="0.15">
      <c r="A1267" s="13"/>
      <c r="B1267" s="19"/>
      <c r="C1267" s="19"/>
      <c r="D1267" s="19"/>
      <c r="E1267" s="5"/>
      <c r="F1267" s="13"/>
      <c r="G1267" s="13"/>
      <c r="H1267" s="13"/>
      <c r="I1267" s="13"/>
      <c r="J1267" s="13"/>
      <c r="K1267" s="13"/>
      <c r="L1267" s="13"/>
      <c r="M1267" s="13"/>
      <c r="N1267" s="13"/>
      <c r="O1267" s="13"/>
      <c r="P1267" s="14"/>
      <c r="Q1267" s="14"/>
      <c r="R1267" s="14"/>
      <c r="S1267" s="15"/>
    </row>
    <row r="1268" spans="1:19" s="4" customFormat="1" x14ac:dyDescent="0.15">
      <c r="A1268" s="13"/>
      <c r="B1268" s="19"/>
      <c r="C1268" s="19"/>
      <c r="D1268" s="19"/>
      <c r="E1268" s="5"/>
      <c r="F1268" s="13"/>
      <c r="G1268" s="13"/>
      <c r="H1268" s="13"/>
      <c r="I1268" s="13"/>
      <c r="J1268" s="13"/>
      <c r="K1268" s="13"/>
      <c r="L1268" s="13"/>
      <c r="M1268" s="13"/>
      <c r="N1268" s="13"/>
      <c r="O1268" s="13"/>
      <c r="P1268" s="14"/>
      <c r="Q1268" s="14"/>
      <c r="R1268" s="14"/>
      <c r="S1268" s="15"/>
    </row>
    <row r="1269" spans="1:19" s="4" customFormat="1" x14ac:dyDescent="0.15">
      <c r="A1269" s="13"/>
      <c r="B1269" s="19"/>
      <c r="C1269" s="19"/>
      <c r="D1269" s="19"/>
      <c r="E1269" s="5"/>
      <c r="F1269" s="13"/>
      <c r="G1269" s="13"/>
      <c r="H1269" s="13"/>
      <c r="I1269" s="13"/>
      <c r="J1269" s="13"/>
      <c r="K1269" s="13"/>
      <c r="L1269" s="13"/>
      <c r="M1269" s="13"/>
      <c r="N1269" s="13"/>
      <c r="O1269" s="13"/>
      <c r="P1269" s="14"/>
      <c r="Q1269" s="14"/>
      <c r="R1269" s="14"/>
      <c r="S1269" s="15"/>
    </row>
    <row r="1270" spans="1:19" s="4" customFormat="1" x14ac:dyDescent="0.15">
      <c r="A1270" s="13"/>
      <c r="B1270" s="19"/>
      <c r="C1270" s="19"/>
      <c r="D1270" s="19"/>
      <c r="E1270" s="5"/>
      <c r="F1270" s="13"/>
      <c r="G1270" s="13"/>
      <c r="H1270" s="13"/>
      <c r="I1270" s="13"/>
      <c r="J1270" s="13"/>
      <c r="K1270" s="13"/>
      <c r="L1270" s="13"/>
      <c r="M1270" s="13"/>
      <c r="N1270" s="13"/>
      <c r="O1270" s="13"/>
      <c r="P1270" s="14"/>
      <c r="Q1270" s="14"/>
      <c r="R1270" s="14"/>
      <c r="S1270" s="15"/>
    </row>
    <row r="1271" spans="1:19" s="4" customFormat="1" x14ac:dyDescent="0.15">
      <c r="A1271" s="13"/>
      <c r="B1271" s="19"/>
      <c r="C1271" s="19"/>
      <c r="D1271" s="19"/>
      <c r="E1271" s="5"/>
      <c r="F1271" s="13"/>
      <c r="G1271" s="13"/>
      <c r="H1271" s="13"/>
      <c r="I1271" s="13"/>
      <c r="J1271" s="13"/>
      <c r="K1271" s="13"/>
      <c r="L1271" s="13"/>
      <c r="M1271" s="13"/>
      <c r="N1271" s="13"/>
      <c r="O1271" s="13"/>
      <c r="P1271" s="14"/>
      <c r="Q1271" s="14"/>
      <c r="R1271" s="14"/>
      <c r="S1271" s="15"/>
    </row>
    <row r="1272" spans="1:19" s="4" customFormat="1" x14ac:dyDescent="0.15">
      <c r="A1272" s="13"/>
      <c r="B1272" s="19"/>
      <c r="C1272" s="19"/>
      <c r="D1272" s="19"/>
      <c r="E1272" s="5"/>
      <c r="F1272" s="13"/>
      <c r="G1272" s="13"/>
      <c r="H1272" s="13"/>
      <c r="I1272" s="13"/>
      <c r="J1272" s="13"/>
      <c r="K1272" s="13"/>
      <c r="L1272" s="13"/>
      <c r="M1272" s="13"/>
      <c r="N1272" s="13"/>
      <c r="O1272" s="13"/>
      <c r="P1272" s="14"/>
      <c r="Q1272" s="14"/>
      <c r="R1272" s="14"/>
      <c r="S1272" s="15"/>
    </row>
    <row r="1273" spans="1:19" s="4" customFormat="1" x14ac:dyDescent="0.15">
      <c r="A1273" s="13"/>
      <c r="B1273" s="19"/>
      <c r="C1273" s="19"/>
      <c r="D1273" s="19"/>
      <c r="E1273" s="5"/>
      <c r="F1273" s="13"/>
      <c r="G1273" s="13"/>
      <c r="H1273" s="13"/>
      <c r="I1273" s="13"/>
      <c r="J1273" s="13"/>
      <c r="K1273" s="13"/>
      <c r="L1273" s="13"/>
      <c r="M1273" s="13"/>
      <c r="N1273" s="13"/>
      <c r="O1273" s="13"/>
      <c r="P1273" s="14"/>
      <c r="Q1273" s="14"/>
      <c r="R1273" s="14"/>
      <c r="S1273" s="15"/>
    </row>
    <row r="1274" spans="1:19" s="4" customFormat="1" x14ac:dyDescent="0.15">
      <c r="A1274" s="13"/>
      <c r="B1274" s="19"/>
      <c r="C1274" s="19"/>
      <c r="D1274" s="19"/>
      <c r="E1274" s="5"/>
      <c r="F1274" s="13"/>
      <c r="G1274" s="13"/>
      <c r="H1274" s="13"/>
      <c r="I1274" s="13"/>
      <c r="J1274" s="13"/>
      <c r="K1274" s="13"/>
      <c r="L1274" s="13"/>
      <c r="M1274" s="13"/>
      <c r="N1274" s="13"/>
      <c r="O1274" s="13"/>
      <c r="P1274" s="14"/>
      <c r="Q1274" s="14"/>
      <c r="R1274" s="14"/>
      <c r="S1274" s="15"/>
    </row>
    <row r="1275" spans="1:19" s="4" customFormat="1" x14ac:dyDescent="0.15">
      <c r="A1275" s="13"/>
      <c r="B1275" s="19"/>
      <c r="C1275" s="19"/>
      <c r="D1275" s="19"/>
      <c r="E1275" s="5"/>
      <c r="F1275" s="13"/>
      <c r="G1275" s="13"/>
      <c r="H1275" s="13"/>
      <c r="I1275" s="13"/>
      <c r="J1275" s="13"/>
      <c r="K1275" s="13"/>
      <c r="L1275" s="13"/>
      <c r="M1275" s="13"/>
      <c r="N1275" s="13"/>
      <c r="O1275" s="13"/>
      <c r="P1275" s="14"/>
      <c r="Q1275" s="14"/>
      <c r="R1275" s="14"/>
      <c r="S1275" s="15"/>
    </row>
    <row r="1276" spans="1:19" s="4" customFormat="1" x14ac:dyDescent="0.15">
      <c r="A1276" s="13"/>
      <c r="B1276" s="19"/>
      <c r="C1276" s="19"/>
      <c r="D1276" s="19"/>
      <c r="E1276" s="5"/>
      <c r="F1276" s="13"/>
      <c r="G1276" s="13"/>
      <c r="H1276" s="13"/>
      <c r="I1276" s="13"/>
      <c r="J1276" s="13"/>
      <c r="K1276" s="13"/>
      <c r="L1276" s="13"/>
      <c r="M1276" s="13"/>
      <c r="N1276" s="13"/>
      <c r="O1276" s="13"/>
      <c r="P1276" s="14"/>
      <c r="Q1276" s="14"/>
      <c r="R1276" s="14"/>
      <c r="S1276" s="15"/>
    </row>
    <row r="1277" spans="1:19" s="4" customFormat="1" x14ac:dyDescent="0.15">
      <c r="A1277" s="13"/>
      <c r="B1277" s="19"/>
      <c r="C1277" s="19"/>
      <c r="D1277" s="19"/>
      <c r="E1277" s="5"/>
      <c r="F1277" s="13"/>
      <c r="G1277" s="13"/>
      <c r="H1277" s="13"/>
      <c r="I1277" s="13"/>
      <c r="J1277" s="13"/>
      <c r="K1277" s="13"/>
      <c r="L1277" s="13"/>
      <c r="M1277" s="13"/>
      <c r="N1277" s="13"/>
      <c r="O1277" s="13"/>
      <c r="P1277" s="14"/>
      <c r="Q1277" s="14"/>
      <c r="R1277" s="14"/>
      <c r="S1277" s="15"/>
    </row>
    <row r="1278" spans="1:19" s="4" customFormat="1" x14ac:dyDescent="0.15">
      <c r="A1278" s="13"/>
      <c r="B1278" s="19"/>
      <c r="C1278" s="19"/>
      <c r="D1278" s="19"/>
      <c r="E1278" s="5"/>
      <c r="F1278" s="13"/>
      <c r="G1278" s="13"/>
      <c r="H1278" s="13"/>
      <c r="I1278" s="13"/>
      <c r="J1278" s="13"/>
      <c r="K1278" s="13"/>
      <c r="L1278" s="13"/>
      <c r="M1278" s="13"/>
      <c r="N1278" s="13"/>
      <c r="O1278" s="13"/>
      <c r="P1278" s="14"/>
      <c r="Q1278" s="14"/>
      <c r="R1278" s="14"/>
      <c r="S1278" s="15"/>
    </row>
    <row r="1279" spans="1:19" s="4" customFormat="1" x14ac:dyDescent="0.15">
      <c r="A1279" s="13"/>
      <c r="B1279" s="19"/>
      <c r="C1279" s="19"/>
      <c r="D1279" s="19"/>
      <c r="E1279" s="5"/>
      <c r="F1279" s="13"/>
      <c r="G1279" s="13"/>
      <c r="H1279" s="13"/>
      <c r="I1279" s="13"/>
      <c r="J1279" s="13"/>
      <c r="K1279" s="13"/>
      <c r="L1279" s="13"/>
      <c r="M1279" s="13"/>
      <c r="N1279" s="13"/>
      <c r="O1279" s="13"/>
      <c r="P1279" s="14"/>
      <c r="Q1279" s="14"/>
      <c r="R1279" s="14"/>
      <c r="S1279" s="15"/>
    </row>
    <row r="1280" spans="1:19" s="4" customFormat="1" x14ac:dyDescent="0.15">
      <c r="A1280" s="13"/>
      <c r="B1280" s="19"/>
      <c r="C1280" s="19"/>
      <c r="D1280" s="19"/>
      <c r="E1280" s="5"/>
      <c r="F1280" s="13"/>
      <c r="G1280" s="13"/>
      <c r="H1280" s="13"/>
      <c r="I1280" s="13"/>
      <c r="J1280" s="13"/>
      <c r="K1280" s="13"/>
      <c r="L1280" s="13"/>
      <c r="M1280" s="13"/>
      <c r="N1280" s="13"/>
      <c r="O1280" s="13"/>
      <c r="P1280" s="14"/>
      <c r="Q1280" s="14"/>
      <c r="R1280" s="14"/>
      <c r="S1280" s="15"/>
    </row>
    <row r="1281" spans="1:19" s="4" customFormat="1" x14ac:dyDescent="0.15">
      <c r="A1281" s="13"/>
      <c r="B1281" s="19"/>
      <c r="C1281" s="19"/>
      <c r="D1281" s="19"/>
      <c r="E1281" s="5"/>
      <c r="F1281" s="13"/>
      <c r="G1281" s="13"/>
      <c r="H1281" s="13"/>
      <c r="I1281" s="13"/>
      <c r="J1281" s="13"/>
      <c r="K1281" s="13"/>
      <c r="L1281" s="13"/>
      <c r="M1281" s="13"/>
      <c r="N1281" s="13"/>
      <c r="O1281" s="13"/>
      <c r="P1281" s="14"/>
      <c r="Q1281" s="14"/>
      <c r="R1281" s="14"/>
      <c r="S1281" s="15"/>
    </row>
    <row r="1282" spans="1:19" s="4" customFormat="1" x14ac:dyDescent="0.15">
      <c r="A1282" s="13"/>
      <c r="B1282" s="19"/>
      <c r="C1282" s="19"/>
      <c r="D1282" s="19"/>
      <c r="E1282" s="5"/>
      <c r="F1282" s="13"/>
      <c r="G1282" s="13"/>
      <c r="H1282" s="13"/>
      <c r="I1282" s="13"/>
      <c r="J1282" s="13"/>
      <c r="K1282" s="13"/>
      <c r="L1282" s="13"/>
      <c r="M1282" s="13"/>
      <c r="N1282" s="13"/>
      <c r="O1282" s="13"/>
      <c r="P1282" s="14"/>
      <c r="Q1282" s="14"/>
      <c r="R1282" s="14"/>
      <c r="S1282" s="15"/>
    </row>
    <row r="1283" spans="1:19" s="4" customFormat="1" x14ac:dyDescent="0.15">
      <c r="A1283" s="13"/>
      <c r="B1283" s="19"/>
      <c r="C1283" s="19"/>
      <c r="D1283" s="19"/>
      <c r="E1283" s="5"/>
      <c r="F1283" s="13"/>
      <c r="G1283" s="13"/>
      <c r="H1283" s="13"/>
      <c r="I1283" s="13"/>
      <c r="J1283" s="13"/>
      <c r="K1283" s="13"/>
      <c r="L1283" s="13"/>
      <c r="M1283" s="13"/>
      <c r="N1283" s="13"/>
      <c r="O1283" s="13"/>
      <c r="P1283" s="14"/>
      <c r="Q1283" s="14"/>
      <c r="R1283" s="14"/>
      <c r="S1283" s="15"/>
    </row>
    <row r="1284" spans="1:19" s="4" customFormat="1" x14ac:dyDescent="0.15">
      <c r="A1284" s="13"/>
      <c r="B1284" s="19"/>
      <c r="C1284" s="19"/>
      <c r="D1284" s="19"/>
      <c r="E1284" s="5"/>
      <c r="F1284" s="13"/>
      <c r="G1284" s="13"/>
      <c r="H1284" s="13"/>
      <c r="I1284" s="13"/>
      <c r="J1284" s="13"/>
      <c r="K1284" s="13"/>
      <c r="L1284" s="13"/>
      <c r="M1284" s="13"/>
      <c r="N1284" s="13"/>
      <c r="O1284" s="13"/>
      <c r="P1284" s="14"/>
      <c r="Q1284" s="14"/>
      <c r="R1284" s="14"/>
      <c r="S1284" s="15"/>
    </row>
    <row r="1285" spans="1:19" s="4" customFormat="1" x14ac:dyDescent="0.15">
      <c r="A1285" s="13"/>
      <c r="B1285" s="19"/>
      <c r="C1285" s="19"/>
      <c r="D1285" s="19"/>
      <c r="E1285" s="5"/>
      <c r="F1285" s="13"/>
      <c r="G1285" s="13"/>
      <c r="H1285" s="13"/>
      <c r="I1285" s="13"/>
      <c r="J1285" s="13"/>
      <c r="K1285" s="13"/>
      <c r="L1285" s="13"/>
      <c r="M1285" s="13"/>
      <c r="N1285" s="13"/>
      <c r="O1285" s="13"/>
      <c r="P1285" s="14"/>
      <c r="Q1285" s="14"/>
      <c r="R1285" s="14"/>
      <c r="S1285" s="15"/>
    </row>
    <row r="1286" spans="1:19" s="4" customFormat="1" x14ac:dyDescent="0.15">
      <c r="A1286" s="13"/>
      <c r="B1286" s="19"/>
      <c r="C1286" s="19"/>
      <c r="D1286" s="19"/>
      <c r="E1286" s="5"/>
      <c r="F1286" s="13"/>
      <c r="G1286" s="13"/>
      <c r="H1286" s="13"/>
      <c r="I1286" s="13"/>
      <c r="J1286" s="13"/>
      <c r="K1286" s="13"/>
      <c r="L1286" s="13"/>
      <c r="M1286" s="13"/>
      <c r="N1286" s="13"/>
      <c r="O1286" s="13"/>
      <c r="P1286" s="14"/>
      <c r="Q1286" s="14"/>
      <c r="R1286" s="14"/>
      <c r="S1286" s="15"/>
    </row>
    <row r="1287" spans="1:19" s="4" customFormat="1" x14ac:dyDescent="0.15">
      <c r="A1287" s="13"/>
      <c r="B1287" s="19"/>
      <c r="C1287" s="19"/>
      <c r="D1287" s="19"/>
      <c r="E1287" s="5"/>
      <c r="F1287" s="13"/>
      <c r="G1287" s="13"/>
      <c r="H1287" s="13"/>
      <c r="I1287" s="13"/>
      <c r="J1287" s="13"/>
      <c r="K1287" s="13"/>
      <c r="L1287" s="13"/>
      <c r="M1287" s="13"/>
      <c r="N1287" s="13"/>
      <c r="O1287" s="13"/>
      <c r="P1287" s="14"/>
      <c r="Q1287" s="14"/>
      <c r="R1287" s="14"/>
      <c r="S1287" s="15"/>
    </row>
    <row r="1288" spans="1:19" s="4" customFormat="1" x14ac:dyDescent="0.15">
      <c r="A1288" s="13"/>
      <c r="B1288" s="19"/>
      <c r="C1288" s="19"/>
      <c r="D1288" s="19"/>
      <c r="E1288" s="5"/>
      <c r="F1288" s="13"/>
      <c r="G1288" s="13"/>
      <c r="H1288" s="13"/>
      <c r="I1288" s="13"/>
      <c r="J1288" s="13"/>
      <c r="K1288" s="13"/>
      <c r="L1288" s="13"/>
      <c r="M1288" s="13"/>
      <c r="N1288" s="13"/>
      <c r="O1288" s="13"/>
      <c r="P1288" s="14"/>
      <c r="Q1288" s="14"/>
      <c r="R1288" s="14"/>
      <c r="S1288" s="15"/>
    </row>
    <row r="1289" spans="1:19" s="4" customFormat="1" x14ac:dyDescent="0.15">
      <c r="A1289" s="13"/>
      <c r="B1289" s="19"/>
      <c r="C1289" s="19"/>
      <c r="D1289" s="19"/>
      <c r="E1289" s="5"/>
      <c r="F1289" s="13"/>
      <c r="G1289" s="13"/>
      <c r="H1289" s="13"/>
      <c r="I1289" s="13"/>
      <c r="J1289" s="13"/>
      <c r="K1289" s="13"/>
      <c r="L1289" s="13"/>
      <c r="M1289" s="13"/>
      <c r="N1289" s="13"/>
      <c r="O1289" s="13"/>
      <c r="P1289" s="14"/>
      <c r="Q1289" s="14"/>
      <c r="R1289" s="14"/>
      <c r="S1289" s="15"/>
    </row>
    <row r="1290" spans="1:19" s="4" customFormat="1" x14ac:dyDescent="0.15">
      <c r="A1290" s="13"/>
      <c r="B1290" s="19"/>
      <c r="C1290" s="19"/>
      <c r="D1290" s="19"/>
      <c r="E1290" s="5"/>
      <c r="F1290" s="13"/>
      <c r="G1290" s="13"/>
      <c r="H1290" s="13"/>
      <c r="I1290" s="13"/>
      <c r="J1290" s="13"/>
      <c r="K1290" s="13"/>
      <c r="L1290" s="13"/>
      <c r="M1290" s="13"/>
      <c r="N1290" s="13"/>
      <c r="O1290" s="13"/>
      <c r="P1290" s="14"/>
      <c r="Q1290" s="14"/>
      <c r="R1290" s="14"/>
      <c r="S1290" s="15"/>
    </row>
    <row r="1291" spans="1:19" s="4" customFormat="1" x14ac:dyDescent="0.15">
      <c r="A1291" s="13"/>
      <c r="B1291" s="19"/>
      <c r="C1291" s="19"/>
      <c r="D1291" s="19"/>
      <c r="E1291" s="5"/>
      <c r="F1291" s="13"/>
      <c r="G1291" s="13"/>
      <c r="H1291" s="13"/>
      <c r="I1291" s="13"/>
      <c r="J1291" s="13"/>
      <c r="K1291" s="13"/>
      <c r="L1291" s="13"/>
      <c r="M1291" s="13"/>
      <c r="N1291" s="13"/>
      <c r="O1291" s="13"/>
      <c r="P1291" s="14"/>
      <c r="Q1291" s="14"/>
      <c r="R1291" s="14"/>
      <c r="S1291" s="15"/>
    </row>
    <row r="1292" spans="1:19" s="4" customFormat="1" x14ac:dyDescent="0.15">
      <c r="A1292" s="13"/>
      <c r="B1292" s="19"/>
      <c r="C1292" s="19"/>
      <c r="D1292" s="19"/>
      <c r="E1292" s="5"/>
      <c r="F1292" s="13"/>
      <c r="G1292" s="13"/>
      <c r="H1292" s="13"/>
      <c r="I1292" s="13"/>
      <c r="J1292" s="13"/>
      <c r="K1292" s="13"/>
      <c r="L1292" s="13"/>
      <c r="M1292" s="13"/>
      <c r="N1292" s="13"/>
      <c r="O1292" s="13"/>
      <c r="P1292" s="14"/>
      <c r="Q1292" s="14"/>
      <c r="R1292" s="14"/>
      <c r="S1292" s="15"/>
    </row>
    <row r="1293" spans="1:19" s="4" customFormat="1" x14ac:dyDescent="0.15">
      <c r="A1293" s="13"/>
      <c r="B1293" s="19"/>
      <c r="C1293" s="19"/>
      <c r="D1293" s="19"/>
      <c r="E1293" s="5"/>
      <c r="F1293" s="13"/>
      <c r="G1293" s="13"/>
      <c r="H1293" s="13"/>
      <c r="I1293" s="13"/>
      <c r="J1293" s="13"/>
      <c r="K1293" s="13"/>
      <c r="L1293" s="13"/>
      <c r="M1293" s="13"/>
      <c r="N1293" s="13"/>
      <c r="O1293" s="13"/>
      <c r="P1293" s="14"/>
      <c r="Q1293" s="14"/>
      <c r="R1293" s="14"/>
      <c r="S1293" s="15"/>
    </row>
    <row r="1294" spans="1:19" s="4" customFormat="1" x14ac:dyDescent="0.15">
      <c r="A1294" s="13"/>
      <c r="B1294" s="19"/>
      <c r="C1294" s="19"/>
      <c r="D1294" s="19"/>
      <c r="E1294" s="5"/>
      <c r="F1294" s="13"/>
      <c r="G1294" s="13"/>
      <c r="H1294" s="13"/>
      <c r="I1294" s="13"/>
      <c r="J1294" s="13"/>
      <c r="K1294" s="13"/>
      <c r="L1294" s="13"/>
      <c r="M1294" s="13"/>
      <c r="N1294" s="13"/>
      <c r="O1294" s="13"/>
      <c r="P1294" s="14"/>
      <c r="Q1294" s="14"/>
      <c r="R1294" s="14"/>
      <c r="S1294" s="15"/>
    </row>
    <row r="1295" spans="1:19" s="4" customFormat="1" x14ac:dyDescent="0.15">
      <c r="A1295" s="13"/>
      <c r="B1295" s="19"/>
      <c r="C1295" s="19"/>
      <c r="D1295" s="19"/>
      <c r="E1295" s="5"/>
      <c r="F1295" s="13"/>
      <c r="G1295" s="13"/>
      <c r="H1295" s="13"/>
      <c r="I1295" s="13"/>
      <c r="J1295" s="13"/>
      <c r="K1295" s="13"/>
      <c r="L1295" s="13"/>
      <c r="M1295" s="13"/>
      <c r="N1295" s="13"/>
      <c r="O1295" s="13"/>
      <c r="P1295" s="14"/>
      <c r="Q1295" s="14"/>
      <c r="R1295" s="14"/>
      <c r="S1295" s="15"/>
    </row>
    <row r="1296" spans="1:19" s="4" customFormat="1" x14ac:dyDescent="0.15">
      <c r="A1296" s="13"/>
      <c r="B1296" s="19"/>
      <c r="C1296" s="19"/>
      <c r="D1296" s="19"/>
      <c r="E1296" s="5"/>
      <c r="F1296" s="13"/>
      <c r="G1296" s="13"/>
      <c r="H1296" s="13"/>
      <c r="I1296" s="13"/>
      <c r="J1296" s="13"/>
      <c r="K1296" s="13"/>
      <c r="L1296" s="13"/>
      <c r="M1296" s="13"/>
      <c r="N1296" s="13"/>
      <c r="O1296" s="13"/>
      <c r="P1296" s="14"/>
      <c r="Q1296" s="14"/>
      <c r="R1296" s="14"/>
      <c r="S1296" s="15"/>
    </row>
    <row r="1297" spans="1:19" s="4" customFormat="1" x14ac:dyDescent="0.15">
      <c r="A1297" s="13"/>
      <c r="B1297" s="19"/>
      <c r="C1297" s="19"/>
      <c r="D1297" s="19"/>
      <c r="E1297" s="5"/>
      <c r="F1297" s="13"/>
      <c r="G1297" s="13"/>
      <c r="H1297" s="13"/>
      <c r="I1297" s="13"/>
      <c r="J1297" s="13"/>
      <c r="K1297" s="13"/>
      <c r="L1297" s="13"/>
      <c r="M1297" s="13"/>
      <c r="N1297" s="13"/>
      <c r="O1297" s="13"/>
      <c r="P1297" s="14"/>
      <c r="Q1297" s="14"/>
      <c r="R1297" s="14"/>
      <c r="S1297" s="15"/>
    </row>
    <row r="1298" spans="1:19" s="4" customFormat="1" x14ac:dyDescent="0.15">
      <c r="A1298" s="13"/>
      <c r="B1298" s="19"/>
      <c r="C1298" s="19"/>
      <c r="D1298" s="19"/>
      <c r="E1298" s="5"/>
      <c r="F1298" s="13"/>
      <c r="G1298" s="13"/>
      <c r="H1298" s="13"/>
      <c r="I1298" s="13"/>
      <c r="J1298" s="13"/>
      <c r="K1298" s="13"/>
      <c r="L1298" s="13"/>
      <c r="M1298" s="13"/>
      <c r="N1298" s="13"/>
      <c r="O1298" s="13"/>
      <c r="P1298" s="14"/>
      <c r="Q1298" s="14"/>
      <c r="R1298" s="14"/>
      <c r="S1298" s="15"/>
    </row>
    <row r="1299" spans="1:19" s="4" customFormat="1" x14ac:dyDescent="0.15">
      <c r="A1299" s="13"/>
      <c r="B1299" s="19"/>
      <c r="C1299" s="19"/>
      <c r="D1299" s="19"/>
      <c r="E1299" s="5"/>
      <c r="F1299" s="13"/>
      <c r="G1299" s="13"/>
      <c r="H1299" s="13"/>
      <c r="I1299" s="13"/>
      <c r="J1299" s="13"/>
      <c r="K1299" s="13"/>
      <c r="L1299" s="13"/>
      <c r="M1299" s="13"/>
      <c r="N1299" s="13"/>
      <c r="O1299" s="13"/>
      <c r="P1299" s="14"/>
      <c r="Q1299" s="14"/>
      <c r="R1299" s="14"/>
      <c r="S1299" s="15"/>
    </row>
    <row r="1300" spans="1:19" s="4" customFormat="1" x14ac:dyDescent="0.15">
      <c r="A1300" s="13"/>
      <c r="B1300" s="19"/>
      <c r="C1300" s="19"/>
      <c r="D1300" s="19"/>
      <c r="E1300" s="5"/>
      <c r="F1300" s="13"/>
      <c r="G1300" s="13"/>
      <c r="H1300" s="13"/>
      <c r="I1300" s="13"/>
      <c r="J1300" s="13"/>
      <c r="K1300" s="13"/>
      <c r="L1300" s="13"/>
      <c r="M1300" s="13"/>
      <c r="N1300" s="13"/>
      <c r="O1300" s="13"/>
      <c r="P1300" s="14"/>
      <c r="Q1300" s="14"/>
      <c r="R1300" s="14"/>
      <c r="S1300" s="15"/>
    </row>
    <row r="1301" spans="1:19" s="4" customFormat="1" x14ac:dyDescent="0.15">
      <c r="A1301" s="13"/>
      <c r="B1301" s="19"/>
      <c r="C1301" s="19"/>
      <c r="D1301" s="19"/>
      <c r="E1301" s="5"/>
      <c r="F1301" s="13"/>
      <c r="G1301" s="13"/>
      <c r="H1301" s="13"/>
      <c r="I1301" s="13"/>
      <c r="J1301" s="13"/>
      <c r="K1301" s="13"/>
      <c r="L1301" s="13"/>
      <c r="M1301" s="13"/>
      <c r="N1301" s="13"/>
      <c r="O1301" s="13"/>
      <c r="P1301" s="14"/>
      <c r="Q1301" s="14"/>
      <c r="R1301" s="14"/>
      <c r="S1301" s="15"/>
    </row>
    <row r="1302" spans="1:19" s="4" customFormat="1" x14ac:dyDescent="0.15">
      <c r="A1302" s="13"/>
      <c r="B1302" s="19"/>
      <c r="C1302" s="19"/>
      <c r="D1302" s="19"/>
      <c r="E1302" s="5"/>
      <c r="F1302" s="13"/>
      <c r="G1302" s="13"/>
      <c r="H1302" s="13"/>
      <c r="I1302" s="13"/>
      <c r="J1302" s="13"/>
      <c r="K1302" s="13"/>
      <c r="L1302" s="13"/>
      <c r="M1302" s="13"/>
      <c r="N1302" s="13"/>
      <c r="O1302" s="13"/>
      <c r="P1302" s="14"/>
      <c r="Q1302" s="14"/>
      <c r="R1302" s="14"/>
      <c r="S1302" s="15"/>
    </row>
    <row r="1303" spans="1:19" s="4" customFormat="1" x14ac:dyDescent="0.15">
      <c r="A1303" s="13"/>
      <c r="B1303" s="19"/>
      <c r="C1303" s="19"/>
      <c r="D1303" s="19"/>
      <c r="E1303" s="5"/>
      <c r="F1303" s="13"/>
      <c r="G1303" s="13"/>
      <c r="H1303" s="13"/>
      <c r="I1303" s="13"/>
      <c r="J1303" s="13"/>
      <c r="K1303" s="13"/>
      <c r="L1303" s="13"/>
      <c r="M1303" s="13"/>
      <c r="N1303" s="13"/>
      <c r="O1303" s="13"/>
      <c r="P1303" s="14"/>
      <c r="Q1303" s="14"/>
      <c r="R1303" s="14"/>
      <c r="S1303" s="15"/>
    </row>
    <row r="1304" spans="1:19" s="4" customFormat="1" x14ac:dyDescent="0.15">
      <c r="A1304" s="13"/>
      <c r="B1304" s="19"/>
      <c r="C1304" s="19"/>
      <c r="D1304" s="19"/>
      <c r="E1304" s="5"/>
      <c r="F1304" s="13"/>
      <c r="G1304" s="13"/>
      <c r="H1304" s="13"/>
      <c r="I1304" s="13"/>
      <c r="J1304" s="13"/>
      <c r="K1304" s="13"/>
      <c r="L1304" s="13"/>
      <c r="M1304" s="13"/>
      <c r="N1304" s="13"/>
      <c r="O1304" s="13"/>
      <c r="P1304" s="14"/>
      <c r="Q1304" s="14"/>
      <c r="R1304" s="14"/>
      <c r="S1304" s="15"/>
    </row>
    <row r="1305" spans="1:19" s="4" customFormat="1" x14ac:dyDescent="0.15">
      <c r="A1305" s="13"/>
      <c r="B1305" s="19"/>
      <c r="C1305" s="19"/>
      <c r="D1305" s="19"/>
      <c r="E1305" s="5"/>
      <c r="F1305" s="13"/>
      <c r="G1305" s="13"/>
      <c r="H1305" s="13"/>
      <c r="I1305" s="13"/>
      <c r="J1305" s="13"/>
      <c r="K1305" s="13"/>
      <c r="L1305" s="13"/>
      <c r="M1305" s="13"/>
      <c r="N1305" s="13"/>
      <c r="O1305" s="13"/>
      <c r="P1305" s="14"/>
      <c r="Q1305" s="14"/>
      <c r="R1305" s="14"/>
      <c r="S1305" s="15"/>
    </row>
    <row r="1306" spans="1:19" s="4" customFormat="1" x14ac:dyDescent="0.15">
      <c r="A1306" s="13"/>
      <c r="B1306" s="19"/>
      <c r="C1306" s="19"/>
      <c r="D1306" s="19"/>
      <c r="E1306" s="5"/>
      <c r="F1306" s="13"/>
      <c r="G1306" s="13"/>
      <c r="H1306" s="13"/>
      <c r="I1306" s="13"/>
      <c r="J1306" s="13"/>
      <c r="K1306" s="13"/>
      <c r="L1306" s="13"/>
      <c r="M1306" s="13"/>
      <c r="N1306" s="13"/>
      <c r="O1306" s="13"/>
      <c r="P1306" s="14"/>
      <c r="Q1306" s="14"/>
      <c r="R1306" s="14"/>
      <c r="S1306" s="15"/>
    </row>
    <row r="1307" spans="1:19" s="4" customFormat="1" x14ac:dyDescent="0.15">
      <c r="A1307" s="13"/>
      <c r="B1307" s="19"/>
      <c r="C1307" s="19"/>
      <c r="D1307" s="19"/>
      <c r="E1307" s="5"/>
      <c r="F1307" s="13"/>
      <c r="G1307" s="13"/>
      <c r="H1307" s="13"/>
      <c r="I1307" s="13"/>
      <c r="J1307" s="13"/>
      <c r="K1307" s="13"/>
      <c r="L1307" s="13"/>
      <c r="M1307" s="13"/>
      <c r="N1307" s="13"/>
      <c r="O1307" s="13"/>
      <c r="P1307" s="14"/>
      <c r="Q1307" s="14"/>
      <c r="R1307" s="14"/>
      <c r="S1307" s="15"/>
    </row>
    <row r="1308" spans="1:19" s="4" customFormat="1" x14ac:dyDescent="0.15">
      <c r="A1308" s="13"/>
      <c r="B1308" s="19"/>
      <c r="C1308" s="19"/>
      <c r="D1308" s="19"/>
      <c r="E1308" s="5"/>
      <c r="F1308" s="13"/>
      <c r="G1308" s="13"/>
      <c r="H1308" s="13"/>
      <c r="I1308" s="13"/>
      <c r="J1308" s="13"/>
      <c r="K1308" s="13"/>
      <c r="L1308" s="13"/>
      <c r="M1308" s="13"/>
      <c r="N1308" s="13"/>
      <c r="O1308" s="13"/>
      <c r="P1308" s="14"/>
      <c r="Q1308" s="14"/>
      <c r="R1308" s="14"/>
      <c r="S1308" s="15"/>
    </row>
    <row r="1309" spans="1:19" s="4" customFormat="1" x14ac:dyDescent="0.15">
      <c r="A1309" s="13"/>
      <c r="B1309" s="19"/>
      <c r="C1309" s="19"/>
      <c r="D1309" s="19"/>
      <c r="E1309" s="5"/>
      <c r="F1309" s="13"/>
      <c r="G1309" s="13"/>
      <c r="H1309" s="13"/>
      <c r="I1309" s="13"/>
      <c r="J1309" s="13"/>
      <c r="K1309" s="13"/>
      <c r="L1309" s="13"/>
      <c r="M1309" s="13"/>
      <c r="N1309" s="13"/>
      <c r="O1309" s="13"/>
      <c r="P1309" s="14"/>
      <c r="Q1309" s="14"/>
      <c r="R1309" s="14"/>
      <c r="S1309" s="15"/>
    </row>
    <row r="1310" spans="1:19" s="4" customFormat="1" x14ac:dyDescent="0.15">
      <c r="A1310" s="13"/>
      <c r="B1310" s="19"/>
      <c r="C1310" s="19"/>
      <c r="D1310" s="19"/>
      <c r="E1310" s="5"/>
      <c r="F1310" s="13"/>
      <c r="G1310" s="13"/>
      <c r="H1310" s="13"/>
      <c r="I1310" s="13"/>
      <c r="J1310" s="13"/>
      <c r="K1310" s="13"/>
      <c r="L1310" s="13"/>
      <c r="M1310" s="13"/>
      <c r="N1310" s="13"/>
      <c r="O1310" s="13"/>
      <c r="P1310" s="14"/>
      <c r="Q1310" s="14"/>
      <c r="R1310" s="14"/>
      <c r="S1310" s="15"/>
    </row>
    <row r="1311" spans="1:19" s="4" customFormat="1" x14ac:dyDescent="0.15">
      <c r="A1311" s="13"/>
      <c r="B1311" s="19"/>
      <c r="C1311" s="19"/>
      <c r="D1311" s="19"/>
      <c r="E1311" s="5"/>
      <c r="F1311" s="13"/>
      <c r="G1311" s="13"/>
      <c r="H1311" s="13"/>
      <c r="I1311" s="13"/>
      <c r="J1311" s="13"/>
      <c r="K1311" s="13"/>
      <c r="L1311" s="13"/>
      <c r="M1311" s="13"/>
      <c r="N1311" s="13"/>
      <c r="O1311" s="13"/>
      <c r="P1311" s="14"/>
      <c r="Q1311" s="14"/>
      <c r="R1311" s="14"/>
      <c r="S1311" s="15"/>
    </row>
    <row r="1312" spans="1:19" s="4" customFormat="1" x14ac:dyDescent="0.15">
      <c r="A1312" s="13"/>
      <c r="B1312" s="19"/>
      <c r="C1312" s="19"/>
      <c r="D1312" s="19"/>
      <c r="E1312" s="5"/>
      <c r="F1312" s="13"/>
      <c r="G1312" s="13"/>
      <c r="H1312" s="13"/>
      <c r="I1312" s="13"/>
      <c r="J1312" s="13"/>
      <c r="K1312" s="13"/>
      <c r="L1312" s="13"/>
      <c r="M1312" s="13"/>
      <c r="N1312" s="13"/>
      <c r="O1312" s="13"/>
      <c r="P1312" s="14"/>
      <c r="Q1312" s="14"/>
      <c r="R1312" s="14"/>
      <c r="S1312" s="15"/>
    </row>
    <row r="1313" spans="1:19" s="4" customFormat="1" x14ac:dyDescent="0.15">
      <c r="A1313" s="13"/>
      <c r="B1313" s="19"/>
      <c r="C1313" s="19"/>
      <c r="D1313" s="19"/>
      <c r="E1313" s="5"/>
      <c r="F1313" s="13"/>
      <c r="G1313" s="13"/>
      <c r="H1313" s="13"/>
      <c r="I1313" s="13"/>
      <c r="J1313" s="13"/>
      <c r="K1313" s="13"/>
      <c r="L1313" s="13"/>
      <c r="M1313" s="13"/>
      <c r="N1313" s="13"/>
      <c r="O1313" s="13"/>
      <c r="P1313" s="14"/>
      <c r="Q1313" s="14"/>
      <c r="R1313" s="14"/>
      <c r="S1313" s="15"/>
    </row>
    <row r="1314" spans="1:19" s="4" customFormat="1" x14ac:dyDescent="0.15">
      <c r="A1314" s="13"/>
      <c r="B1314" s="19"/>
      <c r="C1314" s="19"/>
      <c r="D1314" s="19"/>
      <c r="E1314" s="5"/>
      <c r="F1314" s="13"/>
      <c r="G1314" s="13"/>
      <c r="H1314" s="13"/>
      <c r="I1314" s="13"/>
      <c r="J1314" s="13"/>
      <c r="K1314" s="13"/>
      <c r="L1314" s="13"/>
      <c r="M1314" s="13"/>
      <c r="N1314" s="13"/>
      <c r="O1314" s="13"/>
      <c r="P1314" s="14"/>
      <c r="Q1314" s="14"/>
      <c r="R1314" s="14"/>
      <c r="S1314" s="15"/>
    </row>
    <row r="1315" spans="1:19" s="4" customFormat="1" x14ac:dyDescent="0.15">
      <c r="A1315" s="13"/>
      <c r="B1315" s="19"/>
      <c r="C1315" s="19"/>
      <c r="D1315" s="19"/>
      <c r="E1315" s="5"/>
      <c r="F1315" s="13"/>
      <c r="G1315" s="13"/>
      <c r="H1315" s="13"/>
      <c r="I1315" s="13"/>
      <c r="J1315" s="13"/>
      <c r="K1315" s="13"/>
      <c r="L1315" s="13"/>
      <c r="M1315" s="13"/>
      <c r="N1315" s="13"/>
      <c r="O1315" s="13"/>
      <c r="P1315" s="14"/>
      <c r="Q1315" s="14"/>
      <c r="R1315" s="14"/>
      <c r="S1315" s="15"/>
    </row>
    <row r="1316" spans="1:19" s="4" customFormat="1" x14ac:dyDescent="0.15">
      <c r="A1316" s="13"/>
      <c r="B1316" s="19"/>
      <c r="C1316" s="19"/>
      <c r="D1316" s="19"/>
      <c r="E1316" s="5"/>
      <c r="F1316" s="13"/>
      <c r="G1316" s="13"/>
      <c r="H1316" s="13"/>
      <c r="I1316" s="13"/>
      <c r="J1316" s="13"/>
      <c r="K1316" s="13"/>
      <c r="L1316" s="13"/>
      <c r="M1316" s="13"/>
      <c r="N1316" s="13"/>
      <c r="O1316" s="13"/>
      <c r="P1316" s="14"/>
      <c r="Q1316" s="14"/>
      <c r="R1316" s="14"/>
      <c r="S1316" s="15"/>
    </row>
    <row r="1317" spans="1:19" s="4" customFormat="1" x14ac:dyDescent="0.15">
      <c r="A1317" s="13"/>
      <c r="B1317" s="19"/>
      <c r="C1317" s="19"/>
      <c r="D1317" s="19"/>
      <c r="E1317" s="5"/>
      <c r="F1317" s="13"/>
      <c r="G1317" s="13"/>
      <c r="H1317" s="13"/>
      <c r="I1317" s="13"/>
      <c r="J1317" s="13"/>
      <c r="K1317" s="13"/>
      <c r="L1317" s="13"/>
      <c r="M1317" s="13"/>
      <c r="N1317" s="13"/>
      <c r="O1317" s="13"/>
      <c r="P1317" s="14"/>
      <c r="Q1317" s="14"/>
      <c r="R1317" s="14"/>
      <c r="S1317" s="15"/>
    </row>
    <row r="1318" spans="1:19" s="4" customFormat="1" x14ac:dyDescent="0.15">
      <c r="A1318" s="13"/>
      <c r="B1318" s="19"/>
      <c r="C1318" s="19"/>
      <c r="D1318" s="19"/>
      <c r="E1318" s="5"/>
      <c r="F1318" s="13"/>
      <c r="G1318" s="13"/>
      <c r="H1318" s="13"/>
      <c r="I1318" s="13"/>
      <c r="J1318" s="13"/>
      <c r="K1318" s="13"/>
      <c r="L1318" s="13"/>
      <c r="M1318" s="13"/>
      <c r="N1318" s="13"/>
      <c r="O1318" s="13"/>
      <c r="P1318" s="14"/>
      <c r="Q1318" s="14"/>
      <c r="R1318" s="14"/>
      <c r="S1318" s="15"/>
    </row>
    <row r="1319" spans="1:19" s="4" customFormat="1" x14ac:dyDescent="0.15">
      <c r="A1319" s="13"/>
      <c r="B1319" s="19"/>
      <c r="C1319" s="19"/>
      <c r="D1319" s="19"/>
      <c r="E1319" s="5"/>
      <c r="F1319" s="13"/>
      <c r="G1319" s="13"/>
      <c r="H1319" s="13"/>
      <c r="I1319" s="13"/>
      <c r="J1319" s="13"/>
      <c r="K1319" s="13"/>
      <c r="L1319" s="13"/>
      <c r="M1319" s="13"/>
      <c r="N1319" s="13"/>
      <c r="O1319" s="13"/>
      <c r="P1319" s="14"/>
      <c r="Q1319" s="14"/>
      <c r="R1319" s="14"/>
      <c r="S1319" s="15"/>
    </row>
    <row r="1320" spans="1:19" s="4" customFormat="1" x14ac:dyDescent="0.15">
      <c r="A1320" s="13"/>
      <c r="B1320" s="19"/>
      <c r="C1320" s="19"/>
      <c r="D1320" s="19"/>
      <c r="E1320" s="5"/>
      <c r="F1320" s="13"/>
      <c r="G1320" s="13"/>
      <c r="H1320" s="13"/>
      <c r="I1320" s="13"/>
      <c r="J1320" s="13"/>
      <c r="K1320" s="13"/>
      <c r="L1320" s="13"/>
      <c r="M1320" s="13"/>
      <c r="N1320" s="13"/>
      <c r="O1320" s="13"/>
      <c r="P1320" s="14"/>
      <c r="Q1320" s="14"/>
      <c r="R1320" s="14"/>
      <c r="S1320" s="15"/>
    </row>
    <row r="1321" spans="1:19" s="4" customFormat="1" x14ac:dyDescent="0.15">
      <c r="A1321" s="13"/>
      <c r="B1321" s="19"/>
      <c r="C1321" s="19"/>
      <c r="D1321" s="19"/>
      <c r="E1321" s="5"/>
      <c r="F1321" s="13"/>
      <c r="G1321" s="13"/>
      <c r="H1321" s="13"/>
      <c r="I1321" s="13"/>
      <c r="J1321" s="13"/>
      <c r="K1321" s="13"/>
      <c r="L1321" s="13"/>
      <c r="M1321" s="13"/>
      <c r="N1321" s="13"/>
      <c r="O1321" s="13"/>
      <c r="P1321" s="14"/>
      <c r="Q1321" s="14"/>
      <c r="R1321" s="14"/>
      <c r="S1321" s="15"/>
    </row>
    <row r="1322" spans="1:19" s="4" customFormat="1" x14ac:dyDescent="0.15">
      <c r="A1322" s="13"/>
      <c r="B1322" s="19"/>
      <c r="C1322" s="19"/>
      <c r="D1322" s="19"/>
      <c r="E1322" s="5"/>
      <c r="F1322" s="13"/>
      <c r="G1322" s="13"/>
      <c r="H1322" s="13"/>
      <c r="I1322" s="13"/>
      <c r="J1322" s="13"/>
      <c r="K1322" s="13"/>
      <c r="L1322" s="13"/>
      <c r="M1322" s="13"/>
      <c r="N1322" s="13"/>
      <c r="O1322" s="13"/>
      <c r="P1322" s="14"/>
      <c r="Q1322" s="14"/>
      <c r="R1322" s="14"/>
      <c r="S1322" s="15"/>
    </row>
    <row r="1323" spans="1:19" s="4" customFormat="1" x14ac:dyDescent="0.15">
      <c r="A1323" s="13"/>
      <c r="B1323" s="19"/>
      <c r="C1323" s="19"/>
      <c r="D1323" s="19"/>
      <c r="E1323" s="5"/>
      <c r="F1323" s="13"/>
      <c r="G1323" s="13"/>
      <c r="H1323" s="13"/>
      <c r="I1323" s="13"/>
      <c r="J1323" s="13"/>
      <c r="K1323" s="13"/>
      <c r="L1323" s="13"/>
      <c r="M1323" s="13"/>
      <c r="N1323" s="13"/>
      <c r="O1323" s="13"/>
      <c r="P1323" s="14"/>
      <c r="Q1323" s="14"/>
      <c r="R1323" s="14"/>
      <c r="S1323" s="15"/>
    </row>
    <row r="1324" spans="1:19" s="4" customFormat="1" x14ac:dyDescent="0.15">
      <c r="A1324" s="13"/>
      <c r="B1324" s="19"/>
      <c r="C1324" s="19"/>
      <c r="D1324" s="19"/>
      <c r="E1324" s="5"/>
      <c r="F1324" s="13"/>
      <c r="G1324" s="13"/>
      <c r="H1324" s="13"/>
      <c r="I1324" s="13"/>
      <c r="J1324" s="13"/>
      <c r="K1324" s="13"/>
      <c r="L1324" s="13"/>
      <c r="M1324" s="13"/>
      <c r="N1324" s="13"/>
      <c r="O1324" s="13"/>
      <c r="P1324" s="14"/>
      <c r="Q1324" s="14"/>
      <c r="R1324" s="14"/>
      <c r="S1324" s="15"/>
    </row>
    <row r="1325" spans="1:19" s="4" customFormat="1" x14ac:dyDescent="0.15">
      <c r="A1325" s="13"/>
      <c r="B1325" s="19"/>
      <c r="C1325" s="19"/>
      <c r="D1325" s="19"/>
      <c r="E1325" s="5"/>
      <c r="F1325" s="13"/>
      <c r="G1325" s="13"/>
      <c r="H1325" s="13"/>
      <c r="I1325" s="13"/>
      <c r="J1325" s="13"/>
      <c r="K1325" s="13"/>
      <c r="L1325" s="13"/>
      <c r="M1325" s="13"/>
      <c r="N1325" s="13"/>
      <c r="O1325" s="13"/>
      <c r="P1325" s="14"/>
      <c r="Q1325" s="14"/>
      <c r="R1325" s="14"/>
      <c r="S1325" s="15"/>
    </row>
    <row r="1326" spans="1:19" s="4" customFormat="1" x14ac:dyDescent="0.15">
      <c r="A1326" s="13"/>
      <c r="B1326" s="19"/>
      <c r="C1326" s="19"/>
      <c r="D1326" s="19"/>
      <c r="E1326" s="5"/>
      <c r="F1326" s="13"/>
      <c r="G1326" s="13"/>
      <c r="H1326" s="13"/>
      <c r="I1326" s="13"/>
      <c r="J1326" s="13"/>
      <c r="K1326" s="13"/>
      <c r="L1326" s="13"/>
      <c r="M1326" s="13"/>
      <c r="N1326" s="13"/>
      <c r="O1326" s="13"/>
      <c r="P1326" s="14"/>
      <c r="Q1326" s="14"/>
      <c r="R1326" s="14"/>
      <c r="S1326" s="15"/>
    </row>
    <row r="1327" spans="1:19" s="4" customFormat="1" x14ac:dyDescent="0.15">
      <c r="A1327" s="13"/>
      <c r="B1327" s="19"/>
      <c r="C1327" s="19"/>
      <c r="D1327" s="19"/>
      <c r="E1327" s="5"/>
      <c r="F1327" s="13"/>
      <c r="G1327" s="13"/>
      <c r="H1327" s="13"/>
      <c r="I1327" s="13"/>
      <c r="J1327" s="13"/>
      <c r="K1327" s="13"/>
      <c r="L1327" s="13"/>
      <c r="M1327" s="13"/>
      <c r="N1327" s="13"/>
      <c r="O1327" s="13"/>
      <c r="P1327" s="14"/>
      <c r="Q1327" s="14"/>
      <c r="R1327" s="14"/>
      <c r="S1327" s="15"/>
    </row>
    <row r="1328" spans="1:19" s="4" customFormat="1" x14ac:dyDescent="0.15">
      <c r="A1328" s="13"/>
      <c r="B1328" s="19"/>
      <c r="C1328" s="19"/>
      <c r="D1328" s="19"/>
      <c r="E1328" s="5"/>
      <c r="F1328" s="13"/>
      <c r="G1328" s="13"/>
      <c r="H1328" s="13"/>
      <c r="I1328" s="13"/>
      <c r="J1328" s="13"/>
      <c r="K1328" s="13"/>
      <c r="L1328" s="13"/>
      <c r="M1328" s="13"/>
      <c r="N1328" s="13"/>
      <c r="O1328" s="13"/>
      <c r="P1328" s="14"/>
      <c r="Q1328" s="14"/>
      <c r="R1328" s="14"/>
      <c r="S1328" s="15"/>
    </row>
    <row r="1329" spans="1:19" s="4" customFormat="1" x14ac:dyDescent="0.15">
      <c r="A1329" s="13"/>
      <c r="B1329" s="19"/>
      <c r="C1329" s="19"/>
      <c r="D1329" s="19"/>
      <c r="E1329" s="5"/>
      <c r="F1329" s="13"/>
      <c r="G1329" s="13"/>
      <c r="H1329" s="13"/>
      <c r="I1329" s="13"/>
      <c r="J1329" s="13"/>
      <c r="K1329" s="13"/>
      <c r="L1329" s="13"/>
      <c r="M1329" s="13"/>
      <c r="N1329" s="13"/>
      <c r="O1329" s="13"/>
      <c r="P1329" s="14"/>
      <c r="Q1329" s="14"/>
      <c r="R1329" s="14"/>
      <c r="S1329" s="15"/>
    </row>
    <row r="1330" spans="1:19" s="4" customFormat="1" x14ac:dyDescent="0.15">
      <c r="A1330" s="13"/>
      <c r="B1330" s="19"/>
      <c r="C1330" s="19"/>
      <c r="D1330" s="19"/>
      <c r="E1330" s="5"/>
      <c r="F1330" s="13"/>
      <c r="G1330" s="13"/>
      <c r="H1330" s="13"/>
      <c r="I1330" s="13"/>
      <c r="J1330" s="13"/>
      <c r="K1330" s="13"/>
      <c r="L1330" s="13"/>
      <c r="M1330" s="13"/>
      <c r="N1330" s="13"/>
      <c r="O1330" s="13"/>
      <c r="P1330" s="14"/>
      <c r="Q1330" s="14"/>
      <c r="R1330" s="14"/>
      <c r="S1330" s="15"/>
    </row>
    <row r="1331" spans="1:19" s="4" customFormat="1" x14ac:dyDescent="0.15">
      <c r="A1331" s="13"/>
      <c r="B1331" s="19"/>
      <c r="C1331" s="19"/>
      <c r="D1331" s="19"/>
      <c r="E1331" s="5"/>
      <c r="F1331" s="13"/>
      <c r="G1331" s="13"/>
      <c r="H1331" s="13"/>
      <c r="I1331" s="13"/>
      <c r="J1331" s="13"/>
      <c r="K1331" s="13"/>
      <c r="L1331" s="13"/>
      <c r="M1331" s="13"/>
      <c r="N1331" s="13"/>
      <c r="O1331" s="13"/>
      <c r="P1331" s="14"/>
      <c r="Q1331" s="14"/>
      <c r="R1331" s="14"/>
      <c r="S1331" s="15"/>
    </row>
    <row r="1332" spans="1:19" s="4" customFormat="1" x14ac:dyDescent="0.15">
      <c r="A1332" s="13"/>
      <c r="B1332" s="19"/>
      <c r="C1332" s="19"/>
      <c r="D1332" s="19"/>
      <c r="E1332" s="5"/>
      <c r="F1332" s="13"/>
      <c r="G1332" s="13"/>
      <c r="H1332" s="13"/>
      <c r="I1332" s="13"/>
      <c r="J1332" s="13"/>
      <c r="K1332" s="13"/>
      <c r="L1332" s="13"/>
      <c r="M1332" s="13"/>
      <c r="N1332" s="13"/>
      <c r="O1332" s="13"/>
      <c r="P1332" s="14"/>
      <c r="Q1332" s="14"/>
      <c r="R1332" s="14"/>
      <c r="S1332" s="15"/>
    </row>
    <row r="1333" spans="1:19" s="4" customFormat="1" x14ac:dyDescent="0.15">
      <c r="A1333" s="13"/>
      <c r="B1333" s="19"/>
      <c r="C1333" s="19"/>
      <c r="D1333" s="19"/>
      <c r="E1333" s="5"/>
      <c r="F1333" s="13"/>
      <c r="G1333" s="13"/>
      <c r="H1333" s="13"/>
      <c r="I1333" s="13"/>
      <c r="J1333" s="13"/>
      <c r="K1333" s="13"/>
      <c r="L1333" s="13"/>
      <c r="M1333" s="13"/>
      <c r="N1333" s="13"/>
      <c r="O1333" s="13"/>
      <c r="P1333" s="14"/>
      <c r="Q1333" s="14"/>
      <c r="R1333" s="14"/>
      <c r="S1333" s="15"/>
    </row>
    <row r="1334" spans="1:19" s="4" customFormat="1" x14ac:dyDescent="0.15">
      <c r="A1334" s="13"/>
      <c r="B1334" s="19"/>
      <c r="C1334" s="19"/>
      <c r="D1334" s="19"/>
      <c r="E1334" s="5"/>
      <c r="F1334" s="13"/>
      <c r="G1334" s="13"/>
      <c r="H1334" s="13"/>
      <c r="I1334" s="13"/>
      <c r="J1334" s="13"/>
      <c r="K1334" s="13"/>
      <c r="L1334" s="13"/>
      <c r="M1334" s="13"/>
      <c r="N1334" s="13"/>
      <c r="O1334" s="13"/>
      <c r="P1334" s="14"/>
      <c r="Q1334" s="14"/>
      <c r="R1334" s="14"/>
      <c r="S1334" s="15"/>
    </row>
    <row r="1335" spans="1:19" s="4" customFormat="1" x14ac:dyDescent="0.15">
      <c r="A1335" s="13"/>
      <c r="B1335" s="19"/>
      <c r="C1335" s="19"/>
      <c r="D1335" s="19"/>
      <c r="E1335" s="5"/>
      <c r="F1335" s="13"/>
      <c r="G1335" s="13"/>
      <c r="H1335" s="13"/>
      <c r="I1335" s="13"/>
      <c r="J1335" s="13"/>
      <c r="K1335" s="13"/>
      <c r="L1335" s="13"/>
      <c r="M1335" s="13"/>
      <c r="N1335" s="13"/>
      <c r="O1335" s="13"/>
      <c r="P1335" s="14"/>
      <c r="Q1335" s="14"/>
      <c r="R1335" s="14"/>
      <c r="S1335" s="15"/>
    </row>
    <row r="1336" spans="1:19" s="4" customFormat="1" x14ac:dyDescent="0.15">
      <c r="A1336" s="13"/>
      <c r="B1336" s="19"/>
      <c r="C1336" s="19"/>
      <c r="D1336" s="19"/>
      <c r="E1336" s="5"/>
      <c r="F1336" s="13"/>
      <c r="G1336" s="13"/>
      <c r="H1336" s="13"/>
      <c r="I1336" s="13"/>
      <c r="J1336" s="13"/>
      <c r="K1336" s="13"/>
      <c r="L1336" s="13"/>
      <c r="M1336" s="13"/>
      <c r="N1336" s="13"/>
      <c r="O1336" s="13"/>
      <c r="P1336" s="14"/>
      <c r="Q1336" s="14"/>
      <c r="R1336" s="14"/>
      <c r="S1336" s="15"/>
    </row>
    <row r="1337" spans="1:19" s="4" customFormat="1" x14ac:dyDescent="0.15">
      <c r="A1337" s="13"/>
      <c r="B1337" s="19"/>
      <c r="C1337" s="19"/>
      <c r="D1337" s="19"/>
      <c r="E1337" s="5"/>
      <c r="F1337" s="13"/>
      <c r="G1337" s="13"/>
      <c r="H1337" s="13"/>
      <c r="I1337" s="13"/>
      <c r="J1337" s="13"/>
      <c r="K1337" s="13"/>
      <c r="L1337" s="13"/>
      <c r="M1337" s="13"/>
      <c r="N1337" s="13"/>
      <c r="O1337" s="13"/>
      <c r="P1337" s="14"/>
      <c r="Q1337" s="14"/>
      <c r="R1337" s="14"/>
      <c r="S1337" s="15"/>
    </row>
    <row r="1338" spans="1:19" s="4" customFormat="1" x14ac:dyDescent="0.15">
      <c r="A1338" s="13"/>
      <c r="B1338" s="19"/>
      <c r="C1338" s="19"/>
      <c r="D1338" s="19"/>
      <c r="E1338" s="5"/>
      <c r="F1338" s="13"/>
      <c r="G1338" s="13"/>
      <c r="H1338" s="13"/>
      <c r="I1338" s="13"/>
      <c r="J1338" s="13"/>
      <c r="K1338" s="13"/>
      <c r="L1338" s="13"/>
      <c r="M1338" s="13"/>
      <c r="N1338" s="13"/>
      <c r="O1338" s="13"/>
      <c r="P1338" s="14"/>
      <c r="Q1338" s="14"/>
      <c r="R1338" s="14"/>
      <c r="S1338" s="15"/>
    </row>
    <row r="1339" spans="1:19" s="4" customFormat="1" x14ac:dyDescent="0.15">
      <c r="A1339" s="13"/>
      <c r="B1339" s="19"/>
      <c r="C1339" s="19"/>
      <c r="D1339" s="19"/>
      <c r="E1339" s="5"/>
      <c r="F1339" s="13"/>
      <c r="G1339" s="13"/>
      <c r="H1339" s="13"/>
      <c r="I1339" s="13"/>
      <c r="J1339" s="13"/>
      <c r="K1339" s="13"/>
      <c r="L1339" s="13"/>
      <c r="M1339" s="13"/>
      <c r="N1339" s="13"/>
      <c r="O1339" s="13"/>
      <c r="P1339" s="14"/>
      <c r="Q1339" s="14"/>
      <c r="R1339" s="14"/>
      <c r="S1339" s="15"/>
    </row>
    <row r="1340" spans="1:19" s="4" customFormat="1" x14ac:dyDescent="0.15">
      <c r="A1340" s="13"/>
      <c r="B1340" s="19"/>
      <c r="C1340" s="19"/>
      <c r="D1340" s="19"/>
      <c r="E1340" s="5"/>
      <c r="F1340" s="13"/>
      <c r="G1340" s="13"/>
      <c r="H1340" s="13"/>
      <c r="I1340" s="13"/>
      <c r="J1340" s="13"/>
      <c r="K1340" s="13"/>
      <c r="L1340" s="13"/>
      <c r="M1340" s="13"/>
      <c r="N1340" s="13"/>
      <c r="O1340" s="13"/>
      <c r="P1340" s="14"/>
      <c r="Q1340" s="14"/>
      <c r="R1340" s="14"/>
      <c r="S1340" s="15"/>
    </row>
    <row r="1341" spans="1:19" s="4" customFormat="1" x14ac:dyDescent="0.15">
      <c r="A1341" s="13"/>
      <c r="B1341" s="19"/>
      <c r="C1341" s="19"/>
      <c r="D1341" s="19"/>
      <c r="E1341" s="5"/>
      <c r="F1341" s="13"/>
      <c r="G1341" s="13"/>
      <c r="H1341" s="13"/>
      <c r="I1341" s="13"/>
      <c r="J1341" s="13"/>
      <c r="K1341" s="13"/>
      <c r="L1341" s="13"/>
      <c r="M1341" s="13"/>
      <c r="N1341" s="13"/>
      <c r="O1341" s="13"/>
      <c r="P1341" s="14"/>
      <c r="Q1341" s="14"/>
      <c r="R1341" s="14"/>
      <c r="S1341" s="15"/>
    </row>
    <row r="1342" spans="1:19" s="4" customFormat="1" x14ac:dyDescent="0.15">
      <c r="A1342" s="13"/>
      <c r="B1342" s="19"/>
      <c r="C1342" s="19"/>
      <c r="D1342" s="19"/>
      <c r="E1342" s="5"/>
      <c r="F1342" s="13"/>
      <c r="G1342" s="13"/>
      <c r="H1342" s="13"/>
      <c r="I1342" s="13"/>
      <c r="J1342" s="13"/>
      <c r="K1342" s="13"/>
      <c r="L1342" s="13"/>
      <c r="M1342" s="13"/>
      <c r="N1342" s="13"/>
      <c r="O1342" s="13"/>
      <c r="P1342" s="14"/>
      <c r="Q1342" s="14"/>
      <c r="R1342" s="14"/>
      <c r="S1342" s="15"/>
    </row>
    <row r="1343" spans="1:19" s="4" customFormat="1" x14ac:dyDescent="0.15">
      <c r="A1343" s="13"/>
      <c r="B1343" s="19"/>
      <c r="C1343" s="19"/>
      <c r="D1343" s="19"/>
      <c r="E1343" s="5"/>
      <c r="F1343" s="13"/>
      <c r="G1343" s="13"/>
      <c r="H1343" s="13"/>
      <c r="I1343" s="13"/>
      <c r="J1343" s="13"/>
      <c r="K1343" s="13"/>
      <c r="L1343" s="13"/>
      <c r="M1343" s="13"/>
      <c r="N1343" s="13"/>
      <c r="O1343" s="13"/>
      <c r="P1343" s="14"/>
      <c r="Q1343" s="14"/>
      <c r="R1343" s="14"/>
      <c r="S1343" s="15"/>
    </row>
    <row r="1344" spans="1:19" s="4" customFormat="1" x14ac:dyDescent="0.15">
      <c r="A1344" s="13"/>
      <c r="B1344" s="19"/>
      <c r="C1344" s="19"/>
      <c r="D1344" s="19"/>
      <c r="E1344" s="5"/>
      <c r="F1344" s="13"/>
      <c r="G1344" s="13"/>
      <c r="H1344" s="13"/>
      <c r="I1344" s="13"/>
      <c r="J1344" s="13"/>
      <c r="K1344" s="13"/>
      <c r="L1344" s="13"/>
      <c r="M1344" s="13"/>
      <c r="N1344" s="13"/>
      <c r="O1344" s="13"/>
      <c r="P1344" s="14"/>
      <c r="Q1344" s="14"/>
      <c r="R1344" s="14"/>
      <c r="S1344" s="15"/>
    </row>
    <row r="1345" spans="1:19" s="4" customFormat="1" x14ac:dyDescent="0.15">
      <c r="A1345" s="13"/>
      <c r="B1345" s="19"/>
      <c r="C1345" s="19"/>
      <c r="D1345" s="19"/>
      <c r="E1345" s="5"/>
      <c r="F1345" s="13"/>
      <c r="G1345" s="13"/>
      <c r="H1345" s="13"/>
      <c r="I1345" s="13"/>
      <c r="J1345" s="13"/>
      <c r="K1345" s="13"/>
      <c r="L1345" s="13"/>
      <c r="M1345" s="13"/>
      <c r="N1345" s="13"/>
      <c r="O1345" s="13"/>
      <c r="P1345" s="14"/>
      <c r="Q1345" s="14"/>
      <c r="R1345" s="14"/>
      <c r="S1345" s="15"/>
    </row>
    <row r="1346" spans="1:19" s="4" customFormat="1" x14ac:dyDescent="0.15">
      <c r="A1346" s="13"/>
      <c r="B1346" s="19"/>
      <c r="C1346" s="19"/>
      <c r="D1346" s="19"/>
      <c r="E1346" s="5"/>
      <c r="F1346" s="13"/>
      <c r="G1346" s="13"/>
      <c r="H1346" s="13"/>
      <c r="I1346" s="13"/>
      <c r="J1346" s="13"/>
      <c r="K1346" s="13"/>
      <c r="L1346" s="13"/>
      <c r="M1346" s="13"/>
      <c r="N1346" s="13"/>
      <c r="O1346" s="13"/>
      <c r="P1346" s="14"/>
      <c r="Q1346" s="14"/>
      <c r="R1346" s="14"/>
      <c r="S1346" s="15"/>
    </row>
    <row r="1347" spans="1:19" s="4" customFormat="1" x14ac:dyDescent="0.15">
      <c r="A1347" s="13"/>
      <c r="B1347" s="19"/>
      <c r="C1347" s="19"/>
      <c r="D1347" s="19"/>
      <c r="E1347" s="5"/>
      <c r="F1347" s="13"/>
      <c r="G1347" s="13"/>
      <c r="H1347" s="13"/>
      <c r="I1347" s="13"/>
      <c r="J1347" s="13"/>
      <c r="K1347" s="13"/>
      <c r="L1347" s="13"/>
      <c r="M1347" s="13"/>
      <c r="N1347" s="13"/>
      <c r="O1347" s="13"/>
      <c r="P1347" s="14"/>
      <c r="Q1347" s="14"/>
      <c r="R1347" s="14"/>
      <c r="S1347" s="15"/>
    </row>
    <row r="1348" spans="1:19" s="4" customFormat="1" x14ac:dyDescent="0.15">
      <c r="A1348" s="13"/>
      <c r="B1348" s="19"/>
      <c r="C1348" s="19"/>
      <c r="D1348" s="19"/>
      <c r="E1348" s="5"/>
      <c r="F1348" s="13"/>
      <c r="G1348" s="13"/>
      <c r="H1348" s="13"/>
      <c r="I1348" s="13"/>
      <c r="J1348" s="13"/>
      <c r="K1348" s="13"/>
      <c r="L1348" s="13"/>
      <c r="M1348" s="13"/>
      <c r="N1348" s="13"/>
      <c r="O1348" s="13"/>
      <c r="P1348" s="14"/>
      <c r="Q1348" s="14"/>
      <c r="R1348" s="14"/>
      <c r="S1348" s="15"/>
    </row>
    <row r="1349" spans="1:19" s="4" customFormat="1" x14ac:dyDescent="0.15">
      <c r="A1349" s="13"/>
      <c r="B1349" s="19"/>
      <c r="C1349" s="19"/>
      <c r="D1349" s="19"/>
      <c r="E1349" s="5"/>
      <c r="F1349" s="13"/>
      <c r="G1349" s="13"/>
      <c r="H1349" s="13"/>
      <c r="I1349" s="13"/>
      <c r="J1349" s="13"/>
      <c r="K1349" s="13"/>
      <c r="L1349" s="13"/>
      <c r="M1349" s="13"/>
      <c r="N1349" s="13"/>
      <c r="O1349" s="13"/>
      <c r="P1349" s="14"/>
      <c r="Q1349" s="14"/>
      <c r="R1349" s="14"/>
      <c r="S1349" s="15"/>
    </row>
    <row r="1350" spans="1:19" s="4" customFormat="1" x14ac:dyDescent="0.15">
      <c r="A1350" s="13"/>
      <c r="B1350" s="19"/>
      <c r="C1350" s="19"/>
      <c r="D1350" s="19"/>
      <c r="E1350" s="5"/>
      <c r="F1350" s="13"/>
      <c r="G1350" s="13"/>
      <c r="H1350" s="13"/>
      <c r="I1350" s="13"/>
      <c r="J1350" s="13"/>
      <c r="K1350" s="13"/>
      <c r="L1350" s="13"/>
      <c r="M1350" s="13"/>
      <c r="N1350" s="13"/>
      <c r="O1350" s="13"/>
      <c r="P1350" s="14"/>
      <c r="Q1350" s="14"/>
      <c r="R1350" s="14"/>
      <c r="S1350" s="15"/>
    </row>
    <row r="1351" spans="1:19" s="4" customFormat="1" x14ac:dyDescent="0.15">
      <c r="A1351" s="13"/>
      <c r="B1351" s="19"/>
      <c r="C1351" s="19"/>
      <c r="D1351" s="19"/>
      <c r="E1351" s="5"/>
      <c r="F1351" s="13"/>
      <c r="G1351" s="13"/>
      <c r="H1351" s="13"/>
      <c r="I1351" s="13"/>
      <c r="J1351" s="13"/>
      <c r="K1351" s="13"/>
      <c r="L1351" s="13"/>
      <c r="M1351" s="13"/>
      <c r="N1351" s="13"/>
      <c r="O1351" s="13"/>
      <c r="P1351" s="14"/>
      <c r="Q1351" s="14"/>
      <c r="R1351" s="14"/>
      <c r="S1351" s="15"/>
    </row>
    <row r="1352" spans="1:19" s="4" customFormat="1" x14ac:dyDescent="0.15">
      <c r="A1352" s="13"/>
      <c r="B1352" s="19"/>
      <c r="C1352" s="19"/>
      <c r="D1352" s="19"/>
      <c r="E1352" s="5"/>
      <c r="F1352" s="13"/>
      <c r="G1352" s="13"/>
      <c r="H1352" s="13"/>
      <c r="I1352" s="13"/>
      <c r="J1352" s="13"/>
      <c r="K1352" s="13"/>
      <c r="L1352" s="13"/>
      <c r="M1352" s="13"/>
      <c r="N1352" s="13"/>
      <c r="O1352" s="13"/>
      <c r="P1352" s="14"/>
      <c r="Q1352" s="14"/>
      <c r="R1352" s="14"/>
      <c r="S1352" s="15"/>
    </row>
    <row r="1353" spans="1:19" s="4" customFormat="1" x14ac:dyDescent="0.15">
      <c r="A1353" s="13"/>
      <c r="B1353" s="19"/>
      <c r="C1353" s="19"/>
      <c r="D1353" s="19"/>
      <c r="E1353" s="5"/>
      <c r="F1353" s="13"/>
      <c r="G1353" s="13"/>
      <c r="H1353" s="13"/>
      <c r="I1353" s="13"/>
      <c r="J1353" s="13"/>
      <c r="K1353" s="13"/>
      <c r="L1353" s="13"/>
      <c r="M1353" s="13"/>
      <c r="N1353" s="13"/>
      <c r="O1353" s="13"/>
      <c r="P1353" s="14"/>
      <c r="Q1353" s="14"/>
      <c r="R1353" s="14"/>
      <c r="S1353" s="15"/>
    </row>
    <row r="1354" spans="1:19" s="4" customFormat="1" x14ac:dyDescent="0.15">
      <c r="A1354" s="13"/>
      <c r="B1354" s="19"/>
      <c r="C1354" s="19"/>
      <c r="D1354" s="19"/>
      <c r="E1354" s="5"/>
      <c r="F1354" s="13"/>
      <c r="G1354" s="13"/>
      <c r="H1354" s="13"/>
      <c r="I1354" s="13"/>
      <c r="J1354" s="13"/>
      <c r="K1354" s="13"/>
      <c r="L1354" s="13"/>
      <c r="M1354" s="13"/>
      <c r="N1354" s="13"/>
      <c r="O1354" s="13"/>
      <c r="P1354" s="14"/>
      <c r="Q1354" s="14"/>
      <c r="R1354" s="14"/>
      <c r="S1354" s="15"/>
    </row>
    <row r="1355" spans="1:19" s="4" customFormat="1" x14ac:dyDescent="0.15">
      <c r="A1355" s="13"/>
      <c r="B1355" s="19"/>
      <c r="C1355" s="19"/>
      <c r="D1355" s="19"/>
      <c r="E1355" s="5"/>
      <c r="F1355" s="13"/>
      <c r="G1355" s="13"/>
      <c r="H1355" s="13"/>
      <c r="I1355" s="13"/>
      <c r="J1355" s="13"/>
      <c r="K1355" s="13"/>
      <c r="L1355" s="13"/>
      <c r="M1355" s="13"/>
      <c r="N1355" s="13"/>
      <c r="O1355" s="13"/>
      <c r="P1355" s="14"/>
      <c r="Q1355" s="14"/>
      <c r="R1355" s="14"/>
      <c r="S1355" s="15"/>
    </row>
    <row r="1356" spans="1:19" s="4" customFormat="1" x14ac:dyDescent="0.15">
      <c r="A1356" s="13"/>
      <c r="B1356" s="19"/>
      <c r="C1356" s="19"/>
      <c r="D1356" s="19"/>
      <c r="E1356" s="5"/>
      <c r="F1356" s="13"/>
      <c r="G1356" s="13"/>
      <c r="H1356" s="13"/>
      <c r="I1356" s="13"/>
      <c r="J1356" s="13"/>
      <c r="K1356" s="13"/>
      <c r="L1356" s="13"/>
      <c r="M1356" s="13"/>
      <c r="N1356" s="13"/>
      <c r="O1356" s="13"/>
      <c r="P1356" s="14"/>
      <c r="Q1356" s="14"/>
      <c r="R1356" s="14"/>
      <c r="S1356" s="15"/>
    </row>
    <row r="1357" spans="1:19" s="4" customFormat="1" x14ac:dyDescent="0.15">
      <c r="A1357" s="13"/>
      <c r="B1357" s="19"/>
      <c r="C1357" s="19"/>
      <c r="D1357" s="19"/>
      <c r="E1357" s="5"/>
      <c r="F1357" s="13"/>
      <c r="G1357" s="13"/>
      <c r="H1357" s="13"/>
      <c r="I1357" s="13"/>
      <c r="J1357" s="13"/>
      <c r="K1357" s="13"/>
      <c r="L1357" s="13"/>
      <c r="M1357" s="13"/>
      <c r="N1357" s="13"/>
      <c r="O1357" s="13"/>
      <c r="P1357" s="14"/>
      <c r="Q1357" s="14"/>
      <c r="R1357" s="14"/>
      <c r="S1357" s="15"/>
    </row>
    <row r="1358" spans="1:19" s="4" customFormat="1" x14ac:dyDescent="0.15">
      <c r="A1358" s="13"/>
      <c r="B1358" s="19"/>
      <c r="C1358" s="19"/>
      <c r="D1358" s="19"/>
      <c r="E1358" s="5"/>
      <c r="F1358" s="13"/>
      <c r="G1358" s="13"/>
      <c r="H1358" s="13"/>
      <c r="I1358" s="13"/>
      <c r="J1358" s="13"/>
      <c r="K1358" s="13"/>
      <c r="L1358" s="13"/>
      <c r="M1358" s="13"/>
      <c r="N1358" s="13"/>
      <c r="O1358" s="13"/>
      <c r="P1358" s="14"/>
      <c r="Q1358" s="14"/>
      <c r="R1358" s="14"/>
      <c r="S1358" s="15"/>
    </row>
    <row r="1359" spans="1:19" s="4" customFormat="1" x14ac:dyDescent="0.15">
      <c r="A1359" s="13"/>
      <c r="B1359" s="19"/>
      <c r="C1359" s="19"/>
      <c r="D1359" s="19"/>
      <c r="E1359" s="5"/>
      <c r="F1359" s="13"/>
      <c r="G1359" s="13"/>
      <c r="H1359" s="13"/>
      <c r="I1359" s="13"/>
      <c r="J1359" s="13"/>
      <c r="K1359" s="13"/>
      <c r="L1359" s="13"/>
      <c r="M1359" s="13"/>
      <c r="N1359" s="13"/>
      <c r="O1359" s="13"/>
      <c r="P1359" s="14"/>
      <c r="Q1359" s="14"/>
      <c r="R1359" s="14"/>
      <c r="S1359" s="15"/>
    </row>
    <row r="1360" spans="1:19" s="4" customFormat="1" x14ac:dyDescent="0.15">
      <c r="A1360" s="13"/>
      <c r="B1360" s="19"/>
      <c r="C1360" s="19"/>
      <c r="D1360" s="19"/>
      <c r="E1360" s="5"/>
      <c r="F1360" s="13"/>
      <c r="G1360" s="13"/>
      <c r="H1360" s="13"/>
      <c r="I1360" s="13"/>
      <c r="J1360" s="13"/>
      <c r="K1360" s="13"/>
      <c r="L1360" s="13"/>
      <c r="M1360" s="13"/>
      <c r="N1360" s="13"/>
      <c r="O1360" s="13"/>
      <c r="P1360" s="14"/>
      <c r="Q1360" s="14"/>
      <c r="R1360" s="14"/>
      <c r="S1360" s="15"/>
    </row>
    <row r="1361" spans="1:19" s="4" customFormat="1" x14ac:dyDescent="0.15">
      <c r="A1361" s="13"/>
      <c r="B1361" s="19"/>
      <c r="C1361" s="19"/>
      <c r="D1361" s="19"/>
      <c r="E1361" s="5"/>
      <c r="F1361" s="13"/>
      <c r="G1361" s="13"/>
      <c r="H1361" s="13"/>
      <c r="I1361" s="13"/>
      <c r="J1361" s="13"/>
      <c r="K1361" s="13"/>
      <c r="L1361" s="13"/>
      <c r="M1361" s="13"/>
      <c r="N1361" s="13"/>
      <c r="O1361" s="13"/>
      <c r="P1361" s="14"/>
      <c r="Q1361" s="14"/>
      <c r="R1361" s="14"/>
      <c r="S1361" s="15"/>
    </row>
    <row r="1362" spans="1:19" s="4" customFormat="1" x14ac:dyDescent="0.15">
      <c r="A1362" s="13"/>
      <c r="B1362" s="19"/>
      <c r="C1362" s="19"/>
      <c r="D1362" s="19"/>
      <c r="E1362" s="5"/>
      <c r="F1362" s="13"/>
      <c r="G1362" s="13"/>
      <c r="H1362" s="13"/>
      <c r="I1362" s="13"/>
      <c r="J1362" s="13"/>
      <c r="K1362" s="13"/>
      <c r="L1362" s="13"/>
      <c r="M1362" s="13"/>
      <c r="N1362" s="13"/>
      <c r="O1362" s="13"/>
      <c r="P1362" s="14"/>
      <c r="Q1362" s="14"/>
      <c r="R1362" s="14"/>
      <c r="S1362" s="15"/>
    </row>
    <row r="1363" spans="1:19" s="4" customFormat="1" x14ac:dyDescent="0.15">
      <c r="A1363" s="13"/>
      <c r="B1363" s="19"/>
      <c r="C1363" s="19"/>
      <c r="D1363" s="19"/>
      <c r="E1363" s="5"/>
      <c r="F1363" s="13"/>
      <c r="G1363" s="13"/>
      <c r="H1363" s="13"/>
      <c r="I1363" s="13"/>
      <c r="J1363" s="13"/>
      <c r="K1363" s="13"/>
      <c r="L1363" s="13"/>
      <c r="M1363" s="13"/>
      <c r="N1363" s="13"/>
      <c r="O1363" s="13"/>
      <c r="P1363" s="14"/>
      <c r="Q1363" s="14"/>
      <c r="R1363" s="14"/>
      <c r="S1363" s="15"/>
    </row>
    <row r="1364" spans="1:19" s="4" customFormat="1" x14ac:dyDescent="0.15">
      <c r="A1364" s="13"/>
      <c r="B1364" s="19"/>
      <c r="C1364" s="19"/>
      <c r="D1364" s="19"/>
      <c r="E1364" s="5"/>
      <c r="F1364" s="13"/>
      <c r="G1364" s="13"/>
      <c r="H1364" s="13"/>
      <c r="I1364" s="13"/>
      <c r="J1364" s="13"/>
      <c r="K1364" s="13"/>
      <c r="L1364" s="13"/>
      <c r="M1364" s="13"/>
      <c r="N1364" s="13"/>
      <c r="O1364" s="13"/>
      <c r="P1364" s="14"/>
      <c r="Q1364" s="14"/>
      <c r="R1364" s="14"/>
      <c r="S1364" s="15"/>
    </row>
    <row r="1365" spans="1:19" s="4" customFormat="1" x14ac:dyDescent="0.15">
      <c r="A1365" s="13"/>
      <c r="B1365" s="19"/>
      <c r="C1365" s="19"/>
      <c r="D1365" s="19"/>
      <c r="E1365" s="5"/>
      <c r="F1365" s="13"/>
      <c r="G1365" s="13"/>
      <c r="H1365" s="13"/>
      <c r="I1365" s="13"/>
      <c r="J1365" s="13"/>
      <c r="K1365" s="13"/>
      <c r="L1365" s="13"/>
      <c r="M1365" s="13"/>
      <c r="N1365" s="13"/>
      <c r="O1365" s="13"/>
      <c r="P1365" s="14"/>
      <c r="Q1365" s="14"/>
      <c r="R1365" s="14"/>
      <c r="S1365" s="15"/>
    </row>
    <row r="1366" spans="1:19" s="4" customFormat="1" x14ac:dyDescent="0.15">
      <c r="A1366" s="13"/>
      <c r="B1366" s="19"/>
      <c r="C1366" s="19"/>
      <c r="D1366" s="19"/>
      <c r="E1366" s="5"/>
      <c r="F1366" s="13"/>
      <c r="G1366" s="13"/>
      <c r="H1366" s="13"/>
      <c r="I1366" s="13"/>
      <c r="J1366" s="13"/>
      <c r="K1366" s="13"/>
      <c r="L1366" s="13"/>
      <c r="M1366" s="13"/>
      <c r="N1366" s="13"/>
      <c r="O1366" s="13"/>
      <c r="P1366" s="14"/>
      <c r="Q1366" s="14"/>
      <c r="R1366" s="14"/>
      <c r="S1366" s="15"/>
    </row>
    <row r="1367" spans="1:19" s="4" customFormat="1" x14ac:dyDescent="0.15">
      <c r="A1367" s="13"/>
      <c r="B1367" s="19"/>
      <c r="C1367" s="19"/>
      <c r="D1367" s="19"/>
      <c r="E1367" s="5"/>
      <c r="F1367" s="13"/>
      <c r="G1367" s="13"/>
      <c r="H1367" s="13"/>
      <c r="I1367" s="13"/>
      <c r="J1367" s="13"/>
      <c r="K1367" s="13"/>
      <c r="L1367" s="13"/>
      <c r="M1367" s="13"/>
      <c r="N1367" s="13"/>
      <c r="O1367" s="13"/>
      <c r="P1367" s="14"/>
      <c r="Q1367" s="14"/>
      <c r="R1367" s="14"/>
      <c r="S1367" s="15"/>
    </row>
    <row r="1368" spans="1:19" s="4" customFormat="1" x14ac:dyDescent="0.15">
      <c r="A1368" s="13"/>
      <c r="B1368" s="19"/>
      <c r="C1368" s="19"/>
      <c r="D1368" s="19"/>
      <c r="E1368" s="5"/>
      <c r="F1368" s="13"/>
      <c r="G1368" s="13"/>
      <c r="H1368" s="13"/>
      <c r="I1368" s="13"/>
      <c r="J1368" s="13"/>
      <c r="K1368" s="13"/>
      <c r="L1368" s="13"/>
      <c r="M1368" s="13"/>
      <c r="N1368" s="13"/>
      <c r="O1368" s="13"/>
      <c r="P1368" s="14"/>
      <c r="Q1368" s="14"/>
      <c r="R1368" s="14"/>
      <c r="S1368" s="15"/>
    </row>
    <row r="1369" spans="1:19" s="4" customFormat="1" x14ac:dyDescent="0.15">
      <c r="A1369" s="13"/>
      <c r="B1369" s="19"/>
      <c r="C1369" s="19"/>
      <c r="D1369" s="19"/>
      <c r="E1369" s="5"/>
      <c r="F1369" s="13"/>
      <c r="G1369" s="13"/>
      <c r="H1369" s="13"/>
      <c r="I1369" s="13"/>
      <c r="J1369" s="13"/>
      <c r="K1369" s="13"/>
      <c r="L1369" s="13"/>
      <c r="M1369" s="13"/>
      <c r="N1369" s="13"/>
      <c r="O1369" s="13"/>
      <c r="P1369" s="14"/>
      <c r="Q1369" s="14"/>
      <c r="R1369" s="14"/>
      <c r="S1369" s="15"/>
    </row>
    <row r="1370" spans="1:19" s="4" customFormat="1" x14ac:dyDescent="0.15">
      <c r="A1370" s="13"/>
      <c r="B1370" s="19"/>
      <c r="C1370" s="19"/>
      <c r="D1370" s="19"/>
      <c r="E1370" s="5"/>
      <c r="F1370" s="13"/>
      <c r="G1370" s="13"/>
      <c r="H1370" s="13"/>
      <c r="I1370" s="13"/>
      <c r="J1370" s="13"/>
      <c r="K1370" s="13"/>
      <c r="L1370" s="13"/>
      <c r="M1370" s="13"/>
      <c r="N1370" s="13"/>
      <c r="O1370" s="13"/>
      <c r="P1370" s="14"/>
      <c r="Q1370" s="14"/>
      <c r="R1370" s="14"/>
      <c r="S1370" s="15"/>
    </row>
    <row r="1371" spans="1:19" s="4" customFormat="1" x14ac:dyDescent="0.15">
      <c r="A1371" s="13"/>
      <c r="B1371" s="19"/>
      <c r="C1371" s="19"/>
      <c r="D1371" s="19"/>
      <c r="E1371" s="5"/>
      <c r="F1371" s="13"/>
      <c r="G1371" s="13"/>
      <c r="H1371" s="13"/>
      <c r="I1371" s="13"/>
      <c r="J1371" s="13"/>
      <c r="K1371" s="13"/>
      <c r="L1371" s="13"/>
      <c r="M1371" s="13"/>
      <c r="N1371" s="13"/>
      <c r="O1371" s="13"/>
      <c r="P1371" s="14"/>
      <c r="Q1371" s="14"/>
      <c r="R1371" s="14"/>
      <c r="S1371" s="15"/>
    </row>
    <row r="1372" spans="1:19" s="4" customFormat="1" x14ac:dyDescent="0.15">
      <c r="A1372" s="13"/>
      <c r="B1372" s="19"/>
      <c r="C1372" s="19"/>
      <c r="D1372" s="19"/>
      <c r="E1372" s="5"/>
      <c r="F1372" s="13"/>
      <c r="G1372" s="13"/>
      <c r="H1372" s="13"/>
      <c r="I1372" s="13"/>
      <c r="J1372" s="13"/>
      <c r="K1372" s="13"/>
      <c r="L1372" s="13"/>
      <c r="M1372" s="13"/>
      <c r="N1372" s="13"/>
      <c r="O1372" s="13"/>
      <c r="P1372" s="14"/>
      <c r="Q1372" s="14"/>
      <c r="R1372" s="14"/>
      <c r="S1372" s="15"/>
    </row>
    <row r="1373" spans="1:19" s="4" customFormat="1" x14ac:dyDescent="0.15">
      <c r="A1373" s="13"/>
      <c r="B1373" s="19"/>
      <c r="C1373" s="19"/>
      <c r="D1373" s="19"/>
      <c r="E1373" s="5"/>
      <c r="F1373" s="13"/>
      <c r="G1373" s="13"/>
      <c r="H1373" s="13"/>
      <c r="I1373" s="13"/>
      <c r="J1373" s="13"/>
      <c r="K1373" s="13"/>
      <c r="L1373" s="13"/>
      <c r="M1373" s="13"/>
      <c r="N1373" s="13"/>
      <c r="O1373" s="13"/>
      <c r="P1373" s="14"/>
      <c r="Q1373" s="14"/>
      <c r="R1373" s="14"/>
      <c r="S1373" s="15"/>
    </row>
    <row r="1374" spans="1:19" s="4" customFormat="1" x14ac:dyDescent="0.15">
      <c r="A1374" s="13"/>
      <c r="B1374" s="19"/>
      <c r="C1374" s="19"/>
      <c r="D1374" s="19"/>
      <c r="E1374" s="5"/>
      <c r="F1374" s="13"/>
      <c r="G1374" s="13"/>
      <c r="H1374" s="13"/>
      <c r="I1374" s="13"/>
      <c r="J1374" s="13"/>
      <c r="K1374" s="13"/>
      <c r="L1374" s="13"/>
      <c r="M1374" s="13"/>
      <c r="N1374" s="13"/>
      <c r="O1374" s="13"/>
      <c r="P1374" s="14"/>
      <c r="Q1374" s="14"/>
      <c r="R1374" s="14"/>
      <c r="S1374" s="15"/>
    </row>
    <row r="1375" spans="1:19" s="4" customFormat="1" x14ac:dyDescent="0.15">
      <c r="A1375" s="13"/>
      <c r="B1375" s="19"/>
      <c r="C1375" s="19"/>
      <c r="D1375" s="19"/>
      <c r="E1375" s="5"/>
      <c r="F1375" s="13"/>
      <c r="G1375" s="13"/>
      <c r="H1375" s="13"/>
      <c r="I1375" s="13"/>
      <c r="J1375" s="13"/>
      <c r="K1375" s="13"/>
      <c r="L1375" s="13"/>
      <c r="M1375" s="13"/>
      <c r="N1375" s="13"/>
      <c r="O1375" s="13"/>
      <c r="P1375" s="14"/>
      <c r="Q1375" s="14"/>
      <c r="R1375" s="14"/>
      <c r="S1375" s="15"/>
    </row>
    <row r="1376" spans="1:19" s="4" customFormat="1" x14ac:dyDescent="0.15">
      <c r="A1376" s="13"/>
      <c r="B1376" s="19"/>
      <c r="C1376" s="19"/>
      <c r="D1376" s="19"/>
      <c r="E1376" s="5"/>
      <c r="F1376" s="13"/>
      <c r="G1376" s="13"/>
      <c r="H1376" s="13"/>
      <c r="I1376" s="13"/>
      <c r="J1376" s="13"/>
      <c r="K1376" s="13"/>
      <c r="L1376" s="13"/>
      <c r="M1376" s="13"/>
      <c r="N1376" s="13"/>
      <c r="O1376" s="13"/>
      <c r="P1376" s="14"/>
      <c r="Q1376" s="14"/>
      <c r="R1376" s="14"/>
      <c r="S1376" s="15"/>
    </row>
    <row r="1377" spans="1:19" s="4" customFormat="1" x14ac:dyDescent="0.15">
      <c r="A1377" s="13"/>
      <c r="B1377" s="19"/>
      <c r="C1377" s="19"/>
      <c r="D1377" s="19"/>
      <c r="E1377" s="5"/>
      <c r="F1377" s="13"/>
      <c r="G1377" s="13"/>
      <c r="H1377" s="13"/>
      <c r="I1377" s="13"/>
      <c r="J1377" s="13"/>
      <c r="K1377" s="13"/>
      <c r="L1377" s="13"/>
      <c r="M1377" s="13"/>
      <c r="N1377" s="13"/>
      <c r="O1377" s="13"/>
      <c r="P1377" s="14"/>
      <c r="Q1377" s="14"/>
      <c r="R1377" s="14"/>
      <c r="S1377" s="15"/>
    </row>
    <row r="1378" spans="1:19" s="4" customFormat="1" x14ac:dyDescent="0.15">
      <c r="A1378" s="13"/>
      <c r="B1378" s="19"/>
      <c r="C1378" s="19"/>
      <c r="D1378" s="19"/>
      <c r="E1378" s="5"/>
      <c r="F1378" s="13"/>
      <c r="G1378" s="13"/>
      <c r="H1378" s="13"/>
      <c r="I1378" s="13"/>
      <c r="J1378" s="13"/>
      <c r="K1378" s="13"/>
      <c r="L1378" s="13"/>
      <c r="M1378" s="13"/>
      <c r="N1378" s="13"/>
      <c r="O1378" s="13"/>
      <c r="P1378" s="14"/>
      <c r="Q1378" s="14"/>
      <c r="R1378" s="14"/>
      <c r="S1378" s="15"/>
    </row>
    <row r="1379" spans="1:19" s="4" customFormat="1" x14ac:dyDescent="0.15">
      <c r="A1379" s="13"/>
      <c r="B1379" s="19"/>
      <c r="C1379" s="19"/>
      <c r="D1379" s="19"/>
      <c r="E1379" s="5"/>
      <c r="F1379" s="13"/>
      <c r="G1379" s="13"/>
      <c r="H1379" s="13"/>
      <c r="I1379" s="13"/>
      <c r="J1379" s="13"/>
      <c r="K1379" s="13"/>
      <c r="L1379" s="13"/>
      <c r="M1379" s="13"/>
      <c r="N1379" s="13"/>
      <c r="O1379" s="13"/>
      <c r="P1379" s="14"/>
      <c r="Q1379" s="14"/>
      <c r="R1379" s="14"/>
      <c r="S1379" s="15"/>
    </row>
    <row r="1380" spans="1:19" s="4" customFormat="1" x14ac:dyDescent="0.15">
      <c r="A1380" s="13"/>
      <c r="B1380" s="19"/>
      <c r="C1380" s="19"/>
      <c r="D1380" s="19"/>
      <c r="E1380" s="5"/>
      <c r="F1380" s="13"/>
      <c r="G1380" s="13"/>
      <c r="H1380" s="13"/>
      <c r="I1380" s="13"/>
      <c r="J1380" s="13"/>
      <c r="K1380" s="13"/>
      <c r="L1380" s="13"/>
      <c r="M1380" s="13"/>
      <c r="N1380" s="13"/>
      <c r="O1380" s="13"/>
      <c r="P1380" s="14"/>
      <c r="Q1380" s="14"/>
      <c r="R1380" s="14"/>
      <c r="S1380" s="15"/>
    </row>
    <row r="1381" spans="1:19" s="4" customFormat="1" x14ac:dyDescent="0.15">
      <c r="A1381" s="13"/>
      <c r="B1381" s="19"/>
      <c r="C1381" s="19"/>
      <c r="D1381" s="19"/>
      <c r="E1381" s="5"/>
      <c r="F1381" s="13"/>
      <c r="G1381" s="13"/>
      <c r="H1381" s="13"/>
      <c r="I1381" s="13"/>
      <c r="J1381" s="13"/>
      <c r="K1381" s="13"/>
      <c r="L1381" s="13"/>
      <c r="M1381" s="13"/>
      <c r="N1381" s="13"/>
      <c r="O1381" s="13"/>
      <c r="P1381" s="14"/>
      <c r="Q1381" s="14"/>
      <c r="R1381" s="14"/>
      <c r="S1381" s="15"/>
    </row>
    <row r="1382" spans="1:19" s="4" customFormat="1" x14ac:dyDescent="0.15">
      <c r="A1382" s="13"/>
      <c r="B1382" s="19"/>
      <c r="C1382" s="19"/>
      <c r="D1382" s="19"/>
      <c r="E1382" s="5"/>
      <c r="F1382" s="13"/>
      <c r="G1382" s="13"/>
      <c r="H1382" s="13"/>
      <c r="I1382" s="13"/>
      <c r="J1382" s="13"/>
      <c r="K1382" s="13"/>
      <c r="L1382" s="13"/>
      <c r="M1382" s="13"/>
      <c r="N1382" s="13"/>
      <c r="O1382" s="13"/>
      <c r="P1382" s="14"/>
      <c r="Q1382" s="14"/>
      <c r="R1382" s="14"/>
      <c r="S1382" s="15"/>
    </row>
    <row r="1383" spans="1:19" s="4" customFormat="1" x14ac:dyDescent="0.15">
      <c r="A1383" s="13"/>
      <c r="B1383" s="19"/>
      <c r="C1383" s="19"/>
      <c r="D1383" s="19"/>
      <c r="E1383" s="5"/>
      <c r="F1383" s="13"/>
      <c r="G1383" s="13"/>
      <c r="H1383" s="13"/>
      <c r="I1383" s="13"/>
      <c r="J1383" s="13"/>
      <c r="K1383" s="13"/>
      <c r="L1383" s="13"/>
      <c r="M1383" s="13"/>
      <c r="N1383" s="13"/>
      <c r="O1383" s="13"/>
      <c r="P1383" s="14"/>
      <c r="Q1383" s="14"/>
      <c r="R1383" s="14"/>
      <c r="S1383" s="15"/>
    </row>
    <row r="1384" spans="1:19" s="4" customFormat="1" x14ac:dyDescent="0.15">
      <c r="A1384" s="13"/>
      <c r="B1384" s="19"/>
      <c r="C1384" s="19"/>
      <c r="D1384" s="19"/>
      <c r="E1384" s="5"/>
      <c r="F1384" s="13"/>
      <c r="G1384" s="13"/>
      <c r="H1384" s="13"/>
      <c r="I1384" s="13"/>
      <c r="J1384" s="13"/>
      <c r="K1384" s="13"/>
      <c r="L1384" s="13"/>
      <c r="M1384" s="13"/>
      <c r="N1384" s="13"/>
      <c r="O1384" s="13"/>
      <c r="P1384" s="14"/>
      <c r="Q1384" s="14"/>
      <c r="R1384" s="14"/>
      <c r="S1384" s="15"/>
    </row>
    <row r="1385" spans="1:19" s="4" customFormat="1" x14ac:dyDescent="0.15">
      <c r="A1385" s="13"/>
      <c r="B1385" s="19"/>
      <c r="C1385" s="19"/>
      <c r="D1385" s="19"/>
      <c r="E1385" s="5"/>
      <c r="F1385" s="13"/>
      <c r="G1385" s="13"/>
      <c r="H1385" s="13"/>
      <c r="I1385" s="13"/>
      <c r="J1385" s="13"/>
      <c r="K1385" s="13"/>
      <c r="L1385" s="13"/>
      <c r="M1385" s="13"/>
      <c r="N1385" s="13"/>
      <c r="O1385" s="13"/>
      <c r="P1385" s="14"/>
      <c r="Q1385" s="14"/>
      <c r="R1385" s="14"/>
      <c r="S1385" s="15"/>
    </row>
    <row r="1386" spans="1:19" s="4" customFormat="1" x14ac:dyDescent="0.15">
      <c r="A1386" s="13"/>
      <c r="B1386" s="19"/>
      <c r="C1386" s="19"/>
      <c r="D1386" s="19"/>
      <c r="E1386" s="5"/>
      <c r="F1386" s="13"/>
      <c r="G1386" s="13"/>
      <c r="H1386" s="13"/>
      <c r="I1386" s="13"/>
      <c r="J1386" s="13"/>
      <c r="K1386" s="13"/>
      <c r="L1386" s="13"/>
      <c r="M1386" s="13"/>
      <c r="N1386" s="13"/>
      <c r="O1386" s="13"/>
      <c r="P1386" s="14"/>
      <c r="Q1386" s="14"/>
      <c r="R1386" s="14"/>
      <c r="S1386" s="15"/>
    </row>
    <row r="1387" spans="1:19" s="4" customFormat="1" x14ac:dyDescent="0.15">
      <c r="A1387" s="13"/>
      <c r="B1387" s="19"/>
      <c r="C1387" s="19"/>
      <c r="D1387" s="19"/>
      <c r="E1387" s="5"/>
      <c r="F1387" s="13"/>
      <c r="G1387" s="13"/>
      <c r="H1387" s="13"/>
      <c r="I1387" s="13"/>
      <c r="J1387" s="13"/>
      <c r="K1387" s="13"/>
      <c r="L1387" s="13"/>
      <c r="M1387" s="13"/>
      <c r="N1387" s="13"/>
      <c r="O1387" s="13"/>
      <c r="P1387" s="14"/>
      <c r="Q1387" s="14"/>
      <c r="R1387" s="14"/>
      <c r="S1387" s="15"/>
    </row>
    <row r="1388" spans="1:19" s="4" customFormat="1" x14ac:dyDescent="0.15">
      <c r="A1388" s="13"/>
      <c r="B1388" s="19"/>
      <c r="C1388" s="19"/>
      <c r="D1388" s="19"/>
      <c r="E1388" s="5"/>
      <c r="F1388" s="13"/>
      <c r="G1388" s="13"/>
      <c r="H1388" s="13"/>
      <c r="I1388" s="13"/>
      <c r="J1388" s="13"/>
      <c r="K1388" s="13"/>
      <c r="L1388" s="13"/>
      <c r="M1388" s="13"/>
      <c r="N1388" s="13"/>
      <c r="O1388" s="13"/>
      <c r="P1388" s="14"/>
      <c r="Q1388" s="14"/>
      <c r="R1388" s="14"/>
      <c r="S1388" s="15"/>
    </row>
    <row r="1389" spans="1:19" s="4" customFormat="1" x14ac:dyDescent="0.15">
      <c r="A1389" s="13"/>
      <c r="B1389" s="19"/>
      <c r="C1389" s="19"/>
      <c r="D1389" s="19"/>
      <c r="E1389" s="5"/>
      <c r="F1389" s="13"/>
      <c r="G1389" s="13"/>
      <c r="H1389" s="13"/>
      <c r="I1389" s="13"/>
      <c r="J1389" s="13"/>
      <c r="K1389" s="13"/>
      <c r="L1389" s="13"/>
      <c r="M1389" s="13"/>
      <c r="N1389" s="13"/>
      <c r="O1389" s="13"/>
      <c r="P1389" s="14"/>
      <c r="Q1389" s="14"/>
      <c r="R1389" s="14"/>
      <c r="S1389" s="15"/>
    </row>
    <row r="1390" spans="1:19" s="4" customFormat="1" x14ac:dyDescent="0.15">
      <c r="A1390" s="13"/>
      <c r="B1390" s="19"/>
      <c r="C1390" s="19"/>
      <c r="D1390" s="19"/>
      <c r="E1390" s="5"/>
      <c r="F1390" s="13"/>
      <c r="G1390" s="13"/>
      <c r="H1390" s="13"/>
      <c r="I1390" s="13"/>
      <c r="J1390" s="13"/>
      <c r="K1390" s="13"/>
      <c r="L1390" s="13"/>
      <c r="M1390" s="13"/>
      <c r="N1390" s="13"/>
      <c r="O1390" s="13"/>
      <c r="P1390" s="14"/>
      <c r="Q1390" s="14"/>
      <c r="R1390" s="14"/>
      <c r="S1390" s="15"/>
    </row>
    <row r="1391" spans="1:19" s="4" customFormat="1" x14ac:dyDescent="0.15">
      <c r="A1391" s="13"/>
      <c r="B1391" s="19"/>
      <c r="C1391" s="19"/>
      <c r="D1391" s="19"/>
      <c r="E1391" s="5"/>
      <c r="F1391" s="13"/>
      <c r="G1391" s="13"/>
      <c r="H1391" s="13"/>
      <c r="I1391" s="13"/>
      <c r="J1391" s="13"/>
      <c r="K1391" s="13"/>
      <c r="L1391" s="13"/>
      <c r="M1391" s="13"/>
      <c r="N1391" s="13"/>
      <c r="O1391" s="13"/>
      <c r="P1391" s="14"/>
      <c r="Q1391" s="14"/>
      <c r="R1391" s="14"/>
      <c r="S1391" s="15"/>
    </row>
    <row r="1392" spans="1:19" s="4" customFormat="1" x14ac:dyDescent="0.15">
      <c r="A1392" s="13"/>
      <c r="B1392" s="19"/>
      <c r="C1392" s="19"/>
      <c r="D1392" s="19"/>
      <c r="E1392" s="5"/>
      <c r="F1392" s="13"/>
      <c r="G1392" s="13"/>
      <c r="H1392" s="13"/>
      <c r="I1392" s="13"/>
      <c r="J1392" s="13"/>
      <c r="K1392" s="13"/>
      <c r="L1392" s="13"/>
      <c r="M1392" s="13"/>
      <c r="N1392" s="13"/>
      <c r="O1392" s="13"/>
      <c r="P1392" s="14"/>
      <c r="Q1392" s="14"/>
      <c r="R1392" s="14"/>
      <c r="S1392" s="15"/>
    </row>
    <row r="1393" spans="1:19" s="4" customFormat="1" x14ac:dyDescent="0.15">
      <c r="A1393" s="13"/>
      <c r="B1393" s="19"/>
      <c r="C1393" s="19"/>
      <c r="D1393" s="19"/>
      <c r="E1393" s="5"/>
      <c r="F1393" s="13"/>
      <c r="G1393" s="13"/>
      <c r="H1393" s="13"/>
      <c r="I1393" s="13"/>
      <c r="J1393" s="13"/>
      <c r="K1393" s="13"/>
      <c r="L1393" s="13"/>
      <c r="M1393" s="13"/>
      <c r="N1393" s="13"/>
      <c r="O1393" s="13"/>
      <c r="P1393" s="14"/>
      <c r="Q1393" s="14"/>
      <c r="R1393" s="14"/>
      <c r="S1393" s="15"/>
    </row>
    <row r="1394" spans="1:19" s="4" customFormat="1" x14ac:dyDescent="0.15">
      <c r="A1394" s="13"/>
      <c r="B1394" s="19"/>
      <c r="C1394" s="19"/>
      <c r="D1394" s="19"/>
      <c r="E1394" s="5"/>
      <c r="F1394" s="13"/>
      <c r="G1394" s="13"/>
      <c r="H1394" s="13"/>
      <c r="I1394" s="13"/>
      <c r="J1394" s="13"/>
      <c r="K1394" s="13"/>
      <c r="L1394" s="13"/>
      <c r="M1394" s="13"/>
      <c r="N1394" s="13"/>
      <c r="O1394" s="13"/>
      <c r="P1394" s="14"/>
      <c r="Q1394" s="14"/>
      <c r="R1394" s="14"/>
      <c r="S1394" s="15"/>
    </row>
    <row r="1395" spans="1:19" s="4" customFormat="1" x14ac:dyDescent="0.15">
      <c r="A1395" s="13"/>
      <c r="B1395" s="19"/>
      <c r="C1395" s="19"/>
      <c r="D1395" s="19"/>
      <c r="E1395" s="5"/>
      <c r="F1395" s="13"/>
      <c r="G1395" s="13"/>
      <c r="H1395" s="13"/>
      <c r="I1395" s="13"/>
      <c r="J1395" s="13"/>
      <c r="K1395" s="13"/>
      <c r="L1395" s="13"/>
      <c r="M1395" s="13"/>
      <c r="N1395" s="13"/>
      <c r="O1395" s="13"/>
      <c r="P1395" s="14"/>
      <c r="Q1395" s="14"/>
      <c r="R1395" s="14"/>
      <c r="S1395" s="15"/>
    </row>
    <row r="1396" spans="1:19" s="4" customFormat="1" x14ac:dyDescent="0.15">
      <c r="A1396" s="13"/>
      <c r="B1396" s="19"/>
      <c r="C1396" s="19"/>
      <c r="D1396" s="19"/>
      <c r="E1396" s="5"/>
      <c r="F1396" s="13"/>
      <c r="G1396" s="13"/>
      <c r="H1396" s="13"/>
      <c r="I1396" s="13"/>
      <c r="J1396" s="13"/>
      <c r="K1396" s="13"/>
      <c r="L1396" s="13"/>
      <c r="M1396" s="13"/>
      <c r="N1396" s="13"/>
      <c r="O1396" s="13"/>
      <c r="P1396" s="14"/>
      <c r="Q1396" s="14"/>
      <c r="R1396" s="14"/>
      <c r="S1396" s="15"/>
    </row>
    <row r="1397" spans="1:19" s="4" customFormat="1" x14ac:dyDescent="0.15">
      <c r="A1397" s="13"/>
      <c r="B1397" s="19"/>
      <c r="C1397" s="19"/>
      <c r="D1397" s="19"/>
      <c r="E1397" s="5"/>
      <c r="F1397" s="13"/>
      <c r="G1397" s="13"/>
      <c r="H1397" s="13"/>
      <c r="I1397" s="13"/>
      <c r="J1397" s="13"/>
      <c r="K1397" s="13"/>
      <c r="L1397" s="13"/>
      <c r="M1397" s="13"/>
      <c r="N1397" s="13"/>
      <c r="O1397" s="13"/>
      <c r="P1397" s="14"/>
      <c r="Q1397" s="14"/>
      <c r="R1397" s="14"/>
      <c r="S1397" s="15"/>
    </row>
    <row r="1398" spans="1:19" s="4" customFormat="1" x14ac:dyDescent="0.15">
      <c r="A1398" s="13"/>
      <c r="B1398" s="19"/>
      <c r="C1398" s="19"/>
      <c r="D1398" s="19"/>
      <c r="E1398" s="5"/>
      <c r="F1398" s="13"/>
      <c r="G1398" s="13"/>
      <c r="H1398" s="13"/>
      <c r="I1398" s="13"/>
      <c r="J1398" s="13"/>
      <c r="K1398" s="13"/>
      <c r="L1398" s="13"/>
      <c r="M1398" s="13"/>
      <c r="N1398" s="13"/>
      <c r="O1398" s="13"/>
      <c r="P1398" s="14"/>
      <c r="Q1398" s="14"/>
      <c r="R1398" s="14"/>
      <c r="S1398" s="15"/>
    </row>
    <row r="1399" spans="1:19" s="4" customFormat="1" x14ac:dyDescent="0.15">
      <c r="A1399" s="13"/>
      <c r="B1399" s="19"/>
      <c r="C1399" s="19"/>
      <c r="D1399" s="19"/>
      <c r="E1399" s="5"/>
      <c r="F1399" s="13"/>
      <c r="G1399" s="13"/>
      <c r="H1399" s="13"/>
      <c r="I1399" s="13"/>
      <c r="J1399" s="13"/>
      <c r="K1399" s="13"/>
      <c r="L1399" s="13"/>
      <c r="M1399" s="13"/>
      <c r="N1399" s="13"/>
      <c r="O1399" s="13"/>
      <c r="P1399" s="14"/>
      <c r="Q1399" s="14"/>
      <c r="R1399" s="14"/>
      <c r="S1399" s="15"/>
    </row>
    <row r="1400" spans="1:19" s="4" customFormat="1" x14ac:dyDescent="0.15">
      <c r="A1400" s="13"/>
      <c r="B1400" s="19"/>
      <c r="C1400" s="19"/>
      <c r="D1400" s="19"/>
      <c r="E1400" s="5"/>
      <c r="F1400" s="13"/>
      <c r="G1400" s="13"/>
      <c r="H1400" s="13"/>
      <c r="I1400" s="13"/>
      <c r="J1400" s="13"/>
      <c r="K1400" s="13"/>
      <c r="L1400" s="13"/>
      <c r="M1400" s="13"/>
      <c r="N1400" s="13"/>
      <c r="O1400" s="13"/>
      <c r="P1400" s="14"/>
      <c r="Q1400" s="14"/>
      <c r="R1400" s="14"/>
      <c r="S1400" s="15"/>
    </row>
    <row r="1401" spans="1:19" s="4" customFormat="1" x14ac:dyDescent="0.15">
      <c r="A1401" s="13"/>
      <c r="B1401" s="19"/>
      <c r="C1401" s="19"/>
      <c r="D1401" s="19"/>
      <c r="E1401" s="5"/>
      <c r="F1401" s="13"/>
      <c r="G1401" s="13"/>
      <c r="H1401" s="13"/>
      <c r="I1401" s="13"/>
      <c r="J1401" s="13"/>
      <c r="K1401" s="13"/>
      <c r="L1401" s="13"/>
      <c r="M1401" s="13"/>
      <c r="N1401" s="13"/>
      <c r="O1401" s="13"/>
      <c r="P1401" s="14"/>
      <c r="Q1401" s="14"/>
      <c r="R1401" s="14"/>
      <c r="S1401" s="15"/>
    </row>
    <row r="1402" spans="1:19" s="4" customFormat="1" x14ac:dyDescent="0.15">
      <c r="A1402" s="13"/>
      <c r="B1402" s="19"/>
      <c r="C1402" s="19"/>
      <c r="D1402" s="19"/>
      <c r="E1402" s="5"/>
      <c r="F1402" s="13"/>
      <c r="G1402" s="13"/>
      <c r="H1402" s="13"/>
      <c r="I1402" s="13"/>
      <c r="J1402" s="13"/>
      <c r="K1402" s="13"/>
      <c r="L1402" s="13"/>
      <c r="M1402" s="13"/>
      <c r="N1402" s="13"/>
      <c r="O1402" s="13"/>
      <c r="P1402" s="14"/>
      <c r="Q1402" s="14"/>
      <c r="R1402" s="14"/>
      <c r="S1402" s="15"/>
    </row>
    <row r="1403" spans="1:19" s="4" customFormat="1" x14ac:dyDescent="0.15">
      <c r="A1403" s="13"/>
      <c r="B1403" s="19"/>
      <c r="C1403" s="19"/>
      <c r="D1403" s="19"/>
      <c r="E1403" s="5"/>
      <c r="F1403" s="13"/>
      <c r="G1403" s="13"/>
      <c r="H1403" s="13"/>
      <c r="I1403" s="13"/>
      <c r="J1403" s="13"/>
      <c r="K1403" s="13"/>
      <c r="L1403" s="13"/>
      <c r="M1403" s="13"/>
      <c r="N1403" s="13"/>
      <c r="O1403" s="13"/>
      <c r="P1403" s="14"/>
      <c r="Q1403" s="14"/>
      <c r="R1403" s="14"/>
      <c r="S1403" s="15"/>
    </row>
    <row r="1404" spans="1:19" s="4" customFormat="1" x14ac:dyDescent="0.15">
      <c r="A1404" s="13"/>
      <c r="B1404" s="19"/>
      <c r="C1404" s="19"/>
      <c r="D1404" s="19"/>
      <c r="E1404" s="5"/>
      <c r="F1404" s="13"/>
      <c r="G1404" s="13"/>
      <c r="H1404" s="13"/>
      <c r="I1404" s="13"/>
      <c r="J1404" s="13"/>
      <c r="K1404" s="13"/>
      <c r="L1404" s="13"/>
      <c r="M1404" s="13"/>
      <c r="N1404" s="13"/>
      <c r="O1404" s="13"/>
      <c r="P1404" s="14"/>
      <c r="Q1404" s="14"/>
      <c r="R1404" s="14"/>
      <c r="S1404" s="15"/>
    </row>
    <row r="1405" spans="1:19" s="4" customFormat="1" x14ac:dyDescent="0.15">
      <c r="A1405" s="13"/>
      <c r="B1405" s="19"/>
      <c r="C1405" s="19"/>
      <c r="D1405" s="19"/>
      <c r="E1405" s="5"/>
      <c r="F1405" s="13"/>
      <c r="G1405" s="13"/>
      <c r="H1405" s="13"/>
      <c r="I1405" s="13"/>
      <c r="J1405" s="13"/>
      <c r="K1405" s="13"/>
      <c r="L1405" s="13"/>
      <c r="M1405" s="13"/>
      <c r="N1405" s="13"/>
      <c r="O1405" s="13"/>
      <c r="P1405" s="14"/>
      <c r="Q1405" s="14"/>
      <c r="R1405" s="14"/>
      <c r="S1405" s="15"/>
    </row>
    <row r="1406" spans="1:19" s="4" customFormat="1" x14ac:dyDescent="0.15">
      <c r="A1406" s="13"/>
      <c r="B1406" s="19"/>
      <c r="C1406" s="19"/>
      <c r="D1406" s="19"/>
      <c r="E1406" s="5"/>
      <c r="F1406" s="13"/>
      <c r="G1406" s="13"/>
      <c r="H1406" s="13"/>
      <c r="I1406" s="13"/>
      <c r="J1406" s="13"/>
      <c r="K1406" s="13"/>
      <c r="L1406" s="13"/>
      <c r="M1406" s="13"/>
      <c r="N1406" s="13"/>
      <c r="O1406" s="13"/>
      <c r="P1406" s="14"/>
      <c r="Q1406" s="14"/>
      <c r="R1406" s="14"/>
      <c r="S1406" s="15"/>
    </row>
    <row r="1407" spans="1:19" s="4" customFormat="1" x14ac:dyDescent="0.15">
      <c r="A1407" s="13"/>
      <c r="B1407" s="19"/>
      <c r="C1407" s="19"/>
      <c r="D1407" s="19"/>
      <c r="E1407" s="5"/>
      <c r="F1407" s="13"/>
      <c r="G1407" s="13"/>
      <c r="H1407" s="13"/>
      <c r="I1407" s="13"/>
      <c r="J1407" s="13"/>
      <c r="K1407" s="13"/>
      <c r="L1407" s="13"/>
      <c r="M1407" s="13"/>
      <c r="N1407" s="13"/>
      <c r="O1407" s="13"/>
      <c r="P1407" s="14"/>
      <c r="Q1407" s="14"/>
      <c r="R1407" s="14"/>
      <c r="S1407" s="15"/>
    </row>
    <row r="1408" spans="1:19" s="4" customFormat="1" x14ac:dyDescent="0.15">
      <c r="A1408" s="13"/>
      <c r="B1408" s="19"/>
      <c r="C1408" s="19"/>
      <c r="D1408" s="19"/>
      <c r="E1408" s="5"/>
      <c r="F1408" s="13"/>
      <c r="G1408" s="13"/>
      <c r="H1408" s="13"/>
      <c r="I1408" s="13"/>
      <c r="J1408" s="13"/>
      <c r="K1408" s="13"/>
      <c r="L1408" s="13"/>
      <c r="M1408" s="13"/>
      <c r="N1408" s="13"/>
      <c r="O1408" s="13"/>
      <c r="P1408" s="14"/>
      <c r="Q1408" s="14"/>
      <c r="R1408" s="14"/>
      <c r="S1408" s="15"/>
    </row>
    <row r="1409" spans="1:19" s="4" customFormat="1" x14ac:dyDescent="0.15">
      <c r="A1409" s="13"/>
      <c r="B1409" s="19"/>
      <c r="C1409" s="19"/>
      <c r="D1409" s="19"/>
      <c r="E1409" s="5"/>
      <c r="F1409" s="13"/>
      <c r="G1409" s="13"/>
      <c r="H1409" s="13"/>
      <c r="I1409" s="13"/>
      <c r="J1409" s="13"/>
      <c r="K1409" s="13"/>
      <c r="L1409" s="13"/>
      <c r="M1409" s="13"/>
      <c r="N1409" s="13"/>
      <c r="O1409" s="13"/>
      <c r="P1409" s="14"/>
      <c r="Q1409" s="14"/>
      <c r="R1409" s="14"/>
      <c r="S1409" s="15"/>
    </row>
    <row r="1410" spans="1:19" s="4" customFormat="1" x14ac:dyDescent="0.15">
      <c r="A1410" s="13"/>
      <c r="B1410" s="19"/>
      <c r="C1410" s="19"/>
      <c r="D1410" s="19"/>
      <c r="E1410" s="5"/>
      <c r="F1410" s="13"/>
      <c r="G1410" s="13"/>
      <c r="H1410" s="13"/>
      <c r="I1410" s="13"/>
      <c r="J1410" s="13"/>
      <c r="K1410" s="13"/>
      <c r="L1410" s="13"/>
      <c r="M1410" s="13"/>
      <c r="N1410" s="13"/>
      <c r="O1410" s="13"/>
      <c r="P1410" s="14"/>
      <c r="Q1410" s="14"/>
      <c r="R1410" s="14"/>
      <c r="S1410" s="15"/>
    </row>
    <row r="1411" spans="1:19" s="4" customFormat="1" x14ac:dyDescent="0.15">
      <c r="A1411" s="13"/>
      <c r="B1411" s="19"/>
      <c r="C1411" s="19"/>
      <c r="D1411" s="19"/>
      <c r="E1411" s="5"/>
      <c r="F1411" s="13"/>
      <c r="G1411" s="13"/>
      <c r="H1411" s="13"/>
      <c r="I1411" s="13"/>
      <c r="J1411" s="13"/>
      <c r="K1411" s="13"/>
      <c r="L1411" s="13"/>
      <c r="M1411" s="13"/>
      <c r="N1411" s="13"/>
      <c r="O1411" s="13"/>
      <c r="P1411" s="14"/>
      <c r="Q1411" s="14"/>
      <c r="R1411" s="14"/>
      <c r="S1411" s="15"/>
    </row>
    <row r="1412" spans="1:19" s="4" customFormat="1" x14ac:dyDescent="0.15">
      <c r="A1412" s="13"/>
      <c r="B1412" s="19"/>
      <c r="C1412" s="19"/>
      <c r="D1412" s="19"/>
      <c r="E1412" s="5"/>
      <c r="F1412" s="13"/>
      <c r="G1412" s="13"/>
      <c r="H1412" s="13"/>
      <c r="I1412" s="13"/>
      <c r="J1412" s="13"/>
      <c r="K1412" s="13"/>
      <c r="L1412" s="13"/>
      <c r="M1412" s="13"/>
      <c r="N1412" s="13"/>
      <c r="O1412" s="13"/>
      <c r="P1412" s="14"/>
      <c r="Q1412" s="14"/>
      <c r="R1412" s="14"/>
      <c r="S1412" s="15"/>
    </row>
    <row r="1413" spans="1:19" s="4" customFormat="1" x14ac:dyDescent="0.15">
      <c r="A1413" s="13"/>
      <c r="B1413" s="19"/>
      <c r="C1413" s="19"/>
      <c r="D1413" s="19"/>
      <c r="E1413" s="5"/>
      <c r="F1413" s="13"/>
      <c r="G1413" s="13"/>
      <c r="H1413" s="13"/>
      <c r="I1413" s="13"/>
      <c r="J1413" s="13"/>
      <c r="K1413" s="13"/>
      <c r="L1413" s="13"/>
      <c r="M1413" s="13"/>
      <c r="N1413" s="13"/>
      <c r="O1413" s="13"/>
      <c r="P1413" s="14"/>
      <c r="Q1413" s="14"/>
      <c r="R1413" s="14"/>
      <c r="S1413" s="15"/>
    </row>
    <row r="1414" spans="1:19" s="4" customFormat="1" x14ac:dyDescent="0.15">
      <c r="A1414" s="13"/>
      <c r="B1414" s="19"/>
      <c r="C1414" s="19"/>
      <c r="D1414" s="19"/>
      <c r="E1414" s="5"/>
      <c r="F1414" s="13"/>
      <c r="G1414" s="13"/>
      <c r="H1414" s="13"/>
      <c r="I1414" s="13"/>
      <c r="J1414" s="13"/>
      <c r="K1414" s="13"/>
      <c r="L1414" s="13"/>
      <c r="M1414" s="13"/>
      <c r="N1414" s="13"/>
      <c r="O1414" s="13"/>
      <c r="P1414" s="14"/>
      <c r="Q1414" s="14"/>
      <c r="R1414" s="14"/>
      <c r="S1414" s="15"/>
    </row>
    <row r="1415" spans="1:19" s="4" customFormat="1" x14ac:dyDescent="0.15">
      <c r="A1415" s="13"/>
      <c r="B1415" s="19"/>
      <c r="C1415" s="19"/>
      <c r="D1415" s="19"/>
      <c r="E1415" s="5"/>
      <c r="F1415" s="13"/>
      <c r="G1415" s="13"/>
      <c r="H1415" s="13"/>
      <c r="I1415" s="13"/>
      <c r="J1415" s="13"/>
      <c r="K1415" s="13"/>
      <c r="L1415" s="13"/>
      <c r="M1415" s="13"/>
      <c r="N1415" s="13"/>
      <c r="O1415" s="13"/>
      <c r="P1415" s="14"/>
      <c r="Q1415" s="14"/>
      <c r="R1415" s="14"/>
      <c r="S1415" s="15"/>
    </row>
    <row r="1416" spans="1:19" s="4" customFormat="1" x14ac:dyDescent="0.15">
      <c r="A1416" s="13"/>
      <c r="B1416" s="19"/>
      <c r="C1416" s="19"/>
      <c r="D1416" s="19"/>
      <c r="E1416" s="5"/>
      <c r="F1416" s="13"/>
      <c r="G1416" s="13"/>
      <c r="H1416" s="13"/>
      <c r="I1416" s="13"/>
      <c r="J1416" s="13"/>
      <c r="K1416" s="13"/>
      <c r="L1416" s="13"/>
      <c r="M1416" s="13"/>
      <c r="N1416" s="13"/>
      <c r="O1416" s="13"/>
      <c r="P1416" s="14"/>
      <c r="Q1416" s="14"/>
      <c r="R1416" s="14"/>
      <c r="S1416" s="15"/>
    </row>
    <row r="1417" spans="1:19" s="4" customFormat="1" x14ac:dyDescent="0.15">
      <c r="A1417" s="13"/>
      <c r="B1417" s="19"/>
      <c r="C1417" s="19"/>
      <c r="D1417" s="19"/>
      <c r="E1417" s="5"/>
      <c r="F1417" s="13"/>
      <c r="G1417" s="13"/>
      <c r="H1417" s="13"/>
      <c r="I1417" s="13"/>
      <c r="J1417" s="13"/>
      <c r="K1417" s="13"/>
      <c r="L1417" s="13"/>
      <c r="M1417" s="13"/>
      <c r="N1417" s="13"/>
      <c r="O1417" s="13"/>
      <c r="P1417" s="14"/>
      <c r="Q1417" s="14"/>
      <c r="R1417" s="14"/>
      <c r="S1417" s="15"/>
    </row>
    <row r="1418" spans="1:19" s="4" customFormat="1" x14ac:dyDescent="0.15">
      <c r="A1418" s="13"/>
      <c r="B1418" s="19"/>
      <c r="C1418" s="19"/>
      <c r="D1418" s="19"/>
      <c r="E1418" s="5"/>
      <c r="F1418" s="13"/>
      <c r="G1418" s="13"/>
      <c r="H1418" s="13"/>
      <c r="I1418" s="13"/>
      <c r="J1418" s="13"/>
      <c r="K1418" s="13"/>
      <c r="L1418" s="13"/>
      <c r="M1418" s="13"/>
      <c r="N1418" s="13"/>
      <c r="O1418" s="13"/>
      <c r="P1418" s="14"/>
      <c r="Q1418" s="14"/>
      <c r="R1418" s="14"/>
      <c r="S1418" s="15"/>
    </row>
    <row r="1419" spans="1:19" s="4" customFormat="1" x14ac:dyDescent="0.15">
      <c r="A1419" s="13"/>
      <c r="B1419" s="19"/>
      <c r="C1419" s="19"/>
      <c r="D1419" s="19"/>
      <c r="E1419" s="5"/>
      <c r="F1419" s="13"/>
      <c r="G1419" s="13"/>
      <c r="H1419" s="13"/>
      <c r="I1419" s="13"/>
      <c r="J1419" s="13"/>
      <c r="K1419" s="13"/>
      <c r="L1419" s="13"/>
      <c r="M1419" s="13"/>
      <c r="N1419" s="13"/>
      <c r="O1419" s="13"/>
      <c r="P1419" s="14"/>
      <c r="Q1419" s="14"/>
      <c r="R1419" s="14"/>
      <c r="S1419" s="15"/>
    </row>
    <row r="1420" spans="1:19" s="4" customFormat="1" x14ac:dyDescent="0.15">
      <c r="A1420" s="13"/>
      <c r="B1420" s="19"/>
      <c r="C1420" s="19"/>
      <c r="D1420" s="19"/>
      <c r="E1420" s="5"/>
      <c r="F1420" s="13"/>
      <c r="G1420" s="13"/>
      <c r="H1420" s="13"/>
      <c r="I1420" s="13"/>
      <c r="J1420" s="13"/>
      <c r="K1420" s="13"/>
      <c r="L1420" s="13"/>
      <c r="M1420" s="13"/>
      <c r="N1420" s="13"/>
      <c r="O1420" s="13"/>
      <c r="P1420" s="14"/>
      <c r="Q1420" s="14"/>
      <c r="R1420" s="14"/>
      <c r="S1420" s="15"/>
    </row>
    <row r="1421" spans="1:19" s="4" customFormat="1" x14ac:dyDescent="0.15">
      <c r="A1421" s="13"/>
      <c r="B1421" s="19"/>
      <c r="C1421" s="19"/>
      <c r="D1421" s="19"/>
      <c r="E1421" s="5"/>
      <c r="F1421" s="13"/>
      <c r="G1421" s="13"/>
      <c r="H1421" s="13"/>
      <c r="I1421" s="13"/>
      <c r="J1421" s="13"/>
      <c r="K1421" s="13"/>
      <c r="L1421" s="13"/>
      <c r="M1421" s="13"/>
      <c r="N1421" s="13"/>
      <c r="O1421" s="13"/>
      <c r="P1421" s="14"/>
      <c r="Q1421" s="14"/>
      <c r="R1421" s="14"/>
      <c r="S1421" s="15"/>
    </row>
    <row r="1422" spans="1:19" s="4" customFormat="1" x14ac:dyDescent="0.15">
      <c r="A1422" s="13"/>
      <c r="B1422" s="19"/>
      <c r="C1422" s="19"/>
      <c r="D1422" s="19"/>
      <c r="E1422" s="5"/>
      <c r="F1422" s="13"/>
      <c r="G1422" s="13"/>
      <c r="H1422" s="13"/>
      <c r="I1422" s="13"/>
      <c r="J1422" s="13"/>
      <c r="K1422" s="13"/>
      <c r="L1422" s="13"/>
      <c r="M1422" s="13"/>
      <c r="N1422" s="13"/>
      <c r="O1422" s="13"/>
      <c r="P1422" s="14"/>
      <c r="Q1422" s="14"/>
      <c r="R1422" s="14"/>
      <c r="S1422" s="15"/>
    </row>
    <row r="1423" spans="1:19" s="4" customFormat="1" x14ac:dyDescent="0.15">
      <c r="A1423" s="13"/>
      <c r="B1423" s="19"/>
      <c r="C1423" s="19"/>
      <c r="D1423" s="19"/>
      <c r="E1423" s="5"/>
      <c r="F1423" s="13"/>
      <c r="G1423" s="13"/>
      <c r="H1423" s="13"/>
      <c r="I1423" s="13"/>
      <c r="J1423" s="13"/>
      <c r="K1423" s="13"/>
      <c r="L1423" s="13"/>
      <c r="M1423" s="13"/>
      <c r="N1423" s="13"/>
      <c r="O1423" s="13"/>
      <c r="P1423" s="14"/>
      <c r="Q1423" s="14"/>
      <c r="R1423" s="14"/>
      <c r="S1423" s="15"/>
    </row>
    <row r="1424" spans="1:19" s="4" customFormat="1" x14ac:dyDescent="0.15">
      <c r="A1424" s="13"/>
      <c r="B1424" s="19"/>
      <c r="C1424" s="19"/>
      <c r="D1424" s="19"/>
      <c r="E1424" s="5"/>
      <c r="F1424" s="13"/>
      <c r="G1424" s="13"/>
      <c r="H1424" s="13"/>
      <c r="I1424" s="13"/>
      <c r="J1424" s="13"/>
      <c r="K1424" s="13"/>
      <c r="L1424" s="13"/>
      <c r="M1424" s="13"/>
      <c r="N1424" s="13"/>
      <c r="O1424" s="13"/>
      <c r="P1424" s="14"/>
      <c r="Q1424" s="14"/>
      <c r="R1424" s="14"/>
      <c r="S1424" s="15"/>
    </row>
    <row r="1425" spans="1:19" s="4" customFormat="1" x14ac:dyDescent="0.15">
      <c r="A1425" s="13"/>
      <c r="B1425" s="19"/>
      <c r="C1425" s="19"/>
      <c r="D1425" s="19"/>
      <c r="E1425" s="5"/>
      <c r="F1425" s="13"/>
      <c r="G1425" s="13"/>
      <c r="H1425" s="13"/>
      <c r="I1425" s="13"/>
      <c r="J1425" s="13"/>
      <c r="K1425" s="13"/>
      <c r="L1425" s="13"/>
      <c r="M1425" s="13"/>
      <c r="N1425" s="13"/>
      <c r="O1425" s="13"/>
      <c r="P1425" s="14"/>
      <c r="Q1425" s="14"/>
      <c r="R1425" s="14"/>
      <c r="S1425" s="15"/>
    </row>
    <row r="1426" spans="1:19" s="4" customFormat="1" x14ac:dyDescent="0.15">
      <c r="A1426" s="13"/>
      <c r="B1426" s="19"/>
      <c r="C1426" s="19"/>
      <c r="D1426" s="19"/>
      <c r="E1426" s="5"/>
      <c r="F1426" s="13"/>
      <c r="G1426" s="13"/>
      <c r="H1426" s="13"/>
      <c r="I1426" s="13"/>
      <c r="J1426" s="13"/>
      <c r="K1426" s="13"/>
      <c r="L1426" s="13"/>
      <c r="M1426" s="13"/>
      <c r="N1426" s="13"/>
      <c r="O1426" s="13"/>
      <c r="P1426" s="14"/>
      <c r="Q1426" s="14"/>
      <c r="R1426" s="14"/>
      <c r="S1426" s="15"/>
    </row>
    <row r="1427" spans="1:19" s="4" customFormat="1" x14ac:dyDescent="0.15">
      <c r="A1427" s="13"/>
      <c r="B1427" s="19"/>
      <c r="C1427" s="19"/>
      <c r="D1427" s="19"/>
      <c r="E1427" s="5"/>
      <c r="F1427" s="13"/>
      <c r="G1427" s="13"/>
      <c r="H1427" s="13"/>
      <c r="I1427" s="13"/>
      <c r="J1427" s="13"/>
      <c r="K1427" s="13"/>
      <c r="L1427" s="13"/>
      <c r="M1427" s="13"/>
      <c r="N1427" s="13"/>
      <c r="O1427" s="13"/>
      <c r="P1427" s="14"/>
      <c r="Q1427" s="14"/>
      <c r="R1427" s="14"/>
      <c r="S1427" s="15"/>
    </row>
    <row r="1428" spans="1:19" s="4" customFormat="1" x14ac:dyDescent="0.15">
      <c r="A1428" s="13"/>
      <c r="B1428" s="19"/>
      <c r="C1428" s="19"/>
      <c r="D1428" s="19"/>
      <c r="E1428" s="5"/>
      <c r="F1428" s="13"/>
      <c r="G1428" s="13"/>
      <c r="H1428" s="13"/>
      <c r="I1428" s="13"/>
      <c r="J1428" s="13"/>
      <c r="K1428" s="13"/>
      <c r="L1428" s="13"/>
      <c r="M1428" s="13"/>
      <c r="N1428" s="13"/>
      <c r="O1428" s="13"/>
      <c r="P1428" s="14"/>
      <c r="Q1428" s="14"/>
      <c r="R1428" s="14"/>
      <c r="S1428" s="15"/>
    </row>
    <row r="1429" spans="1:19" s="4" customFormat="1" x14ac:dyDescent="0.15">
      <c r="A1429" s="13"/>
      <c r="B1429" s="19"/>
      <c r="C1429" s="19"/>
      <c r="D1429" s="19"/>
      <c r="E1429" s="5"/>
      <c r="F1429" s="13"/>
      <c r="G1429" s="13"/>
      <c r="H1429" s="13"/>
      <c r="I1429" s="13"/>
      <c r="J1429" s="13"/>
      <c r="K1429" s="13"/>
      <c r="L1429" s="13"/>
      <c r="M1429" s="13"/>
      <c r="N1429" s="13"/>
      <c r="O1429" s="13"/>
      <c r="P1429" s="14"/>
      <c r="Q1429" s="14"/>
      <c r="R1429" s="14"/>
      <c r="S1429" s="15"/>
    </row>
    <row r="1430" spans="1:19" s="4" customFormat="1" x14ac:dyDescent="0.15">
      <c r="A1430" s="13"/>
      <c r="B1430" s="19"/>
      <c r="C1430" s="19"/>
      <c r="D1430" s="19"/>
      <c r="E1430" s="5"/>
      <c r="F1430" s="13"/>
      <c r="G1430" s="13"/>
      <c r="H1430" s="13"/>
      <c r="I1430" s="13"/>
      <c r="J1430" s="13"/>
      <c r="K1430" s="13"/>
      <c r="L1430" s="13"/>
      <c r="M1430" s="13"/>
      <c r="N1430" s="13"/>
      <c r="O1430" s="13"/>
      <c r="P1430" s="14"/>
      <c r="Q1430" s="14"/>
      <c r="R1430" s="14"/>
      <c r="S1430" s="15"/>
    </row>
    <row r="1431" spans="1:19" s="4" customFormat="1" x14ac:dyDescent="0.15">
      <c r="A1431" s="13"/>
      <c r="B1431" s="19"/>
      <c r="C1431" s="19"/>
      <c r="D1431" s="19"/>
      <c r="E1431" s="5"/>
      <c r="F1431" s="13"/>
      <c r="G1431" s="13"/>
      <c r="H1431" s="13"/>
      <c r="I1431" s="13"/>
      <c r="J1431" s="13"/>
      <c r="K1431" s="13"/>
      <c r="L1431" s="13"/>
      <c r="M1431" s="13"/>
      <c r="N1431" s="13"/>
      <c r="O1431" s="13"/>
      <c r="P1431" s="14"/>
      <c r="Q1431" s="14"/>
      <c r="R1431" s="14"/>
      <c r="S1431" s="15"/>
    </row>
    <row r="1432" spans="1:19" s="4" customFormat="1" x14ac:dyDescent="0.15">
      <c r="A1432" s="13"/>
      <c r="B1432" s="19"/>
      <c r="C1432" s="19"/>
      <c r="D1432" s="19"/>
      <c r="E1432" s="5"/>
      <c r="F1432" s="13"/>
      <c r="G1432" s="13"/>
      <c r="H1432" s="13"/>
      <c r="I1432" s="13"/>
      <c r="J1432" s="13"/>
      <c r="K1432" s="13"/>
      <c r="L1432" s="13"/>
      <c r="M1432" s="13"/>
      <c r="N1432" s="13"/>
      <c r="O1432" s="13"/>
      <c r="P1432" s="14"/>
      <c r="Q1432" s="14"/>
      <c r="R1432" s="14"/>
      <c r="S1432" s="15"/>
    </row>
    <row r="1433" spans="1:19" s="4" customFormat="1" x14ac:dyDescent="0.15">
      <c r="A1433" s="13"/>
      <c r="B1433" s="19"/>
      <c r="C1433" s="19"/>
      <c r="D1433" s="19"/>
      <c r="E1433" s="5"/>
      <c r="F1433" s="13"/>
      <c r="G1433" s="13"/>
      <c r="H1433" s="13"/>
      <c r="I1433" s="13"/>
      <c r="J1433" s="13"/>
      <c r="K1433" s="13"/>
      <c r="L1433" s="13"/>
      <c r="M1433" s="13"/>
      <c r="N1433" s="13"/>
      <c r="O1433" s="13"/>
      <c r="P1433" s="14"/>
      <c r="Q1433" s="14"/>
      <c r="R1433" s="14"/>
      <c r="S1433" s="15"/>
    </row>
    <row r="1434" spans="1:19" s="4" customFormat="1" x14ac:dyDescent="0.15">
      <c r="A1434" s="13"/>
      <c r="B1434" s="19"/>
      <c r="C1434" s="19"/>
      <c r="D1434" s="19"/>
      <c r="E1434" s="5"/>
      <c r="F1434" s="13"/>
      <c r="G1434" s="13"/>
      <c r="H1434" s="13"/>
      <c r="I1434" s="13"/>
      <c r="J1434" s="13"/>
      <c r="K1434" s="13"/>
      <c r="L1434" s="13"/>
      <c r="M1434" s="13"/>
      <c r="N1434" s="13"/>
      <c r="O1434" s="13"/>
      <c r="P1434" s="14"/>
      <c r="Q1434" s="14"/>
      <c r="R1434" s="14"/>
      <c r="S1434" s="15"/>
    </row>
    <row r="1435" spans="1:19" s="4" customFormat="1" x14ac:dyDescent="0.15">
      <c r="A1435" s="13"/>
      <c r="B1435" s="19"/>
      <c r="C1435" s="19"/>
      <c r="D1435" s="19"/>
      <c r="E1435" s="5"/>
      <c r="F1435" s="13"/>
      <c r="G1435" s="13"/>
      <c r="H1435" s="13"/>
      <c r="I1435" s="13"/>
      <c r="J1435" s="13"/>
      <c r="K1435" s="13"/>
      <c r="L1435" s="13"/>
      <c r="M1435" s="13"/>
      <c r="N1435" s="13"/>
      <c r="O1435" s="13"/>
      <c r="P1435" s="14"/>
      <c r="Q1435" s="14"/>
      <c r="R1435" s="14"/>
      <c r="S1435" s="15"/>
    </row>
    <row r="1436" spans="1:19" s="4" customFormat="1" x14ac:dyDescent="0.15">
      <c r="A1436" s="13"/>
      <c r="B1436" s="19"/>
      <c r="C1436" s="19"/>
      <c r="D1436" s="19"/>
      <c r="E1436" s="5"/>
      <c r="F1436" s="13"/>
      <c r="G1436" s="13"/>
      <c r="H1436" s="13"/>
      <c r="I1436" s="13"/>
      <c r="J1436" s="13"/>
      <c r="K1436" s="13"/>
      <c r="L1436" s="13"/>
      <c r="M1436" s="13"/>
      <c r="N1436" s="13"/>
      <c r="O1436" s="13"/>
      <c r="P1436" s="14"/>
      <c r="Q1436" s="14"/>
      <c r="R1436" s="14"/>
      <c r="S1436" s="15"/>
    </row>
    <row r="1437" spans="1:19" s="4" customFormat="1" x14ac:dyDescent="0.15">
      <c r="A1437" s="13"/>
      <c r="B1437" s="19"/>
      <c r="C1437" s="19"/>
      <c r="D1437" s="19"/>
      <c r="E1437" s="5"/>
      <c r="F1437" s="13"/>
      <c r="G1437" s="13"/>
      <c r="H1437" s="13"/>
      <c r="I1437" s="13"/>
      <c r="J1437" s="13"/>
      <c r="K1437" s="13"/>
      <c r="L1437" s="13"/>
      <c r="M1437" s="13"/>
      <c r="N1437" s="13"/>
      <c r="O1437" s="13"/>
      <c r="P1437" s="14"/>
      <c r="Q1437" s="14"/>
      <c r="R1437" s="14"/>
      <c r="S1437" s="15"/>
    </row>
    <row r="1438" spans="1:19" s="4" customFormat="1" x14ac:dyDescent="0.15">
      <c r="A1438" s="13"/>
      <c r="B1438" s="19"/>
      <c r="C1438" s="19"/>
      <c r="D1438" s="19"/>
      <c r="E1438" s="5"/>
      <c r="F1438" s="13"/>
      <c r="G1438" s="13"/>
      <c r="H1438" s="13"/>
      <c r="I1438" s="13"/>
      <c r="J1438" s="13"/>
      <c r="K1438" s="13"/>
      <c r="L1438" s="13"/>
      <c r="M1438" s="13"/>
      <c r="N1438" s="13"/>
      <c r="O1438" s="13"/>
      <c r="P1438" s="14"/>
      <c r="Q1438" s="14"/>
      <c r="R1438" s="14"/>
      <c r="S1438" s="15"/>
    </row>
    <row r="1439" spans="1:19" s="4" customFormat="1" x14ac:dyDescent="0.15">
      <c r="A1439" s="13"/>
      <c r="B1439" s="19"/>
      <c r="C1439" s="19"/>
      <c r="D1439" s="19"/>
      <c r="E1439" s="5"/>
      <c r="F1439" s="13"/>
      <c r="G1439" s="13"/>
      <c r="H1439" s="13"/>
      <c r="I1439" s="13"/>
      <c r="J1439" s="13"/>
      <c r="K1439" s="13"/>
      <c r="L1439" s="13"/>
      <c r="M1439" s="13"/>
      <c r="N1439" s="13"/>
      <c r="O1439" s="13"/>
      <c r="P1439" s="14"/>
      <c r="Q1439" s="14"/>
      <c r="R1439" s="14"/>
      <c r="S1439" s="15"/>
    </row>
    <row r="1440" spans="1:19" s="4" customFormat="1" x14ac:dyDescent="0.15">
      <c r="A1440" s="13"/>
      <c r="B1440" s="19"/>
      <c r="C1440" s="19"/>
      <c r="D1440" s="19"/>
      <c r="E1440" s="5"/>
      <c r="F1440" s="13"/>
      <c r="G1440" s="13"/>
      <c r="H1440" s="13"/>
      <c r="I1440" s="13"/>
      <c r="J1440" s="13"/>
      <c r="K1440" s="13"/>
      <c r="L1440" s="13"/>
      <c r="M1440" s="13"/>
      <c r="N1440" s="13"/>
      <c r="O1440" s="13"/>
      <c r="P1440" s="14"/>
      <c r="Q1440" s="14"/>
      <c r="R1440" s="14"/>
      <c r="S1440" s="15"/>
    </row>
    <row r="1441" spans="1:19" s="4" customFormat="1" x14ac:dyDescent="0.15">
      <c r="A1441" s="13"/>
      <c r="B1441" s="19"/>
      <c r="C1441" s="19"/>
      <c r="D1441" s="19"/>
      <c r="E1441" s="5"/>
      <c r="F1441" s="13"/>
      <c r="G1441" s="13"/>
      <c r="H1441" s="13"/>
      <c r="I1441" s="13"/>
      <c r="J1441" s="13"/>
      <c r="K1441" s="13"/>
      <c r="L1441" s="13"/>
      <c r="M1441" s="13"/>
      <c r="N1441" s="13"/>
      <c r="O1441" s="13"/>
      <c r="P1441" s="14"/>
      <c r="Q1441" s="14"/>
      <c r="R1441" s="14"/>
      <c r="S1441" s="15"/>
    </row>
    <row r="1442" spans="1:19" s="4" customFormat="1" x14ac:dyDescent="0.15">
      <c r="A1442" s="13"/>
      <c r="B1442" s="19"/>
      <c r="C1442" s="19"/>
      <c r="D1442" s="19"/>
      <c r="E1442" s="5"/>
      <c r="F1442" s="13"/>
      <c r="G1442" s="13"/>
      <c r="H1442" s="13"/>
      <c r="I1442" s="13"/>
      <c r="J1442" s="13"/>
      <c r="K1442" s="13"/>
      <c r="L1442" s="13"/>
      <c r="M1442" s="13"/>
      <c r="N1442" s="13"/>
      <c r="O1442" s="13"/>
      <c r="P1442" s="14"/>
      <c r="Q1442" s="14"/>
      <c r="R1442" s="14"/>
      <c r="S1442" s="15"/>
    </row>
    <row r="1443" spans="1:19" s="4" customFormat="1" x14ac:dyDescent="0.15">
      <c r="A1443" s="13"/>
      <c r="B1443" s="19"/>
      <c r="C1443" s="19"/>
      <c r="D1443" s="19"/>
      <c r="E1443" s="5"/>
      <c r="F1443" s="13"/>
      <c r="G1443" s="13"/>
      <c r="H1443" s="13"/>
      <c r="I1443" s="13"/>
      <c r="J1443" s="13"/>
      <c r="K1443" s="13"/>
      <c r="L1443" s="13"/>
      <c r="M1443" s="13"/>
      <c r="N1443" s="13"/>
      <c r="O1443" s="13"/>
      <c r="P1443" s="14"/>
      <c r="Q1443" s="14"/>
      <c r="R1443" s="14"/>
      <c r="S1443" s="15"/>
    </row>
    <row r="1444" spans="1:19" s="4" customFormat="1" x14ac:dyDescent="0.15">
      <c r="A1444" s="13"/>
      <c r="B1444" s="19"/>
      <c r="C1444" s="19"/>
      <c r="D1444" s="19"/>
      <c r="E1444" s="5"/>
      <c r="F1444" s="13"/>
      <c r="G1444" s="13"/>
      <c r="H1444" s="13"/>
      <c r="I1444" s="13"/>
      <c r="J1444" s="13"/>
      <c r="K1444" s="13"/>
      <c r="L1444" s="13"/>
      <c r="M1444" s="13"/>
      <c r="N1444" s="13"/>
      <c r="O1444" s="13"/>
      <c r="P1444" s="14"/>
      <c r="Q1444" s="14"/>
      <c r="R1444" s="14"/>
      <c r="S1444" s="15"/>
    </row>
    <row r="1445" spans="1:19" s="4" customFormat="1" x14ac:dyDescent="0.15">
      <c r="A1445" s="13"/>
      <c r="B1445" s="19"/>
      <c r="C1445" s="19"/>
      <c r="D1445" s="19"/>
      <c r="E1445" s="5"/>
      <c r="F1445" s="13"/>
      <c r="G1445" s="13"/>
      <c r="H1445" s="13"/>
      <c r="I1445" s="13"/>
      <c r="J1445" s="13"/>
      <c r="K1445" s="13"/>
      <c r="L1445" s="13"/>
      <c r="M1445" s="13"/>
      <c r="N1445" s="13"/>
      <c r="O1445" s="13"/>
      <c r="P1445" s="14"/>
      <c r="Q1445" s="14"/>
      <c r="R1445" s="14"/>
      <c r="S1445" s="15"/>
    </row>
    <row r="1446" spans="1:19" s="4" customFormat="1" x14ac:dyDescent="0.15">
      <c r="A1446" s="13"/>
      <c r="B1446" s="19"/>
      <c r="C1446" s="19"/>
      <c r="D1446" s="19"/>
      <c r="E1446" s="5"/>
      <c r="F1446" s="13"/>
      <c r="G1446" s="13"/>
      <c r="H1446" s="13"/>
      <c r="I1446" s="13"/>
      <c r="J1446" s="13"/>
      <c r="K1446" s="13"/>
      <c r="L1446" s="13"/>
      <c r="M1446" s="13"/>
      <c r="N1446" s="13"/>
      <c r="O1446" s="13"/>
      <c r="P1446" s="14"/>
      <c r="Q1446" s="14"/>
      <c r="R1446" s="14"/>
      <c r="S1446" s="15"/>
    </row>
    <row r="1447" spans="1:19" s="4" customFormat="1" x14ac:dyDescent="0.15">
      <c r="A1447" s="13"/>
      <c r="B1447" s="19"/>
      <c r="C1447" s="19"/>
      <c r="D1447" s="19"/>
      <c r="E1447" s="5"/>
      <c r="F1447" s="13"/>
      <c r="G1447" s="13"/>
      <c r="H1447" s="13"/>
      <c r="I1447" s="13"/>
      <c r="J1447" s="13"/>
      <c r="K1447" s="13"/>
      <c r="L1447" s="13"/>
      <c r="M1447" s="13"/>
      <c r="N1447" s="13"/>
      <c r="O1447" s="13"/>
      <c r="P1447" s="14"/>
      <c r="Q1447" s="14"/>
      <c r="R1447" s="14"/>
      <c r="S1447" s="15"/>
    </row>
    <row r="1448" spans="1:19" s="4" customFormat="1" x14ac:dyDescent="0.15">
      <c r="A1448" s="13"/>
      <c r="B1448" s="19"/>
      <c r="C1448" s="19"/>
      <c r="D1448" s="19"/>
      <c r="E1448" s="5"/>
      <c r="F1448" s="13"/>
      <c r="G1448" s="13"/>
      <c r="H1448" s="13"/>
      <c r="I1448" s="13"/>
      <c r="J1448" s="13"/>
      <c r="K1448" s="13"/>
      <c r="L1448" s="13"/>
      <c r="M1448" s="13"/>
      <c r="N1448" s="13"/>
      <c r="O1448" s="13"/>
      <c r="P1448" s="14"/>
      <c r="Q1448" s="14"/>
      <c r="R1448" s="14"/>
      <c r="S1448" s="15"/>
    </row>
    <row r="1449" spans="1:19" s="4" customFormat="1" x14ac:dyDescent="0.15">
      <c r="A1449" s="13"/>
      <c r="B1449" s="19"/>
      <c r="C1449" s="19"/>
      <c r="D1449" s="19"/>
      <c r="E1449" s="5"/>
      <c r="F1449" s="13"/>
      <c r="G1449" s="13"/>
      <c r="H1449" s="13"/>
      <c r="I1449" s="13"/>
      <c r="J1449" s="13"/>
      <c r="K1449" s="13"/>
      <c r="L1449" s="13"/>
      <c r="M1449" s="13"/>
      <c r="N1449" s="13"/>
      <c r="O1449" s="13"/>
      <c r="P1449" s="14"/>
      <c r="Q1449" s="14"/>
      <c r="R1449" s="14"/>
      <c r="S1449" s="15"/>
    </row>
    <row r="1450" spans="1:19" s="4" customFormat="1" x14ac:dyDescent="0.15">
      <c r="A1450" s="13"/>
      <c r="B1450" s="19"/>
      <c r="C1450" s="19"/>
      <c r="D1450" s="19"/>
      <c r="E1450" s="5"/>
      <c r="F1450" s="13"/>
      <c r="G1450" s="13"/>
      <c r="H1450" s="13"/>
      <c r="I1450" s="13"/>
      <c r="J1450" s="13"/>
      <c r="K1450" s="13"/>
      <c r="L1450" s="13"/>
      <c r="M1450" s="13"/>
      <c r="N1450" s="13"/>
      <c r="O1450" s="13"/>
      <c r="P1450" s="14"/>
      <c r="Q1450" s="14"/>
      <c r="R1450" s="14"/>
      <c r="S1450" s="15"/>
    </row>
    <row r="1451" spans="1:19" s="4" customFormat="1" x14ac:dyDescent="0.15">
      <c r="A1451" s="13"/>
      <c r="B1451" s="19"/>
      <c r="C1451" s="19"/>
      <c r="D1451" s="19"/>
      <c r="E1451" s="5"/>
      <c r="F1451" s="13"/>
      <c r="G1451" s="13"/>
      <c r="H1451" s="13"/>
      <c r="I1451" s="13"/>
      <c r="J1451" s="13"/>
      <c r="K1451" s="13"/>
      <c r="L1451" s="13"/>
      <c r="M1451" s="13"/>
      <c r="N1451" s="13"/>
      <c r="O1451" s="13"/>
      <c r="P1451" s="14"/>
      <c r="Q1451" s="14"/>
      <c r="R1451" s="14"/>
      <c r="S1451" s="15"/>
    </row>
    <row r="1452" spans="1:19" s="4" customFormat="1" x14ac:dyDescent="0.15">
      <c r="A1452" s="13"/>
      <c r="B1452" s="19"/>
      <c r="C1452" s="19"/>
      <c r="D1452" s="19"/>
      <c r="E1452" s="5"/>
      <c r="F1452" s="13"/>
      <c r="G1452" s="13"/>
      <c r="H1452" s="13"/>
      <c r="I1452" s="13"/>
      <c r="J1452" s="13"/>
      <c r="K1452" s="13"/>
      <c r="L1452" s="13"/>
      <c r="M1452" s="13"/>
      <c r="N1452" s="13"/>
      <c r="O1452" s="13"/>
      <c r="P1452" s="14"/>
      <c r="Q1452" s="14"/>
      <c r="R1452" s="14"/>
      <c r="S1452" s="15"/>
    </row>
    <row r="1453" spans="1:19" s="4" customFormat="1" x14ac:dyDescent="0.15">
      <c r="A1453" s="13"/>
      <c r="B1453" s="19"/>
      <c r="C1453" s="19"/>
      <c r="D1453" s="19"/>
      <c r="E1453" s="5"/>
      <c r="F1453" s="13"/>
      <c r="G1453" s="13"/>
      <c r="H1453" s="13"/>
      <c r="I1453" s="13"/>
      <c r="J1453" s="13"/>
      <c r="K1453" s="13"/>
      <c r="L1453" s="13"/>
      <c r="M1453" s="13"/>
      <c r="N1453" s="13"/>
      <c r="O1453" s="13"/>
      <c r="P1453" s="14"/>
      <c r="Q1453" s="14"/>
      <c r="R1453" s="14"/>
      <c r="S1453" s="15"/>
    </row>
    <row r="1454" spans="1:19" s="4" customFormat="1" x14ac:dyDescent="0.15">
      <c r="A1454" s="13"/>
      <c r="B1454" s="19"/>
      <c r="C1454" s="19"/>
      <c r="D1454" s="19"/>
      <c r="E1454" s="5"/>
      <c r="F1454" s="13"/>
      <c r="G1454" s="13"/>
      <c r="H1454" s="13"/>
      <c r="I1454" s="13"/>
      <c r="J1454" s="13"/>
      <c r="K1454" s="13"/>
      <c r="L1454" s="13"/>
      <c r="M1454" s="13"/>
      <c r="N1454" s="13"/>
      <c r="O1454" s="13"/>
      <c r="P1454" s="14"/>
      <c r="Q1454" s="14"/>
      <c r="R1454" s="14"/>
      <c r="S1454" s="15"/>
    </row>
    <row r="1455" spans="1:19" s="4" customFormat="1" x14ac:dyDescent="0.15">
      <c r="A1455" s="13"/>
      <c r="B1455" s="19"/>
      <c r="C1455" s="19"/>
      <c r="D1455" s="19"/>
      <c r="E1455" s="5"/>
      <c r="F1455" s="13"/>
      <c r="G1455" s="13"/>
      <c r="H1455" s="13"/>
      <c r="I1455" s="13"/>
      <c r="J1455" s="13"/>
      <c r="K1455" s="13"/>
      <c r="L1455" s="13"/>
      <c r="M1455" s="13"/>
      <c r="N1455" s="13"/>
      <c r="O1455" s="13"/>
      <c r="P1455" s="14"/>
      <c r="Q1455" s="14"/>
      <c r="R1455" s="14"/>
      <c r="S1455" s="15"/>
    </row>
    <row r="1456" spans="1:19" s="4" customFormat="1" x14ac:dyDescent="0.15">
      <c r="A1456" s="13"/>
      <c r="B1456" s="19"/>
      <c r="C1456" s="19"/>
      <c r="D1456" s="19"/>
      <c r="E1456" s="5"/>
      <c r="F1456" s="13"/>
      <c r="G1456" s="13"/>
      <c r="H1456" s="13"/>
      <c r="I1456" s="13"/>
      <c r="J1456" s="13"/>
      <c r="K1456" s="13"/>
      <c r="L1456" s="13"/>
      <c r="M1456" s="13"/>
      <c r="N1456" s="13"/>
      <c r="O1456" s="13"/>
      <c r="P1456" s="14"/>
      <c r="Q1456" s="14"/>
      <c r="R1456" s="14"/>
      <c r="S1456" s="15"/>
    </row>
    <row r="1457" spans="1:19" s="4" customFormat="1" x14ac:dyDescent="0.15">
      <c r="A1457" s="13"/>
      <c r="B1457" s="19"/>
      <c r="C1457" s="19"/>
      <c r="D1457" s="19"/>
      <c r="E1457" s="5"/>
      <c r="F1457" s="13"/>
      <c r="G1457" s="13"/>
      <c r="H1457" s="13"/>
      <c r="I1457" s="13"/>
      <c r="J1457" s="13"/>
      <c r="K1457" s="13"/>
      <c r="L1457" s="13"/>
      <c r="M1457" s="13"/>
      <c r="N1457" s="13"/>
      <c r="O1457" s="13"/>
      <c r="P1457" s="14"/>
      <c r="Q1457" s="14"/>
      <c r="R1457" s="14"/>
      <c r="S1457" s="15"/>
    </row>
    <row r="1458" spans="1:19" s="4" customFormat="1" x14ac:dyDescent="0.15">
      <c r="A1458" s="13"/>
      <c r="B1458" s="19"/>
      <c r="C1458" s="19"/>
      <c r="D1458" s="19"/>
      <c r="E1458" s="5"/>
      <c r="F1458" s="13"/>
      <c r="G1458" s="13"/>
      <c r="H1458" s="13"/>
      <c r="I1458" s="13"/>
      <c r="J1458" s="13"/>
      <c r="K1458" s="13"/>
      <c r="L1458" s="13"/>
      <c r="M1458" s="13"/>
      <c r="N1458" s="13"/>
      <c r="O1458" s="13"/>
      <c r="P1458" s="14"/>
      <c r="Q1458" s="14"/>
      <c r="R1458" s="14"/>
      <c r="S1458" s="15"/>
    </row>
    <row r="1459" spans="1:19" s="4" customFormat="1" x14ac:dyDescent="0.15">
      <c r="A1459" s="13"/>
      <c r="B1459" s="19"/>
      <c r="C1459" s="19"/>
      <c r="D1459" s="19"/>
      <c r="E1459" s="5"/>
      <c r="F1459" s="13"/>
      <c r="G1459" s="13"/>
      <c r="H1459" s="13"/>
      <c r="I1459" s="13"/>
      <c r="J1459" s="13"/>
      <c r="K1459" s="13"/>
      <c r="L1459" s="13"/>
      <c r="M1459" s="13"/>
      <c r="N1459" s="13"/>
      <c r="O1459" s="13"/>
      <c r="P1459" s="14"/>
      <c r="Q1459" s="14"/>
      <c r="R1459" s="14"/>
      <c r="S1459" s="15"/>
    </row>
    <row r="1460" spans="1:19" s="4" customFormat="1" x14ac:dyDescent="0.15">
      <c r="A1460" s="13"/>
      <c r="B1460" s="19"/>
      <c r="C1460" s="19"/>
      <c r="D1460" s="19"/>
      <c r="E1460" s="5"/>
      <c r="F1460" s="13"/>
      <c r="G1460" s="13"/>
      <c r="H1460" s="13"/>
      <c r="I1460" s="13"/>
      <c r="J1460" s="13"/>
      <c r="K1460" s="13"/>
      <c r="L1460" s="13"/>
      <c r="M1460" s="13"/>
      <c r="N1460" s="13"/>
      <c r="O1460" s="13"/>
      <c r="P1460" s="14"/>
      <c r="Q1460" s="14"/>
      <c r="R1460" s="14"/>
      <c r="S1460" s="15"/>
    </row>
    <row r="1461" spans="1:19" s="4" customFormat="1" x14ac:dyDescent="0.15">
      <c r="A1461" s="13"/>
      <c r="B1461" s="19"/>
      <c r="C1461" s="19"/>
      <c r="D1461" s="19"/>
      <c r="E1461" s="5"/>
      <c r="F1461" s="13"/>
      <c r="G1461" s="13"/>
      <c r="H1461" s="13"/>
      <c r="I1461" s="13"/>
      <c r="J1461" s="13"/>
      <c r="K1461" s="13"/>
      <c r="L1461" s="13"/>
      <c r="M1461" s="13"/>
      <c r="N1461" s="13"/>
      <c r="O1461" s="13"/>
      <c r="P1461" s="14"/>
      <c r="Q1461" s="14"/>
      <c r="R1461" s="14"/>
      <c r="S1461" s="15"/>
    </row>
    <row r="1462" spans="1:19" s="4" customFormat="1" x14ac:dyDescent="0.15">
      <c r="A1462" s="13"/>
      <c r="B1462" s="19"/>
      <c r="C1462" s="19"/>
      <c r="D1462" s="19"/>
      <c r="E1462" s="5"/>
      <c r="F1462" s="13"/>
      <c r="G1462" s="13"/>
      <c r="H1462" s="13"/>
      <c r="I1462" s="13"/>
      <c r="J1462" s="13"/>
      <c r="K1462" s="13"/>
      <c r="L1462" s="13"/>
      <c r="M1462" s="13"/>
      <c r="N1462" s="13"/>
      <c r="O1462" s="13"/>
      <c r="P1462" s="14"/>
      <c r="Q1462" s="14"/>
      <c r="R1462" s="14"/>
      <c r="S1462" s="15"/>
    </row>
    <row r="1463" spans="1:19" s="4" customFormat="1" x14ac:dyDescent="0.15">
      <c r="A1463" s="13"/>
      <c r="B1463" s="19"/>
      <c r="C1463" s="19"/>
      <c r="D1463" s="19"/>
      <c r="E1463" s="5"/>
      <c r="F1463" s="13"/>
      <c r="G1463" s="13"/>
      <c r="H1463" s="13"/>
      <c r="I1463" s="13"/>
      <c r="J1463" s="13"/>
      <c r="K1463" s="13"/>
      <c r="L1463" s="13"/>
      <c r="M1463" s="13"/>
      <c r="N1463" s="13"/>
      <c r="O1463" s="13"/>
      <c r="P1463" s="14"/>
      <c r="Q1463" s="14"/>
      <c r="R1463" s="14"/>
      <c r="S1463" s="15"/>
    </row>
    <row r="1464" spans="1:19" s="4" customFormat="1" x14ac:dyDescent="0.15">
      <c r="A1464" s="13"/>
      <c r="B1464" s="19"/>
      <c r="C1464" s="19"/>
      <c r="D1464" s="19"/>
      <c r="E1464" s="5"/>
      <c r="F1464" s="13"/>
      <c r="G1464" s="13"/>
      <c r="H1464" s="13"/>
      <c r="I1464" s="13"/>
      <c r="J1464" s="13"/>
      <c r="K1464" s="13"/>
      <c r="L1464" s="13"/>
      <c r="M1464" s="13"/>
      <c r="N1464" s="13"/>
      <c r="O1464" s="13"/>
      <c r="P1464" s="14"/>
      <c r="Q1464" s="14"/>
      <c r="R1464" s="14"/>
      <c r="S1464" s="15"/>
    </row>
    <row r="1465" spans="1:19" s="4" customFormat="1" x14ac:dyDescent="0.15">
      <c r="A1465" s="13"/>
      <c r="B1465" s="19"/>
      <c r="C1465" s="19"/>
      <c r="D1465" s="19"/>
      <c r="E1465" s="5"/>
      <c r="F1465" s="13"/>
      <c r="G1465" s="13"/>
      <c r="H1465" s="13"/>
      <c r="I1465" s="13"/>
      <c r="J1465" s="13"/>
      <c r="K1465" s="13"/>
      <c r="L1465" s="13"/>
      <c r="M1465" s="13"/>
      <c r="N1465" s="13"/>
      <c r="O1465" s="13"/>
      <c r="P1465" s="14"/>
      <c r="Q1465" s="14"/>
      <c r="R1465" s="14"/>
      <c r="S1465" s="15"/>
    </row>
    <row r="1466" spans="1:19" s="4" customFormat="1" x14ac:dyDescent="0.15">
      <c r="A1466" s="13"/>
      <c r="B1466" s="19"/>
      <c r="C1466" s="19"/>
      <c r="D1466" s="19"/>
      <c r="E1466" s="5"/>
      <c r="F1466" s="13"/>
      <c r="G1466" s="13"/>
      <c r="H1466" s="13"/>
      <c r="I1466" s="13"/>
      <c r="J1466" s="13"/>
      <c r="K1466" s="13"/>
      <c r="L1466" s="13"/>
      <c r="M1466" s="13"/>
      <c r="N1466" s="13"/>
      <c r="O1466" s="13"/>
      <c r="P1466" s="14"/>
      <c r="Q1466" s="14"/>
      <c r="R1466" s="14"/>
      <c r="S1466" s="15"/>
    </row>
    <row r="1467" spans="1:19" s="4" customFormat="1" x14ac:dyDescent="0.15">
      <c r="A1467" s="13"/>
      <c r="B1467" s="19"/>
      <c r="C1467" s="19"/>
      <c r="D1467" s="19"/>
      <c r="E1467" s="5"/>
      <c r="F1467" s="13"/>
      <c r="G1467" s="13"/>
      <c r="H1467" s="13"/>
      <c r="I1467" s="13"/>
      <c r="J1467" s="13"/>
      <c r="K1467" s="13"/>
      <c r="L1467" s="13"/>
      <c r="M1467" s="13"/>
      <c r="N1467" s="13"/>
      <c r="O1467" s="13"/>
      <c r="P1467" s="14"/>
      <c r="Q1467" s="14"/>
      <c r="R1467" s="14"/>
      <c r="S1467" s="15"/>
    </row>
    <row r="1468" spans="1:19" s="4" customFormat="1" x14ac:dyDescent="0.15">
      <c r="A1468" s="13"/>
      <c r="B1468" s="19"/>
      <c r="C1468" s="19"/>
      <c r="D1468" s="19"/>
      <c r="E1468" s="5"/>
      <c r="F1468" s="13"/>
      <c r="G1468" s="13"/>
      <c r="H1468" s="13"/>
      <c r="I1468" s="13"/>
      <c r="J1468" s="13"/>
      <c r="K1468" s="13"/>
      <c r="L1468" s="13"/>
      <c r="M1468" s="13"/>
      <c r="N1468" s="13"/>
      <c r="O1468" s="13"/>
      <c r="P1468" s="14"/>
      <c r="Q1468" s="14"/>
      <c r="R1468" s="14"/>
      <c r="S1468" s="15"/>
    </row>
    <row r="1469" spans="1:19" s="4" customFormat="1" x14ac:dyDescent="0.15">
      <c r="A1469" s="13"/>
      <c r="B1469" s="19"/>
      <c r="C1469" s="19"/>
      <c r="D1469" s="19"/>
      <c r="E1469" s="5"/>
      <c r="F1469" s="13"/>
      <c r="G1469" s="13"/>
      <c r="H1469" s="13"/>
      <c r="I1469" s="13"/>
      <c r="J1469" s="13"/>
      <c r="K1469" s="13"/>
      <c r="L1469" s="13"/>
      <c r="M1469" s="13"/>
      <c r="N1469" s="13"/>
      <c r="O1469" s="13"/>
      <c r="P1469" s="14"/>
      <c r="Q1469" s="14"/>
      <c r="R1469" s="14"/>
      <c r="S1469" s="15"/>
    </row>
    <row r="1470" spans="1:19" s="4" customFormat="1" x14ac:dyDescent="0.15">
      <c r="A1470" s="13"/>
      <c r="B1470" s="19"/>
      <c r="C1470" s="19"/>
      <c r="D1470" s="19"/>
      <c r="E1470" s="5"/>
      <c r="F1470" s="13"/>
      <c r="G1470" s="13"/>
      <c r="H1470" s="13"/>
      <c r="I1470" s="13"/>
      <c r="J1470" s="13"/>
      <c r="K1470" s="13"/>
      <c r="L1470" s="13"/>
      <c r="M1470" s="13"/>
      <c r="N1470" s="13"/>
      <c r="O1470" s="13"/>
      <c r="P1470" s="14"/>
      <c r="Q1470" s="14"/>
      <c r="R1470" s="14"/>
      <c r="S1470" s="15"/>
    </row>
    <row r="1471" spans="1:19" s="4" customFormat="1" x14ac:dyDescent="0.15">
      <c r="A1471" s="13"/>
      <c r="B1471" s="19"/>
      <c r="C1471" s="19"/>
      <c r="D1471" s="19"/>
      <c r="E1471" s="5"/>
      <c r="F1471" s="13"/>
      <c r="G1471" s="13"/>
      <c r="H1471" s="13"/>
      <c r="I1471" s="13"/>
      <c r="J1471" s="13"/>
      <c r="K1471" s="13"/>
      <c r="L1471" s="13"/>
      <c r="M1471" s="13"/>
      <c r="N1471" s="13"/>
      <c r="O1471" s="13"/>
      <c r="P1471" s="14"/>
      <c r="Q1471" s="14"/>
      <c r="R1471" s="14"/>
      <c r="S1471" s="15"/>
    </row>
    <row r="1472" spans="1:19" s="4" customFormat="1" x14ac:dyDescent="0.15">
      <c r="A1472" s="13"/>
      <c r="B1472" s="19"/>
      <c r="C1472" s="19"/>
      <c r="D1472" s="19"/>
      <c r="E1472" s="5"/>
      <c r="F1472" s="13"/>
      <c r="G1472" s="13"/>
      <c r="H1472" s="13"/>
      <c r="I1472" s="13"/>
      <c r="J1472" s="13"/>
      <c r="K1472" s="13"/>
      <c r="L1472" s="13"/>
      <c r="M1472" s="13"/>
      <c r="N1472" s="13"/>
      <c r="O1472" s="13"/>
      <c r="P1472" s="14"/>
      <c r="Q1472" s="14"/>
      <c r="R1472" s="14"/>
      <c r="S1472" s="15"/>
    </row>
    <row r="1473" spans="1:19" s="4" customFormat="1" x14ac:dyDescent="0.15">
      <c r="A1473" s="13"/>
      <c r="B1473" s="19"/>
      <c r="C1473" s="19"/>
      <c r="D1473" s="19"/>
      <c r="E1473" s="5"/>
      <c r="F1473" s="13"/>
      <c r="G1473" s="13"/>
      <c r="H1473" s="13"/>
      <c r="I1473" s="13"/>
      <c r="J1473" s="13"/>
      <c r="K1473" s="13"/>
      <c r="L1473" s="13"/>
      <c r="M1473" s="13"/>
      <c r="N1473" s="13"/>
      <c r="O1473" s="13"/>
      <c r="P1473" s="14"/>
      <c r="Q1473" s="14"/>
      <c r="R1473" s="14"/>
      <c r="S1473" s="15"/>
    </row>
    <row r="1474" spans="1:19" s="4" customFormat="1" x14ac:dyDescent="0.15">
      <c r="A1474" s="13"/>
      <c r="B1474" s="19"/>
      <c r="C1474" s="19"/>
      <c r="D1474" s="19"/>
      <c r="E1474" s="5"/>
      <c r="F1474" s="13"/>
      <c r="G1474" s="13"/>
      <c r="H1474" s="13"/>
      <c r="I1474" s="13"/>
      <c r="J1474" s="13"/>
      <c r="K1474" s="13"/>
      <c r="L1474" s="13"/>
      <c r="M1474" s="13"/>
      <c r="N1474" s="13"/>
      <c r="O1474" s="13"/>
      <c r="P1474" s="14"/>
      <c r="Q1474" s="14"/>
      <c r="R1474" s="14"/>
      <c r="S1474" s="15"/>
    </row>
    <row r="1475" spans="1:19" s="4" customFormat="1" x14ac:dyDescent="0.15">
      <c r="A1475" s="13"/>
      <c r="B1475" s="19"/>
      <c r="C1475" s="19"/>
      <c r="D1475" s="19"/>
      <c r="E1475" s="5"/>
      <c r="F1475" s="13"/>
      <c r="G1475" s="13"/>
      <c r="H1475" s="13"/>
      <c r="I1475" s="13"/>
      <c r="J1475" s="13"/>
      <c r="K1475" s="13"/>
      <c r="L1475" s="13"/>
      <c r="M1475" s="13"/>
      <c r="N1475" s="13"/>
      <c r="O1475" s="13"/>
      <c r="P1475" s="14"/>
      <c r="Q1475" s="14"/>
      <c r="R1475" s="14"/>
      <c r="S1475" s="15"/>
    </row>
    <row r="1476" spans="1:19" s="4" customFormat="1" x14ac:dyDescent="0.15">
      <c r="A1476" s="13"/>
      <c r="B1476" s="19"/>
      <c r="C1476" s="19"/>
      <c r="D1476" s="19"/>
      <c r="E1476" s="5"/>
      <c r="F1476" s="13"/>
      <c r="G1476" s="13"/>
      <c r="H1476" s="13"/>
      <c r="I1476" s="13"/>
      <c r="J1476" s="13"/>
      <c r="K1476" s="13"/>
      <c r="L1476" s="13"/>
      <c r="M1476" s="13"/>
      <c r="N1476" s="13"/>
      <c r="O1476" s="13"/>
      <c r="P1476" s="14"/>
      <c r="Q1476" s="14"/>
      <c r="R1476" s="14"/>
      <c r="S1476" s="15"/>
    </row>
    <row r="1477" spans="1:19" s="4" customFormat="1" x14ac:dyDescent="0.15">
      <c r="A1477" s="13"/>
      <c r="B1477" s="19"/>
      <c r="C1477" s="19"/>
      <c r="D1477" s="19"/>
      <c r="E1477" s="5"/>
      <c r="F1477" s="13"/>
      <c r="G1477" s="13"/>
      <c r="H1477" s="13"/>
      <c r="I1477" s="13"/>
      <c r="J1477" s="13"/>
      <c r="K1477" s="13"/>
      <c r="L1477" s="13"/>
      <c r="M1477" s="13"/>
      <c r="N1477" s="13"/>
      <c r="O1477" s="13"/>
      <c r="P1477" s="14"/>
      <c r="Q1477" s="14"/>
      <c r="R1477" s="14"/>
      <c r="S1477" s="15"/>
    </row>
    <row r="1478" spans="1:19" s="4" customFormat="1" x14ac:dyDescent="0.15">
      <c r="A1478" s="13"/>
      <c r="B1478" s="19"/>
      <c r="C1478" s="19"/>
      <c r="D1478" s="19"/>
      <c r="E1478" s="5"/>
      <c r="F1478" s="13"/>
      <c r="G1478" s="13"/>
      <c r="H1478" s="13"/>
      <c r="I1478" s="13"/>
      <c r="J1478" s="13"/>
      <c r="K1478" s="13"/>
      <c r="L1478" s="13"/>
      <c r="M1478" s="13"/>
      <c r="N1478" s="13"/>
      <c r="O1478" s="13"/>
      <c r="P1478" s="14"/>
      <c r="Q1478" s="14"/>
      <c r="R1478" s="14"/>
      <c r="S1478" s="15"/>
    </row>
    <row r="1479" spans="1:19" s="4" customFormat="1" x14ac:dyDescent="0.15">
      <c r="A1479" s="13"/>
      <c r="B1479" s="19"/>
      <c r="C1479" s="19"/>
      <c r="D1479" s="19"/>
      <c r="E1479" s="5"/>
      <c r="F1479" s="13"/>
      <c r="G1479" s="13"/>
      <c r="H1479" s="13"/>
      <c r="I1479" s="13"/>
      <c r="J1479" s="13"/>
      <c r="K1479" s="13"/>
      <c r="L1479" s="13"/>
      <c r="M1479" s="13"/>
      <c r="N1479" s="13"/>
      <c r="O1479" s="13"/>
      <c r="P1479" s="14"/>
      <c r="Q1479" s="14"/>
      <c r="R1479" s="14"/>
      <c r="S1479" s="15"/>
    </row>
    <row r="1480" spans="1:19" s="4" customFormat="1" x14ac:dyDescent="0.15">
      <c r="A1480" s="13"/>
      <c r="B1480" s="19"/>
      <c r="C1480" s="19"/>
      <c r="D1480" s="19"/>
      <c r="E1480" s="5"/>
      <c r="F1480" s="13"/>
      <c r="G1480" s="13"/>
      <c r="H1480" s="13"/>
      <c r="I1480" s="13"/>
      <c r="J1480" s="13"/>
      <c r="K1480" s="13"/>
      <c r="L1480" s="13"/>
      <c r="M1480" s="13"/>
      <c r="N1480" s="13"/>
      <c r="O1480" s="13"/>
      <c r="P1480" s="14"/>
      <c r="Q1480" s="14"/>
      <c r="R1480" s="14"/>
      <c r="S1480" s="15"/>
    </row>
    <row r="1481" spans="1:19" s="4" customFormat="1" x14ac:dyDescent="0.15">
      <c r="A1481" s="13"/>
      <c r="B1481" s="19"/>
      <c r="C1481" s="19"/>
      <c r="D1481" s="19"/>
      <c r="E1481" s="5"/>
      <c r="F1481" s="13"/>
      <c r="G1481" s="13"/>
      <c r="H1481" s="13"/>
      <c r="I1481" s="13"/>
      <c r="J1481" s="13"/>
      <c r="K1481" s="13"/>
      <c r="L1481" s="13"/>
      <c r="M1481" s="13"/>
      <c r="N1481" s="13"/>
      <c r="O1481" s="13"/>
      <c r="P1481" s="14"/>
      <c r="Q1481" s="14"/>
      <c r="R1481" s="14"/>
      <c r="S1481" s="15"/>
    </row>
    <row r="1482" spans="1:19" x14ac:dyDescent="0.15">
      <c r="A1482" s="13"/>
      <c r="F1482" s="13"/>
      <c r="G1482" s="13"/>
      <c r="H1482" s="13"/>
      <c r="I1482" s="13"/>
      <c r="J1482" s="13"/>
      <c r="K1482" s="13"/>
      <c r="L1482" s="13"/>
      <c r="M1482" s="13"/>
      <c r="N1482" s="13"/>
      <c r="O1482" s="13"/>
      <c r="P1482" s="14"/>
      <c r="Q1482" s="14"/>
      <c r="R1482" s="14"/>
      <c r="S1482" s="15"/>
    </row>
    <row r="1483" spans="1:19" x14ac:dyDescent="0.15">
      <c r="A1483" s="13"/>
      <c r="F1483" s="13"/>
      <c r="G1483" s="13"/>
      <c r="H1483" s="13"/>
      <c r="I1483" s="13"/>
      <c r="J1483" s="13"/>
      <c r="K1483" s="13"/>
      <c r="L1483" s="13"/>
      <c r="M1483" s="13"/>
      <c r="N1483" s="13"/>
      <c r="O1483" s="13"/>
      <c r="P1483" s="14"/>
      <c r="Q1483" s="14"/>
      <c r="R1483" s="14"/>
      <c r="S1483" s="15"/>
    </row>
  </sheetData>
  <mergeCells count="1">
    <mergeCell ref="F1:S1"/>
  </mergeCells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Search_MagneticSusceptibility</vt:lpstr>
      <vt:lpstr>Search_MagneticSusceptibility!Print_Titles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Angen</dc:creator>
  <cp:lastModifiedBy>sara jenkins</cp:lastModifiedBy>
  <cp:lastPrinted>2018-05-02T22:27:43Z</cp:lastPrinted>
  <dcterms:created xsi:type="dcterms:W3CDTF">2014-07-14T19:01:35Z</dcterms:created>
  <dcterms:modified xsi:type="dcterms:W3CDTF">2022-03-12T21:41:37Z</dcterms:modified>
</cp:coreProperties>
</file>