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louffe\Documents\Publications\OF_Gibraltar_ech roche en place\Appendices\"/>
    </mc:Choice>
  </mc:AlternateContent>
  <bookViews>
    <workbookView xWindow="2805" yWindow="120" windowWidth="11655" windowHeight="12075"/>
  </bookViews>
  <sheets>
    <sheet name="App6A" sheetId="2" r:id="rId1"/>
    <sheet name="Notes" sheetId="4" r:id="rId2"/>
    <sheet name="Column Headings defs" sheetId="3" r:id="rId3"/>
  </sheets>
  <calcPr calcId="162913"/>
</workbook>
</file>

<file path=xl/calcChain.xml><?xml version="1.0" encoding="utf-8"?>
<calcChain xmlns="http://schemas.openxmlformats.org/spreadsheetml/2006/main">
  <c r="L24" i="2" l="1"/>
  <c r="L23" i="2"/>
  <c r="L22" i="2" l="1"/>
  <c r="L21" i="2"/>
  <c r="L20" i="2"/>
  <c r="L19" i="2"/>
  <c r="L18" i="2"/>
  <c r="L17" i="2"/>
  <c r="L16" i="2"/>
  <c r="L15" i="2"/>
  <c r="L14" i="2" l="1"/>
  <c r="L12" i="2"/>
  <c r="L10" i="2"/>
  <c r="L11" i="2"/>
  <c r="L9" i="2"/>
  <c r="L5" i="2"/>
  <c r="L4" i="2"/>
  <c r="L3" i="2"/>
  <c r="L13" i="2"/>
  <c r="L8" i="2"/>
  <c r="L2" i="2"/>
  <c r="L6" i="2"/>
  <c r="L7" i="2"/>
</calcChain>
</file>

<file path=xl/sharedStrings.xml><?xml version="1.0" encoding="utf-8"?>
<sst xmlns="http://schemas.openxmlformats.org/spreadsheetml/2006/main" count="247" uniqueCount="144">
  <si>
    <t>Sample</t>
  </si>
  <si>
    <t>ReGG</t>
  </si>
  <si>
    <t>MoGG</t>
  </si>
  <si>
    <t>PrGG</t>
  </si>
  <si>
    <t>Ca_ReGG</t>
  </si>
  <si>
    <t>Cpy_05_1</t>
  </si>
  <si>
    <t>Cpy_1_2</t>
  </si>
  <si>
    <t>Magnetic</t>
  </si>
  <si>
    <t>Type</t>
  </si>
  <si>
    <t>Year</t>
  </si>
  <si>
    <t>14PSC-AP1</t>
  </si>
  <si>
    <t>14PSC-AP2</t>
  </si>
  <si>
    <t>14PSC-AP3</t>
  </si>
  <si>
    <t>14PSC-388</t>
  </si>
  <si>
    <t>14PSC-394</t>
  </si>
  <si>
    <t>GSC-1</t>
  </si>
  <si>
    <t>GSC-2</t>
  </si>
  <si>
    <t>73KQ202</t>
  </si>
  <si>
    <t>SVA75-7-14.4</t>
  </si>
  <si>
    <t>SVA75-7-14.5</t>
  </si>
  <si>
    <t>SVA75-7-14.6</t>
  </si>
  <si>
    <t>SVA75-7-14.10</t>
  </si>
  <si>
    <t>SVA75-7-14.13</t>
  </si>
  <si>
    <t>Mine phase tonalite</t>
  </si>
  <si>
    <t>Mine phase tonalitte</t>
  </si>
  <si>
    <t>Weight_Proc</t>
  </si>
  <si>
    <t>Wei_Proc_N</t>
  </si>
  <si>
    <t>N054565</t>
  </si>
  <si>
    <t>N054566</t>
  </si>
  <si>
    <t>P372492</t>
  </si>
  <si>
    <t>P372493</t>
  </si>
  <si>
    <t>N058401</t>
  </si>
  <si>
    <t>N058438</t>
  </si>
  <si>
    <t>Site</t>
  </si>
  <si>
    <t>Gibraltar</t>
  </si>
  <si>
    <t>Woodjam</t>
  </si>
  <si>
    <t>Quartz monzonite</t>
  </si>
  <si>
    <t>Schistose quartz diorite</t>
  </si>
  <si>
    <t>Diorite</t>
  </si>
  <si>
    <t>Dacite</t>
  </si>
  <si>
    <t>Cpy_gr</t>
  </si>
  <si>
    <t>Sch_gr</t>
  </si>
  <si>
    <t>Mlc_gr</t>
  </si>
  <si>
    <t>Brn_gr</t>
  </si>
  <si>
    <t>Azr_gr</t>
  </si>
  <si>
    <t>Cvl_gr</t>
  </si>
  <si>
    <t>Sph__gr</t>
  </si>
  <si>
    <t>Mbd_gr</t>
  </si>
  <si>
    <t>Brt_gr</t>
  </si>
  <si>
    <t>Cct_gr</t>
  </si>
  <si>
    <t>Py_gr</t>
  </si>
  <si>
    <t>Adr_gr</t>
  </si>
  <si>
    <t>MnEp_gr</t>
  </si>
  <si>
    <t>bldTtn_pct</t>
  </si>
  <si>
    <t>Gth_pct</t>
  </si>
  <si>
    <t>Ap_pct</t>
  </si>
  <si>
    <t>roseZir_gr</t>
  </si>
  <si>
    <t>Cu_Cpy_gr</t>
  </si>
  <si>
    <t>Cu_Mlc_gr</t>
  </si>
  <si>
    <t>Cu_Clc_gr</t>
  </si>
  <si>
    <t>Cu_Mbd_gr</t>
  </si>
  <si>
    <t>MnEp_05_1</t>
  </si>
  <si>
    <t>rdRt_05_1</t>
  </si>
  <si>
    <t>Mlc_1_2</t>
  </si>
  <si>
    <t>Mlc_05_1</t>
  </si>
  <si>
    <t>Brt_05_1</t>
  </si>
  <si>
    <t>Azr_1_2</t>
  </si>
  <si>
    <t>Azr_05_1</t>
  </si>
  <si>
    <t>Sph_05_1</t>
  </si>
  <si>
    <t>Mbd_05_1</t>
  </si>
  <si>
    <t>Mbd_1_2</t>
  </si>
  <si>
    <t>Cct_05_1</t>
  </si>
  <si>
    <t>Cct_1_2</t>
  </si>
  <si>
    <t>Heading</t>
  </si>
  <si>
    <t>Definition</t>
  </si>
  <si>
    <t>GGTot</t>
  </si>
  <si>
    <t>Total number of gold grains</t>
  </si>
  <si>
    <t>Number of reshaped gold grains</t>
  </si>
  <si>
    <t>Number of modified gold grains</t>
  </si>
  <si>
    <t>Number of pristine gold grains</t>
  </si>
  <si>
    <t>Ca_GGTot</t>
  </si>
  <si>
    <t>Calculated gold concentrations (ppb) based on total number and size of gold grains</t>
  </si>
  <si>
    <t>Calculated gold concentrations (ppb) based on the number and size of reshaped gold grains</t>
  </si>
  <si>
    <t>Ca_MoGG</t>
  </si>
  <si>
    <t>Calculated gold concentrations (ppb) based on the number and size of modified gold grains</t>
  </si>
  <si>
    <t>Ca_PrGG</t>
  </si>
  <si>
    <t>Calculated gold concentrations (ppb) based on the number and size of pristine gold grains</t>
  </si>
  <si>
    <t>Number of chalcopyrite grains reported with copper porphyry indicator minerals (2.8-3.2 SG, 0.25-0.5 mm fraction)</t>
  </si>
  <si>
    <t>Number of malachite grains reported with copper porphyry indicator minerals (2.8-3.2 SG, 0.25-0.5 mm fraction)</t>
  </si>
  <si>
    <t>Weight of magnetic fraction (0.25-2 mm fraction)</t>
  </si>
  <si>
    <t>Easting</t>
  </si>
  <si>
    <t>Northing</t>
  </si>
  <si>
    <t>Zone</t>
  </si>
  <si>
    <t>Datum</t>
  </si>
  <si>
    <t>NAD83</t>
  </si>
  <si>
    <t>Latitude</t>
  </si>
  <si>
    <t>Longitude</t>
  </si>
  <si>
    <t>Weight_Proc_N</t>
  </si>
  <si>
    <t>Sample weight (&lt;2mm) processed for heavy minerals (g)</t>
  </si>
  <si>
    <t>Processed weight divided by 1000 g; value used to normalize indicator mineral counts to 1 kg sample</t>
  </si>
  <si>
    <t>Ca_GGTo</t>
  </si>
  <si>
    <t>Sph_gr</t>
  </si>
  <si>
    <t>Number of chalcocite grains reported with copper porphyry indicator minerals (2.8-3.2 SG, 0.25-0.5 mm fraction)</t>
  </si>
  <si>
    <t>Number of molybdenite grains reported with copper porphyry indicator minerals (2.8-3.2 SG, 0.25-0.5 mm fraction)</t>
  </si>
  <si>
    <t>Number of chalcopyrite grains (&gt;3.2 SG, 0.25-0.5 mm fraction)</t>
  </si>
  <si>
    <t>Number of scheelite grains (&gt;3.2 SG, 0.25-0.5 mm fraction)</t>
  </si>
  <si>
    <t>Number of bornite grains (&gt;3.2 SG, 0.25-0.5 mm fraction)</t>
  </si>
  <si>
    <t>Number of azurite grains (&gt;3.2 SG, 0.25-0.5 mm fraction)</t>
  </si>
  <si>
    <t>Number of covellite grains (&gt;3.2 SG, 0.25-0.5 mm fraction)</t>
  </si>
  <si>
    <t>Number of sphalerite grains (&gt;3.2 SG, 0.25-0.5 mm fraction)</t>
  </si>
  <si>
    <t>Number of malachite grains (&gt;3.2 SG, 0.25-0.5 mm fraction)</t>
  </si>
  <si>
    <t>Number of molybdenite grains (&gt;3.2 SG, 0.25-0.5 mm fraction)</t>
  </si>
  <si>
    <t>Number of barite grains (&gt;3.2 SG, 0.25-0.5 mm fraction)</t>
  </si>
  <si>
    <t>Number of chalcocite grains (&gt;3.2 SG, 0.25-0.5 mm fraction)</t>
  </si>
  <si>
    <t>Number of pyrite grains (&gt;3.2 SG, 0.25-0.5 mm fraction)</t>
  </si>
  <si>
    <t>Percentage of goethite grains (&gt;3.2 SG, 0.25-0.5 mm fraction)</t>
  </si>
  <si>
    <t>Number of andradite grains (&gt;3.2 SG, 0.25-0.5 mm fraction)</t>
  </si>
  <si>
    <t>Number of Mn epidote grains (&gt;3.2 SG, 0.25-0.5 mm fraction)</t>
  </si>
  <si>
    <t>Percentage of blond titanite grains (&gt;3.2 SG, 0.25-0.5 mm fraction)</t>
  </si>
  <si>
    <t>Percentage of apatite grains (&gt;3.2 SG, 0.25-0.5 mm fraction)</t>
  </si>
  <si>
    <t>Number of rose zircon grains (&gt;3.2 SG, 0.25-0.5 mm fraction)</t>
  </si>
  <si>
    <t>Number of chalcopyrite grains (&gt;3.2 SG, 0.5-1 mm fraction)</t>
  </si>
  <si>
    <t>Number of chalcopyrite grains (&gt;3.2 SG, 1-2 mm fraction)</t>
  </si>
  <si>
    <t>Number of manganese epidote grains (&gt;3.2 SG, 0.5-1 mm fraction)</t>
  </si>
  <si>
    <t>Number of red rutile grains (&gt;3.2 SG, 0.5-1 mm fraction)</t>
  </si>
  <si>
    <t>Number of malachite grains (&gt;3.2 SG, 0.5-1 mm fraction)</t>
  </si>
  <si>
    <t>Number of malachite grains (&gt;3.2 SG, 1-2 mm fraction)</t>
  </si>
  <si>
    <t>Number of barite grains (&gt;3.2 SG, 0.5-1 mm fraction)</t>
  </si>
  <si>
    <t>Number of azurite grains (&gt;3.2 SG, 0.5-1 mm fraction)</t>
  </si>
  <si>
    <t>Number of azurite grains (&gt;3.2 SG, 1-2 mm fraction)</t>
  </si>
  <si>
    <t>Number of sphalerite grains (&gt;3.2 SG, 0.5-1 mm fraction)</t>
  </si>
  <si>
    <t>Number of molybdenite grains (&gt;3.2 SG, 0.5-1 mm fraction)</t>
  </si>
  <si>
    <t>Number of molybdenite grains (&gt;3.2 SG, 1-2 mm fraction)</t>
  </si>
  <si>
    <t>Number of chalcocite grains (&gt;3.2 SG, 0.5-1 mm fraction)</t>
  </si>
  <si>
    <t>Number of chalcocite grains (&gt;3.2 SG, 1-2 mm fraction)</t>
  </si>
  <si>
    <t>Cu_Cpy_05_1</t>
  </si>
  <si>
    <t>Cu_Cpy_1_2</t>
  </si>
  <si>
    <t>Number of chalcopyrite grains (2.8-3.2 SG, 0.5-1 mm fraction)</t>
  </si>
  <si>
    <t>Number of chalcopyrite grains (2.8-3.2 SG, 1-2 mm fraction)</t>
  </si>
  <si>
    <t>&lt;0.01 g of magnetic minerals converted to 0.005</t>
  </si>
  <si>
    <t>Tr (traces amount) converted to 0.1</t>
  </si>
  <si>
    <t>P384901</t>
  </si>
  <si>
    <t>P384902</t>
  </si>
  <si>
    <t>Possibly altered dacite (protolith indeterminate)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</si>
</sst>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;\-&quot;$&quot;#,##0"/>
    <numFmt numFmtId="164" formatCode="#,##0.0"/>
    <numFmt numFmtId="165" formatCode="0.0000"/>
    <numFmt numFmtId="166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21">
    <xf numFmtId="0" fontId="0" fillId="0" borderId="0"/>
    <xf numFmtId="0" fontId="2" fillId="0" borderId="0"/>
    <xf numFmtId="3" fontId="2" fillId="2" borderId="0"/>
    <xf numFmtId="5" fontId="2" fillId="2" borderId="0"/>
    <xf numFmtId="0" fontId="2" fillId="2" borderId="0"/>
    <xf numFmtId="2" fontId="2" fillId="2" borderId="0"/>
    <xf numFmtId="0" fontId="3" fillId="2" borderId="0"/>
    <xf numFmtId="0" fontId="4" fillId="2" borderId="0"/>
    <xf numFmtId="0" fontId="5" fillId="0" borderId="0"/>
    <xf numFmtId="0" fontId="2" fillId="2" borderId="1"/>
    <xf numFmtId="0" fontId="1" fillId="0" borderId="0"/>
    <xf numFmtId="3" fontId="2" fillId="2" borderId="0"/>
    <xf numFmtId="5" fontId="2" fillId="2" borderId="0"/>
    <xf numFmtId="0" fontId="2" fillId="2" borderId="0"/>
    <xf numFmtId="2" fontId="2" fillId="2" borderId="0"/>
    <xf numFmtId="0" fontId="2" fillId="2" borderId="1"/>
    <xf numFmtId="0" fontId="6" fillId="0" borderId="0"/>
    <xf numFmtId="2" fontId="6" fillId="2" borderId="0"/>
    <xf numFmtId="0" fontId="6" fillId="2" borderId="0"/>
    <xf numFmtId="0" fontId="7" fillId="2" borderId="0"/>
    <xf numFmtId="0" fontId="8" fillId="2" borderId="0"/>
    <xf numFmtId="0" fontId="6" fillId="2" borderId="1"/>
    <xf numFmtId="3" fontId="6" fillId="2" borderId="0"/>
    <xf numFmtId="5" fontId="6" fillId="2" borderId="0"/>
    <xf numFmtId="0" fontId="2" fillId="0" borderId="0"/>
    <xf numFmtId="0" fontId="2" fillId="0" borderId="0"/>
    <xf numFmtId="0" fontId="6" fillId="0" borderId="0"/>
    <xf numFmtId="3" fontId="6" fillId="2" borderId="0"/>
    <xf numFmtId="5" fontId="6" fillId="2" borderId="0"/>
    <xf numFmtId="0" fontId="6" fillId="2" borderId="0"/>
    <xf numFmtId="2" fontId="6" fillId="2" borderId="0"/>
    <xf numFmtId="0" fontId="6" fillId="2" borderId="1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21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25" fillId="0" borderId="0"/>
    <xf numFmtId="3" fontId="25" fillId="2" borderId="0"/>
    <xf numFmtId="5" fontId="25" fillId="2" borderId="0"/>
    <xf numFmtId="0" fontId="25" fillId="2" borderId="0"/>
    <xf numFmtId="2" fontId="25" fillId="2" borderId="0"/>
    <xf numFmtId="0" fontId="26" fillId="2" borderId="0"/>
    <xf numFmtId="0" fontId="27" fillId="2" borderId="0"/>
    <xf numFmtId="0" fontId="25" fillId="2" borderId="1"/>
    <xf numFmtId="0" fontId="28" fillId="0" borderId="0"/>
    <xf numFmtId="0" fontId="2" fillId="0" borderId="0"/>
    <xf numFmtId="2" fontId="2" fillId="2" borderId="0"/>
    <xf numFmtId="0" fontId="2" fillId="2" borderId="0"/>
    <xf numFmtId="0" fontId="3" fillId="2" borderId="0"/>
    <xf numFmtId="0" fontId="4" fillId="2" borderId="0"/>
    <xf numFmtId="0" fontId="2" fillId="2" borderId="1"/>
    <xf numFmtId="3" fontId="2" fillId="2" borderId="0"/>
    <xf numFmtId="5" fontId="2" fillId="2" borderId="0"/>
    <xf numFmtId="3" fontId="2" fillId="2" borderId="0"/>
    <xf numFmtId="5" fontId="2" fillId="2" borderId="0"/>
    <xf numFmtId="0" fontId="2" fillId="2" borderId="0"/>
    <xf numFmtId="2" fontId="2" fillId="2" borderId="0"/>
    <xf numFmtId="0" fontId="2" fillId="2" borderId="1"/>
    <xf numFmtId="0" fontId="2" fillId="0" borderId="0"/>
    <xf numFmtId="2" fontId="2" fillId="2" borderId="0"/>
    <xf numFmtId="0" fontId="2" fillId="2" borderId="0"/>
    <xf numFmtId="0" fontId="3" fillId="2" borderId="0"/>
    <xf numFmtId="0" fontId="4" fillId="2" borderId="0"/>
    <xf numFmtId="0" fontId="2" fillId="2" borderId="1"/>
    <xf numFmtId="3" fontId="2" fillId="2" borderId="0"/>
    <xf numFmtId="5" fontId="2" fillId="2" borderId="0"/>
    <xf numFmtId="3" fontId="2" fillId="2" borderId="0"/>
    <xf numFmtId="5" fontId="2" fillId="2" borderId="0"/>
    <xf numFmtId="0" fontId="2" fillId="2" borderId="0"/>
    <xf numFmtId="2" fontId="2" fillId="2" borderId="0"/>
    <xf numFmtId="0" fontId="2" fillId="2" borderId="1"/>
    <xf numFmtId="0" fontId="2" fillId="0" borderId="0"/>
    <xf numFmtId="2" fontId="2" fillId="2" borderId="0"/>
    <xf numFmtId="0" fontId="2" fillId="2" borderId="0"/>
    <xf numFmtId="0" fontId="3" fillId="2" borderId="0"/>
    <xf numFmtId="0" fontId="4" fillId="2" borderId="0"/>
    <xf numFmtId="0" fontId="2" fillId="2" borderId="1"/>
    <xf numFmtId="3" fontId="2" fillId="2" borderId="0"/>
    <xf numFmtId="5" fontId="2" fillId="2" borderId="0"/>
    <xf numFmtId="3" fontId="2" fillId="2" borderId="0"/>
    <xf numFmtId="5" fontId="2" fillId="2" borderId="0"/>
    <xf numFmtId="0" fontId="2" fillId="2" borderId="0"/>
    <xf numFmtId="2" fontId="2" fillId="2" borderId="0"/>
    <xf numFmtId="0" fontId="2" fillId="2" borderId="1"/>
  </cellStyleXfs>
  <cellXfs count="43">
    <xf numFmtId="0" fontId="0" fillId="0" borderId="0" xfId="0"/>
    <xf numFmtId="0" fontId="0" fillId="0" borderId="2" xfId="0" applyNumberFormat="1" applyFont="1" applyFill="1" applyBorder="1" applyAlignment="1">
      <alignment horizontal="right"/>
    </xf>
    <xf numFmtId="0" fontId="0" fillId="0" borderId="2" xfId="0" applyNumberFormat="1" applyFont="1" applyFill="1" applyBorder="1"/>
    <xf numFmtId="1" fontId="0" fillId="0" borderId="0" xfId="0" applyNumberFormat="1" applyFont="1" applyFill="1"/>
    <xf numFmtId="0" fontId="29" fillId="2" borderId="0" xfId="26" applyFont="1" applyFill="1" applyBorder="1" applyAlignment="1">
      <alignment horizontal="left"/>
    </xf>
    <xf numFmtId="1" fontId="31" fillId="0" borderId="13" xfId="81" applyNumberFormat="1" applyFont="1" applyFill="1" applyBorder="1" applyAlignment="1">
      <alignment horizontal="right"/>
    </xf>
    <xf numFmtId="0" fontId="29" fillId="0" borderId="0" xfId="1" applyNumberFormat="1" applyFont="1" applyFill="1" applyAlignment="1">
      <alignment horizontal="right"/>
    </xf>
    <xf numFmtId="0" fontId="1" fillId="0" borderId="0" xfId="0" applyFont="1"/>
    <xf numFmtId="0" fontId="29" fillId="0" borderId="2" xfId="1" applyNumberFormat="1" applyFont="1" applyFill="1" applyBorder="1" applyAlignment="1">
      <alignment horizontal="right"/>
    </xf>
    <xf numFmtId="0" fontId="31" fillId="0" borderId="12" xfId="81" applyFont="1" applyFill="1" applyBorder="1" applyAlignment="1"/>
    <xf numFmtId="0" fontId="29" fillId="0" borderId="2" xfId="8" applyNumberFormat="1" applyFont="1" applyFill="1" applyBorder="1" applyAlignment="1">
      <alignment horizontal="right"/>
    </xf>
    <xf numFmtId="1" fontId="31" fillId="0" borderId="12" xfId="81" applyNumberFormat="1" applyFont="1" applyFill="1" applyBorder="1" applyAlignment="1">
      <alignment horizontal="right"/>
    </xf>
    <xf numFmtId="0" fontId="29" fillId="0" borderId="0" xfId="8" applyNumberFormat="1" applyFont="1" applyFill="1" applyAlignment="1">
      <alignment horizontal="right"/>
    </xf>
    <xf numFmtId="0" fontId="29" fillId="0" borderId="0" xfId="1" quotePrefix="1" applyNumberFormat="1" applyFont="1" applyFill="1" applyBorder="1"/>
    <xf numFmtId="0" fontId="29" fillId="2" borderId="0" xfId="73" applyFont="1" applyFill="1" applyAlignment="1">
      <alignment horizontal="left"/>
    </xf>
    <xf numFmtId="0" fontId="29" fillId="0" borderId="2" xfId="8" applyNumberFormat="1" applyFont="1" applyFill="1" applyBorder="1" applyAlignment="1">
      <alignment horizontal="left"/>
    </xf>
    <xf numFmtId="0" fontId="31" fillId="0" borderId="13" xfId="81" applyFont="1" applyFill="1" applyBorder="1" applyAlignment="1"/>
    <xf numFmtId="165" fontId="0" fillId="0" borderId="0" xfId="0" applyNumberFormat="1" applyFont="1" applyFill="1"/>
    <xf numFmtId="0" fontId="0" fillId="0" borderId="0" xfId="0"/>
    <xf numFmtId="0" fontId="2" fillId="0" borderId="0" xfId="82" applyAlignment="1">
      <alignment horizontal="left"/>
    </xf>
    <xf numFmtId="0" fontId="0" fillId="0" borderId="0" xfId="0" applyFont="1" applyFill="1"/>
    <xf numFmtId="0" fontId="0" fillId="0" borderId="0" xfId="0" applyNumberFormat="1" applyFont="1" applyFill="1" applyBorder="1"/>
    <xf numFmtId="0" fontId="29" fillId="0" borderId="0" xfId="8" quotePrefix="1" applyNumberFormat="1" applyFont="1" applyFill="1" applyBorder="1" applyAlignment="1">
      <alignment horizontal="right"/>
    </xf>
    <xf numFmtId="0" fontId="29" fillId="0" borderId="0" xfId="8" quotePrefix="1" applyNumberFormat="1" applyFont="1" applyFill="1" applyBorder="1"/>
    <xf numFmtId="0" fontId="29" fillId="0" borderId="0" xfId="1" applyNumberFormat="1" applyFont="1" applyFill="1" applyBorder="1" applyAlignment="1">
      <alignment horizontal="right"/>
    </xf>
    <xf numFmtId="0" fontId="0" fillId="0" borderId="0" xfId="10" applyNumberFormat="1" applyFont="1" applyFill="1" applyBorder="1" applyAlignment="1">
      <alignment horizontal="right"/>
    </xf>
    <xf numFmtId="0" fontId="29" fillId="0" borderId="0" xfId="8" applyNumberFormat="1" applyFont="1" applyFill="1" applyBorder="1" applyAlignment="1">
      <alignment horizontal="right"/>
    </xf>
    <xf numFmtId="0" fontId="29" fillId="0" borderId="0" xfId="24" applyFont="1" applyFill="1" applyBorder="1" applyAlignment="1">
      <alignment horizontal="left"/>
    </xf>
    <xf numFmtId="164" fontId="29" fillId="0" borderId="0" xfId="24" applyNumberFormat="1" applyFont="1" applyFill="1" applyBorder="1" applyAlignment="1">
      <alignment horizontal="right"/>
    </xf>
    <xf numFmtId="164" fontId="29" fillId="0" borderId="0" xfId="25" applyNumberFormat="1" applyFont="1" applyFill="1" applyBorder="1" applyAlignment="1">
      <alignment horizontal="right"/>
    </xf>
    <xf numFmtId="3" fontId="29" fillId="0" borderId="0" xfId="24" applyNumberFormat="1" applyFont="1" applyFill="1" applyBorder="1" applyAlignment="1">
      <alignment horizontal="right"/>
    </xf>
    <xf numFmtId="0" fontId="29" fillId="0" borderId="0" xfId="24" applyNumberFormat="1" applyFont="1" applyFill="1" applyBorder="1" applyAlignment="1">
      <alignment horizontal="right"/>
    </xf>
    <xf numFmtId="0" fontId="29" fillId="0" borderId="0" xfId="24" applyNumberFormat="1" applyFont="1" applyFill="1" applyBorder="1" applyAlignment="1">
      <alignment horizontal="right" vertical="top" wrapText="1"/>
    </xf>
    <xf numFmtId="0" fontId="29" fillId="0" borderId="0" xfId="24" applyNumberFormat="1" applyFont="1" applyFill="1" applyBorder="1" applyAlignment="1">
      <alignment horizontal="right" vertical="top"/>
    </xf>
    <xf numFmtId="0" fontId="0" fillId="0" borderId="0" xfId="0" applyNumberFormat="1" applyFont="1" applyFill="1" applyBorder="1" applyAlignment="1">
      <alignment horizontal="right"/>
    </xf>
    <xf numFmtId="0" fontId="30" fillId="0" borderId="14" xfId="82" applyFont="1" applyBorder="1" applyAlignment="1">
      <alignment horizontal="left"/>
    </xf>
    <xf numFmtId="0" fontId="23" fillId="0" borderId="14" xfId="0" applyFont="1" applyBorder="1"/>
    <xf numFmtId="0" fontId="32" fillId="0" borderId="12" xfId="81" applyFont="1" applyFill="1" applyBorder="1" applyAlignment="1"/>
    <xf numFmtId="0" fontId="32" fillId="0" borderId="12" xfId="81" applyFont="1" applyFill="1" applyBorder="1" applyAlignment="1">
      <alignment horizontal="right"/>
    </xf>
    <xf numFmtId="0" fontId="32" fillId="0" borderId="0" xfId="81" applyFont="1" applyFill="1" applyBorder="1" applyAlignment="1"/>
    <xf numFmtId="1" fontId="0" fillId="0" borderId="0" xfId="0" applyNumberFormat="1" applyAlignment="1"/>
    <xf numFmtId="1" fontId="0" fillId="0" borderId="0" xfId="0" applyNumberFormat="1" applyFont="1" applyBorder="1" applyAlignment="1">
      <alignment horizontal="right"/>
    </xf>
    <xf numFmtId="166" fontId="29" fillId="0" borderId="0" xfId="8" quotePrefix="1" applyNumberFormat="1" applyFont="1" applyFill="1" applyBorder="1" applyAlignment="1">
      <alignment horizontal="right"/>
    </xf>
  </cellXfs>
  <cellStyles count="121">
    <cellStyle name="20% - Accent1" xfId="50" builtinId="30" customBuiltin="1"/>
    <cellStyle name="20% - Accent2" xfId="54" builtinId="34" customBuiltin="1"/>
    <cellStyle name="20% - Accent3" xfId="58" builtinId="38" customBuiltin="1"/>
    <cellStyle name="20% - Accent4" xfId="62" builtinId="42" customBuiltin="1"/>
    <cellStyle name="20% - Accent5" xfId="66" builtinId="46" customBuiltin="1"/>
    <cellStyle name="20% - Accent6" xfId="70" builtinId="50" customBuiltin="1"/>
    <cellStyle name="40% - Accent1" xfId="51" builtinId="31" customBuiltin="1"/>
    <cellStyle name="40% - Accent2" xfId="55" builtinId="35" customBuiltin="1"/>
    <cellStyle name="40% - Accent3" xfId="59" builtinId="39" customBuiltin="1"/>
    <cellStyle name="40% - Accent4" xfId="63" builtinId="43" customBuiltin="1"/>
    <cellStyle name="40% - Accent5" xfId="67" builtinId="47" customBuiltin="1"/>
    <cellStyle name="40% - Accent6" xfId="71" builtinId="51" customBuiltin="1"/>
    <cellStyle name="60% - Accent1" xfId="52" builtinId="32" customBuiltin="1"/>
    <cellStyle name="60% - Accent2" xfId="56" builtinId="36" customBuiltin="1"/>
    <cellStyle name="60% - Accent3" xfId="60" builtinId="40" customBuiltin="1"/>
    <cellStyle name="60% - Accent4" xfId="64" builtinId="44" customBuiltin="1"/>
    <cellStyle name="60% - Accent5" xfId="68" builtinId="48" customBuiltin="1"/>
    <cellStyle name="60% - Accent6" xfId="72" builtinId="52" customBuiltin="1"/>
    <cellStyle name="Accent1" xfId="49" builtinId="29" customBuiltin="1"/>
    <cellStyle name="Accent2" xfId="53" builtinId="33" customBuiltin="1"/>
    <cellStyle name="Accent3" xfId="57" builtinId="37" customBuiltin="1"/>
    <cellStyle name="Accent4" xfId="61" builtinId="41" customBuiltin="1"/>
    <cellStyle name="Accent5" xfId="65" builtinId="45" customBuiltin="1"/>
    <cellStyle name="Accent6" xfId="69" builtinId="49" customBuiltin="1"/>
    <cellStyle name="Bad" xfId="38" builtinId="27" customBuiltin="1"/>
    <cellStyle name="Calculation" xfId="42" builtinId="22" customBuiltin="1"/>
    <cellStyle name="Check Cell" xfId="44" builtinId="23" customBuiltin="1"/>
    <cellStyle name="Comma0" xfId="2"/>
    <cellStyle name="Comma0 2" xfId="11"/>
    <cellStyle name="Comma0 2 2" xfId="27"/>
    <cellStyle name="Comma0 2 2 2" xfId="116"/>
    <cellStyle name="Comma0 2 2 3" xfId="103"/>
    <cellStyle name="Comma0 2 2 4" xfId="90"/>
    <cellStyle name="Comma0 3" xfId="22"/>
    <cellStyle name="Comma0 3 2" xfId="114"/>
    <cellStyle name="Comma0 3 3" xfId="101"/>
    <cellStyle name="Comma0 3 4" xfId="88"/>
    <cellStyle name="Comma0 4" xfId="74"/>
    <cellStyle name="Currency0" xfId="3"/>
    <cellStyle name="Currency0 2" xfId="12"/>
    <cellStyle name="Currency0 2 2" xfId="28"/>
    <cellStyle name="Currency0 2 2 2" xfId="117"/>
    <cellStyle name="Currency0 2 2 3" xfId="104"/>
    <cellStyle name="Currency0 2 2 4" xfId="91"/>
    <cellStyle name="Currency0 3" xfId="23"/>
    <cellStyle name="Currency0 3 2" xfId="115"/>
    <cellStyle name="Currency0 3 3" xfId="102"/>
    <cellStyle name="Currency0 3 4" xfId="89"/>
    <cellStyle name="Currency0 4" xfId="75"/>
    <cellStyle name="Date" xfId="4"/>
    <cellStyle name="Date 2" xfId="13"/>
    <cellStyle name="Date 2 2" xfId="29"/>
    <cellStyle name="Date 2 2 2" xfId="118"/>
    <cellStyle name="Date 2 2 3" xfId="105"/>
    <cellStyle name="Date 2 2 4" xfId="92"/>
    <cellStyle name="Date 3" xfId="18"/>
    <cellStyle name="Date 3 2" xfId="110"/>
    <cellStyle name="Date 3 3" xfId="97"/>
    <cellStyle name="Date 3 4" xfId="84"/>
    <cellStyle name="Date 4" xfId="76"/>
    <cellStyle name="Explanatory Text" xfId="47" builtinId="53" customBuiltin="1"/>
    <cellStyle name="Fixed" xfId="5"/>
    <cellStyle name="Fixed 2" xfId="14"/>
    <cellStyle name="Fixed 2 2" xfId="30"/>
    <cellStyle name="Fixed 2 2 2" xfId="119"/>
    <cellStyle name="Fixed 2 2 3" xfId="106"/>
    <cellStyle name="Fixed 2 2 4" xfId="93"/>
    <cellStyle name="Fixed 3" xfId="17"/>
    <cellStyle name="Fixed 3 2" xfId="109"/>
    <cellStyle name="Fixed 3 3" xfId="96"/>
    <cellStyle name="Fixed 3 4" xfId="83"/>
    <cellStyle name="Fixed 4" xfId="77"/>
    <cellStyle name="Good" xfId="37" builtinId="26" customBuiltin="1"/>
    <cellStyle name="Heading 1" xfId="33" builtinId="16" customBuiltin="1"/>
    <cellStyle name="Heading 1 2" xfId="6"/>
    <cellStyle name="Heading 1 3" xfId="19"/>
    <cellStyle name="Heading 1 3 2" xfId="111"/>
    <cellStyle name="Heading 1 3 3" xfId="98"/>
    <cellStyle name="Heading 1 3 4" xfId="85"/>
    <cellStyle name="Heading 1 4" xfId="78"/>
    <cellStyle name="Heading 2" xfId="34" builtinId="17" customBuiltin="1"/>
    <cellStyle name="Heading 2 2" xfId="7"/>
    <cellStyle name="Heading 2 3" xfId="20"/>
    <cellStyle name="Heading 2 3 2" xfId="112"/>
    <cellStyle name="Heading 2 3 3" xfId="99"/>
    <cellStyle name="Heading 2 3 4" xfId="86"/>
    <cellStyle name="Heading 2 4" xfId="79"/>
    <cellStyle name="Heading 3" xfId="35" builtinId="18" customBuiltin="1"/>
    <cellStyle name="Heading 4" xfId="36" builtinId="19" customBuiltin="1"/>
    <cellStyle name="Input" xfId="40" builtinId="20" customBuiltin="1"/>
    <cellStyle name="Linked Cell" xfId="43" builtinId="24" customBuiltin="1"/>
    <cellStyle name="Neutral" xfId="39" builtinId="28" customBuiltin="1"/>
    <cellStyle name="Normal" xfId="0" builtinId="0"/>
    <cellStyle name="Normal 2" xfId="10"/>
    <cellStyle name="Normal 3" xfId="1"/>
    <cellStyle name="Normal 4" xfId="16"/>
    <cellStyle name="Normal 4 2" xfId="108"/>
    <cellStyle name="Normal 4 3" xfId="95"/>
    <cellStyle name="Normal 4 4" xfId="82"/>
    <cellStyle name="Normal 5" xfId="73"/>
    <cellStyle name="Normal_Sample Information" xfId="81"/>
    <cellStyle name="Normal_SAMPLES" xfId="8"/>
    <cellStyle name="Normal_SAMPLES_plus_QA_QC" xfId="24"/>
    <cellStyle name="Normal_Sheet1" xfId="25"/>
    <cellStyle name="Normal_Sheet1 2" xfId="26"/>
    <cellStyle name="Note" xfId="46" builtinId="10" customBuiltin="1"/>
    <cellStyle name="Output" xfId="41" builtinId="21" customBuiltin="1"/>
    <cellStyle name="Title" xfId="32" builtinId="15" customBuiltin="1"/>
    <cellStyle name="Total" xfId="48" builtinId="25" customBuiltin="1"/>
    <cellStyle name="Total 2" xfId="15"/>
    <cellStyle name="Total 2 2" xfId="31"/>
    <cellStyle name="Total 2 2 2" xfId="120"/>
    <cellStyle name="Total 2 2 3" xfId="107"/>
    <cellStyle name="Total 2 2 4" xfId="94"/>
    <cellStyle name="Total 3" xfId="9"/>
    <cellStyle name="Total 4" xfId="21"/>
    <cellStyle name="Total 4 2" xfId="113"/>
    <cellStyle name="Total 4 3" xfId="100"/>
    <cellStyle name="Total 4 4" xfId="87"/>
    <cellStyle name="Total 5" xfId="80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10"/>
  <sheetViews>
    <sheetView tabSelected="1" zoomScaleNormal="100" workbookViewId="0">
      <pane xSplit="1" ySplit="1" topLeftCell="B11" activePane="bottomRight" state="frozen"/>
      <selection pane="topRight" activeCell="B1" sqref="B1"/>
      <selection pane="bottomLeft" activeCell="A2" sqref="A2"/>
      <selection pane="bottomRight" activeCell="R24" sqref="R24"/>
    </sheetView>
  </sheetViews>
  <sheetFormatPr defaultRowHeight="15" x14ac:dyDescent="0.25"/>
  <cols>
    <col min="1" max="1" width="13.7109375" style="20" customWidth="1"/>
    <col min="2" max="2" width="22.140625" style="20" bestFit="1" customWidth="1"/>
    <col min="3" max="3" width="9.5703125" style="20" bestFit="1" customWidth="1"/>
    <col min="4" max="4" width="5" style="20" bestFit="1" customWidth="1"/>
    <col min="5" max="5" width="7.28515625" style="20" bestFit="1" customWidth="1"/>
    <col min="6" max="6" width="8.85546875" style="20" bestFit="1" customWidth="1"/>
    <col min="7" max="7" width="5.42578125" style="20" bestFit="1" customWidth="1"/>
    <col min="8" max="8" width="7" style="20" bestFit="1" customWidth="1"/>
    <col min="9" max="9" width="8.28515625" style="20" bestFit="1" customWidth="1"/>
    <col min="10" max="10" width="9.85546875" style="20" bestFit="1" customWidth="1"/>
    <col min="11" max="11" width="12.28515625" style="20" bestFit="1" customWidth="1"/>
    <col min="12" max="12" width="11.85546875" style="20" bestFit="1" customWidth="1"/>
    <col min="13" max="13" width="6.42578125" style="20" bestFit="1" customWidth="1"/>
    <col min="14" max="14" width="5.85546875" style="20" bestFit="1" customWidth="1"/>
    <col min="15" max="15" width="6.42578125" style="20" customWidth="1"/>
    <col min="16" max="16" width="5.42578125" style="20" bestFit="1" customWidth="1"/>
    <col min="17" max="17" width="8.85546875" style="20" bestFit="1" customWidth="1"/>
    <col min="18" max="18" width="9" style="20" bestFit="1" customWidth="1"/>
    <col min="19" max="19" width="9.5703125" style="20" bestFit="1" customWidth="1"/>
    <col min="20" max="20" width="8.5703125" style="20" bestFit="1" customWidth="1"/>
    <col min="21" max="21" width="7" style="20" customWidth="1"/>
    <col min="22" max="23" width="6.7109375" style="20" bestFit="1" customWidth="1"/>
    <col min="24" max="24" width="6.5703125" style="20" bestFit="1" customWidth="1"/>
    <col min="25" max="25" width="6.42578125" style="20" bestFit="1" customWidth="1"/>
    <col min="26" max="26" width="8" style="20" bestFit="1" customWidth="1"/>
    <col min="27" max="27" width="6.85546875" style="20" bestFit="1" customWidth="1"/>
    <col min="28" max="28" width="7.7109375" style="20" bestFit="1" customWidth="1"/>
    <col min="29" max="29" width="6.28515625" style="20" bestFit="1" customWidth="1"/>
    <col min="30" max="30" width="6.42578125" style="20" bestFit="1" customWidth="1"/>
    <col min="31" max="31" width="6" style="20" bestFit="1" customWidth="1"/>
    <col min="32" max="32" width="7.85546875" style="20" bestFit="1" customWidth="1"/>
    <col min="33" max="33" width="6.85546875" style="20" bestFit="1" customWidth="1"/>
    <col min="34" max="34" width="8.7109375" style="20" bestFit="1" customWidth="1"/>
    <col min="35" max="35" width="10.42578125" style="20" bestFit="1" customWidth="1"/>
    <col min="36" max="36" width="7.140625" style="20" bestFit="1" customWidth="1"/>
    <col min="37" max="37" width="9.85546875" style="20" bestFit="1" customWidth="1"/>
    <col min="38" max="38" width="10.28515625" style="20" bestFit="1" customWidth="1"/>
    <col min="39" max="39" width="10.140625" style="20" bestFit="1" customWidth="1"/>
    <col min="40" max="40" width="9.5703125" style="20" bestFit="1" customWidth="1"/>
    <col min="41" max="41" width="11" style="20" bestFit="1" customWidth="1"/>
    <col min="42" max="42" width="9.28515625" style="20" bestFit="1" customWidth="1"/>
    <col min="43" max="43" width="8.28515625" style="20" bestFit="1" customWidth="1"/>
    <col min="44" max="44" width="12.5703125" style="20" bestFit="1" customWidth="1"/>
    <col min="45" max="45" width="11.5703125" style="20" bestFit="1" customWidth="1"/>
    <col min="46" max="46" width="11" style="20" bestFit="1" customWidth="1"/>
    <col min="47" max="47" width="9.140625" style="20" bestFit="1" customWidth="1"/>
    <col min="48" max="48" width="8.140625" style="20" bestFit="1" customWidth="1"/>
    <col min="49" max="49" width="8.5703125" style="20" bestFit="1" customWidth="1"/>
    <col min="50" max="50" width="9.140625" style="20" bestFit="1" customWidth="1"/>
    <col min="51" max="51" width="8.85546875" style="20" bestFit="1" customWidth="1"/>
    <col min="52" max="52" width="7.85546875" style="20" bestFit="1" customWidth="1"/>
    <col min="53" max="53" width="9.28515625" style="20" bestFit="1" customWidth="1"/>
    <col min="54" max="54" width="10" style="20" bestFit="1" customWidth="1"/>
    <col min="55" max="55" width="9" style="20" bestFit="1" customWidth="1"/>
    <col min="56" max="56" width="8.7109375" style="20" bestFit="1" customWidth="1"/>
    <col min="57" max="57" width="7.7109375" style="20" bestFit="1" customWidth="1"/>
    <col min="58" max="16384" width="9.140625" style="20"/>
  </cols>
  <sheetData>
    <row r="1" spans="1:57" x14ac:dyDescent="0.25">
      <c r="A1" s="2" t="s">
        <v>0</v>
      </c>
      <c r="B1" s="2" t="s">
        <v>8</v>
      </c>
      <c r="C1" s="2" t="s">
        <v>33</v>
      </c>
      <c r="D1" s="1" t="s">
        <v>9</v>
      </c>
      <c r="E1" s="2" t="s">
        <v>90</v>
      </c>
      <c r="F1" s="2" t="s">
        <v>91</v>
      </c>
      <c r="G1" s="2" t="s">
        <v>92</v>
      </c>
      <c r="H1" s="2" t="s">
        <v>93</v>
      </c>
      <c r="I1" s="2" t="s">
        <v>95</v>
      </c>
      <c r="J1" s="2" t="s">
        <v>96</v>
      </c>
      <c r="K1" s="2" t="s">
        <v>25</v>
      </c>
      <c r="L1" s="15" t="s">
        <v>26</v>
      </c>
      <c r="M1" s="2" t="s">
        <v>75</v>
      </c>
      <c r="N1" s="2" t="s">
        <v>1</v>
      </c>
      <c r="O1" s="2" t="s">
        <v>2</v>
      </c>
      <c r="P1" s="2" t="s">
        <v>3</v>
      </c>
      <c r="Q1" s="2" t="s">
        <v>100</v>
      </c>
      <c r="R1" s="2" t="s">
        <v>4</v>
      </c>
      <c r="S1" s="2" t="s">
        <v>83</v>
      </c>
      <c r="T1" s="2" t="s">
        <v>85</v>
      </c>
      <c r="U1" s="15" t="s">
        <v>40</v>
      </c>
      <c r="V1" s="15" t="s">
        <v>41</v>
      </c>
      <c r="W1" s="15" t="s">
        <v>43</v>
      </c>
      <c r="X1" s="15" t="s">
        <v>44</v>
      </c>
      <c r="Y1" s="15" t="s">
        <v>45</v>
      </c>
      <c r="Z1" s="15" t="s">
        <v>46</v>
      </c>
      <c r="AA1" s="12" t="s">
        <v>42</v>
      </c>
      <c r="AB1" s="12" t="s">
        <v>47</v>
      </c>
      <c r="AC1" s="15" t="s">
        <v>48</v>
      </c>
      <c r="AD1" s="15" t="s">
        <v>49</v>
      </c>
      <c r="AE1" s="15" t="s">
        <v>50</v>
      </c>
      <c r="AF1" s="15" t="s">
        <v>54</v>
      </c>
      <c r="AG1" s="15" t="s">
        <v>51</v>
      </c>
      <c r="AH1" s="15" t="s">
        <v>52</v>
      </c>
      <c r="AI1" s="15" t="s">
        <v>53</v>
      </c>
      <c r="AJ1" s="10" t="s">
        <v>55</v>
      </c>
      <c r="AK1" s="10" t="s">
        <v>56</v>
      </c>
      <c r="AL1" s="10" t="s">
        <v>57</v>
      </c>
      <c r="AM1" s="10" t="s">
        <v>58</v>
      </c>
      <c r="AN1" s="10" t="s">
        <v>59</v>
      </c>
      <c r="AO1" s="10" t="s">
        <v>60</v>
      </c>
      <c r="AP1" s="8" t="s">
        <v>5</v>
      </c>
      <c r="AQ1" s="8" t="s">
        <v>6</v>
      </c>
      <c r="AR1" s="8" t="s">
        <v>135</v>
      </c>
      <c r="AS1" s="8" t="s">
        <v>136</v>
      </c>
      <c r="AT1" s="8" t="s">
        <v>61</v>
      </c>
      <c r="AU1" s="8" t="s">
        <v>64</v>
      </c>
      <c r="AV1" s="6" t="s">
        <v>63</v>
      </c>
      <c r="AW1" s="8" t="s">
        <v>65</v>
      </c>
      <c r="AX1" s="10" t="s">
        <v>7</v>
      </c>
      <c r="AY1" s="20" t="s">
        <v>67</v>
      </c>
      <c r="AZ1" s="20" t="s">
        <v>66</v>
      </c>
      <c r="BA1" s="20" t="s">
        <v>68</v>
      </c>
      <c r="BB1" s="20" t="s">
        <v>69</v>
      </c>
      <c r="BC1" s="20" t="s">
        <v>70</v>
      </c>
      <c r="BD1" s="20" t="s">
        <v>71</v>
      </c>
      <c r="BE1" s="20" t="s">
        <v>72</v>
      </c>
    </row>
    <row r="2" spans="1:57" x14ac:dyDescent="0.25">
      <c r="A2" s="3" t="s">
        <v>12</v>
      </c>
      <c r="B2" s="21" t="s">
        <v>24</v>
      </c>
      <c r="C2" s="21" t="s">
        <v>34</v>
      </c>
      <c r="D2" s="22">
        <v>2014</v>
      </c>
      <c r="E2" s="3">
        <v>549652</v>
      </c>
      <c r="F2" s="3">
        <v>5819151</v>
      </c>
      <c r="G2" s="3">
        <v>10</v>
      </c>
      <c r="H2" s="3" t="s">
        <v>94</v>
      </c>
      <c r="I2" s="17">
        <v>52.520204230685401</v>
      </c>
      <c r="J2" s="17">
        <v>-122.268225135346</v>
      </c>
      <c r="K2" s="22">
        <v>520.79999999999995</v>
      </c>
      <c r="L2" s="22">
        <f t="shared" ref="L2:L13" si="0">K2/1000</f>
        <v>0.52079999999999993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>
        <v>0</v>
      </c>
      <c r="X2" s="22">
        <v>0</v>
      </c>
      <c r="Y2" s="22">
        <v>0</v>
      </c>
      <c r="Z2" s="22">
        <v>0</v>
      </c>
      <c r="AA2" s="22">
        <v>0</v>
      </c>
      <c r="AB2" s="22">
        <v>0</v>
      </c>
      <c r="AC2" s="22">
        <v>0</v>
      </c>
      <c r="AD2" s="22">
        <v>0</v>
      </c>
      <c r="AE2" s="22">
        <v>0</v>
      </c>
      <c r="AF2" s="22">
        <v>100</v>
      </c>
      <c r="AG2" s="22">
        <v>0</v>
      </c>
      <c r="AH2" s="22">
        <v>0</v>
      </c>
      <c r="AI2" s="22">
        <v>0.1</v>
      </c>
      <c r="AJ2" s="22">
        <v>0</v>
      </c>
      <c r="AK2" s="22">
        <v>400</v>
      </c>
      <c r="AL2" s="22">
        <v>0</v>
      </c>
      <c r="AM2" s="22">
        <v>0</v>
      </c>
      <c r="AN2" s="22">
        <v>0</v>
      </c>
      <c r="AO2" s="22">
        <v>0</v>
      </c>
      <c r="AP2" s="22">
        <v>0</v>
      </c>
      <c r="AQ2" s="22">
        <v>0</v>
      </c>
      <c r="AR2" s="24">
        <v>0</v>
      </c>
      <c r="AS2" s="24">
        <v>0</v>
      </c>
      <c r="AT2" s="22">
        <v>0</v>
      </c>
      <c r="AU2" s="22">
        <v>0</v>
      </c>
      <c r="AV2" s="22">
        <v>0</v>
      </c>
      <c r="AW2" s="22">
        <v>0</v>
      </c>
      <c r="AX2" s="22">
        <v>0.02</v>
      </c>
      <c r="AY2" s="22">
        <v>0</v>
      </c>
      <c r="AZ2" s="22">
        <v>0</v>
      </c>
      <c r="BA2" s="22">
        <v>0</v>
      </c>
      <c r="BB2" s="22">
        <v>0</v>
      </c>
      <c r="BC2" s="22">
        <v>0</v>
      </c>
      <c r="BD2" s="22">
        <v>0</v>
      </c>
      <c r="BE2" s="22">
        <v>0</v>
      </c>
    </row>
    <row r="3" spans="1:57" x14ac:dyDescent="0.25">
      <c r="A3" s="3" t="s">
        <v>15</v>
      </c>
      <c r="B3" s="21" t="s">
        <v>23</v>
      </c>
      <c r="C3" s="21" t="s">
        <v>34</v>
      </c>
      <c r="D3" s="22">
        <v>2014</v>
      </c>
      <c r="E3" s="3">
        <v>549546.62993599998</v>
      </c>
      <c r="F3" s="3">
        <v>5817581.9358320003</v>
      </c>
      <c r="G3" s="3">
        <v>10</v>
      </c>
      <c r="H3" s="3" t="s">
        <v>94</v>
      </c>
      <c r="I3" s="17">
        <v>52.506108810194803</v>
      </c>
      <c r="J3" s="17">
        <v>-122.270011727689</v>
      </c>
      <c r="K3" s="22">
        <v>495.8</v>
      </c>
      <c r="L3" s="22">
        <f t="shared" si="0"/>
        <v>0.49580000000000002</v>
      </c>
      <c r="M3" s="22">
        <v>0</v>
      </c>
      <c r="N3" s="22">
        <v>0</v>
      </c>
      <c r="O3" s="22">
        <v>0</v>
      </c>
      <c r="P3" s="22">
        <v>0</v>
      </c>
      <c r="Q3" s="22">
        <v>0</v>
      </c>
      <c r="R3" s="22">
        <v>0</v>
      </c>
      <c r="S3" s="22">
        <v>0</v>
      </c>
      <c r="T3" s="22">
        <v>0</v>
      </c>
      <c r="U3" s="22">
        <v>0</v>
      </c>
      <c r="V3" s="22">
        <v>0</v>
      </c>
      <c r="W3" s="22">
        <v>0</v>
      </c>
      <c r="X3" s="22">
        <v>0</v>
      </c>
      <c r="Y3" s="22">
        <v>0</v>
      </c>
      <c r="Z3" s="22">
        <v>0</v>
      </c>
      <c r="AA3" s="22">
        <v>0</v>
      </c>
      <c r="AB3" s="22">
        <v>0</v>
      </c>
      <c r="AC3" s="22">
        <v>0</v>
      </c>
      <c r="AD3" s="22">
        <v>0</v>
      </c>
      <c r="AE3" s="22">
        <v>0</v>
      </c>
      <c r="AF3" s="22">
        <v>0</v>
      </c>
      <c r="AG3" s="22">
        <v>4</v>
      </c>
      <c r="AH3" s="22">
        <v>30</v>
      </c>
      <c r="AI3" s="22">
        <v>80</v>
      </c>
      <c r="AJ3" s="22">
        <v>0</v>
      </c>
      <c r="AK3" s="22">
        <v>0</v>
      </c>
      <c r="AL3" s="22">
        <v>0</v>
      </c>
      <c r="AM3" s="22">
        <v>0</v>
      </c>
      <c r="AN3" s="22">
        <v>0</v>
      </c>
      <c r="AO3" s="22">
        <v>0</v>
      </c>
      <c r="AP3" s="22">
        <v>0</v>
      </c>
      <c r="AQ3" s="22">
        <v>0</v>
      </c>
      <c r="AR3" s="24">
        <v>0</v>
      </c>
      <c r="AS3" s="24">
        <v>0</v>
      </c>
      <c r="AT3" s="24">
        <v>5</v>
      </c>
      <c r="AU3" s="22">
        <v>0</v>
      </c>
      <c r="AV3" s="22">
        <v>0</v>
      </c>
      <c r="AW3" s="22">
        <v>0</v>
      </c>
      <c r="AX3" s="22">
        <v>5.0000000000000001E-3</v>
      </c>
      <c r="AY3" s="22">
        <v>0</v>
      </c>
      <c r="AZ3" s="22">
        <v>0</v>
      </c>
      <c r="BA3" s="22">
        <v>0</v>
      </c>
      <c r="BB3" s="22">
        <v>0</v>
      </c>
      <c r="BC3" s="22">
        <v>0</v>
      </c>
      <c r="BD3" s="22">
        <v>0</v>
      </c>
      <c r="BE3" s="22">
        <v>0</v>
      </c>
    </row>
    <row r="4" spans="1:57" x14ac:dyDescent="0.25">
      <c r="A4" s="3" t="s">
        <v>16</v>
      </c>
      <c r="B4" s="21" t="s">
        <v>23</v>
      </c>
      <c r="C4" s="21" t="s">
        <v>34</v>
      </c>
      <c r="D4" s="22">
        <v>2014</v>
      </c>
      <c r="E4" s="3">
        <v>549494.69834200002</v>
      </c>
      <c r="F4" s="3">
        <v>5817633.1473399997</v>
      </c>
      <c r="G4" s="3">
        <v>10</v>
      </c>
      <c r="H4" s="3" t="s">
        <v>94</v>
      </c>
      <c r="I4" s="17">
        <v>52.506573890590403</v>
      </c>
      <c r="J4" s="17">
        <v>-122.270769168059</v>
      </c>
      <c r="K4" s="22">
        <v>846</v>
      </c>
      <c r="L4" s="22">
        <f t="shared" si="0"/>
        <v>0.84599999999999997</v>
      </c>
      <c r="M4" s="22">
        <v>0</v>
      </c>
      <c r="N4" s="22">
        <v>0</v>
      </c>
      <c r="O4" s="22">
        <v>0</v>
      </c>
      <c r="P4" s="22">
        <v>0</v>
      </c>
      <c r="Q4" s="22">
        <v>0</v>
      </c>
      <c r="R4" s="22">
        <v>0</v>
      </c>
      <c r="S4" s="22">
        <v>0</v>
      </c>
      <c r="T4" s="22">
        <v>0</v>
      </c>
      <c r="U4" s="22">
        <v>30</v>
      </c>
      <c r="V4" s="22">
        <v>0</v>
      </c>
      <c r="W4" s="22">
        <v>0</v>
      </c>
      <c r="X4" s="22">
        <v>23</v>
      </c>
      <c r="Y4" s="22">
        <v>7</v>
      </c>
      <c r="Z4" s="22">
        <v>50</v>
      </c>
      <c r="AA4" s="22">
        <v>2</v>
      </c>
      <c r="AB4" s="22">
        <v>0</v>
      </c>
      <c r="AC4" s="22">
        <v>0</v>
      </c>
      <c r="AD4" s="22">
        <v>0</v>
      </c>
      <c r="AE4" s="22">
        <v>800</v>
      </c>
      <c r="AF4" s="22">
        <v>0</v>
      </c>
      <c r="AG4" s="22">
        <v>0</v>
      </c>
      <c r="AH4" s="22">
        <v>0</v>
      </c>
      <c r="AI4" s="22">
        <v>70</v>
      </c>
      <c r="AJ4" s="22">
        <v>0</v>
      </c>
      <c r="AK4" s="22">
        <v>15</v>
      </c>
      <c r="AL4" s="22">
        <v>200</v>
      </c>
      <c r="AM4" s="22">
        <v>0</v>
      </c>
      <c r="AN4" s="22">
        <v>0</v>
      </c>
      <c r="AO4" s="22">
        <v>0</v>
      </c>
      <c r="AP4" s="24">
        <v>3</v>
      </c>
      <c r="AQ4" s="22">
        <v>0</v>
      </c>
      <c r="AR4" s="24">
        <v>0</v>
      </c>
      <c r="AS4" s="24">
        <v>0</v>
      </c>
      <c r="AT4" s="22">
        <v>0</v>
      </c>
      <c r="AU4" s="22">
        <v>0</v>
      </c>
      <c r="AV4" s="22">
        <v>0</v>
      </c>
      <c r="AW4" s="22">
        <v>0</v>
      </c>
      <c r="AX4" s="22">
        <v>5.0000000000000001E-3</v>
      </c>
      <c r="AY4" s="20">
        <v>1</v>
      </c>
      <c r="AZ4" s="20">
        <v>1</v>
      </c>
      <c r="BA4" s="20">
        <v>1</v>
      </c>
      <c r="BB4" s="22">
        <v>0</v>
      </c>
      <c r="BC4" s="22">
        <v>0</v>
      </c>
      <c r="BD4" s="22">
        <v>0</v>
      </c>
      <c r="BE4" s="22">
        <v>0</v>
      </c>
    </row>
    <row r="5" spans="1:57" x14ac:dyDescent="0.25">
      <c r="A5" s="3" t="s">
        <v>17</v>
      </c>
      <c r="B5" s="21" t="s">
        <v>37</v>
      </c>
      <c r="C5" s="21" t="s">
        <v>34</v>
      </c>
      <c r="D5" s="22">
        <v>1973</v>
      </c>
      <c r="E5" s="3">
        <v>548121.301782</v>
      </c>
      <c r="F5" s="3">
        <v>5818804.0017020004</v>
      </c>
      <c r="G5" s="3">
        <v>10</v>
      </c>
      <c r="H5" s="3" t="s">
        <v>94</v>
      </c>
      <c r="I5" s="17">
        <v>52.517221999999997</v>
      </c>
      <c r="J5" s="17">
        <v>-122.29083300000001</v>
      </c>
      <c r="K5" s="22">
        <v>437.8</v>
      </c>
      <c r="L5" s="22">
        <f t="shared" si="0"/>
        <v>0.43780000000000002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150</v>
      </c>
      <c r="V5" s="22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2">
        <v>0</v>
      </c>
      <c r="AC5" s="22">
        <v>0</v>
      </c>
      <c r="AD5" s="22">
        <v>0</v>
      </c>
      <c r="AE5" s="22">
        <v>5000</v>
      </c>
      <c r="AF5" s="22">
        <v>0</v>
      </c>
      <c r="AG5" s="22">
        <v>0</v>
      </c>
      <c r="AH5" s="22">
        <v>0</v>
      </c>
      <c r="AI5" s="22">
        <v>0.1</v>
      </c>
      <c r="AJ5" s="22">
        <v>0</v>
      </c>
      <c r="AK5" s="22">
        <v>30</v>
      </c>
      <c r="AL5" s="22">
        <v>0</v>
      </c>
      <c r="AM5" s="22">
        <v>0</v>
      </c>
      <c r="AN5" s="22">
        <v>0</v>
      </c>
      <c r="AO5" s="22">
        <v>0</v>
      </c>
      <c r="AP5" s="24">
        <v>26</v>
      </c>
      <c r="AQ5" s="22">
        <v>0</v>
      </c>
      <c r="AR5" s="24">
        <v>0</v>
      </c>
      <c r="AS5" s="24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</row>
    <row r="6" spans="1:57" x14ac:dyDescent="0.25">
      <c r="A6" s="3" t="s">
        <v>11</v>
      </c>
      <c r="B6" s="21" t="s">
        <v>23</v>
      </c>
      <c r="C6" s="21" t="s">
        <v>34</v>
      </c>
      <c r="D6" s="22">
        <v>2014</v>
      </c>
      <c r="E6" s="3">
        <v>546894</v>
      </c>
      <c r="F6" s="3">
        <v>5818496</v>
      </c>
      <c r="G6" s="3">
        <v>10</v>
      </c>
      <c r="H6" s="3" t="s">
        <v>94</v>
      </c>
      <c r="I6" s="17">
        <v>52.514560420720301</v>
      </c>
      <c r="J6" s="17">
        <v>-122.3089618236</v>
      </c>
      <c r="K6" s="22">
        <v>959.9</v>
      </c>
      <c r="L6" s="22">
        <f t="shared" si="0"/>
        <v>0.95989999999999998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2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200</v>
      </c>
      <c r="AB6" s="22">
        <v>0</v>
      </c>
      <c r="AC6" s="22">
        <v>0</v>
      </c>
      <c r="AD6" s="22">
        <v>0</v>
      </c>
      <c r="AE6" s="22">
        <v>40</v>
      </c>
      <c r="AF6" s="22">
        <v>80</v>
      </c>
      <c r="AG6" s="22">
        <v>400</v>
      </c>
      <c r="AH6" s="22">
        <v>1</v>
      </c>
      <c r="AI6" s="22">
        <v>0.1</v>
      </c>
      <c r="AJ6" s="22">
        <v>0</v>
      </c>
      <c r="AK6" s="22">
        <v>15</v>
      </c>
      <c r="AL6" s="22">
        <v>0</v>
      </c>
      <c r="AM6" s="24">
        <v>400</v>
      </c>
      <c r="AN6" s="22">
        <v>0</v>
      </c>
      <c r="AO6" s="22">
        <v>0</v>
      </c>
      <c r="AP6" s="22">
        <v>0</v>
      </c>
      <c r="AQ6" s="22">
        <v>0</v>
      </c>
      <c r="AR6" s="24">
        <v>0</v>
      </c>
      <c r="AS6" s="24">
        <v>0</v>
      </c>
      <c r="AT6" s="22">
        <v>0</v>
      </c>
      <c r="AU6" s="25">
        <v>45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</row>
    <row r="7" spans="1:57" x14ac:dyDescent="0.25">
      <c r="A7" s="3" t="s">
        <v>10</v>
      </c>
      <c r="B7" s="21" t="s">
        <v>23</v>
      </c>
      <c r="C7" s="21" t="s">
        <v>34</v>
      </c>
      <c r="D7" s="22">
        <v>2014</v>
      </c>
      <c r="E7" s="3">
        <v>547103</v>
      </c>
      <c r="F7" s="3">
        <v>5818303</v>
      </c>
      <c r="G7" s="3">
        <v>10</v>
      </c>
      <c r="H7" s="3" t="s">
        <v>94</v>
      </c>
      <c r="I7" s="17">
        <v>52.512807423102402</v>
      </c>
      <c r="J7" s="17">
        <v>-122.305909546314</v>
      </c>
      <c r="K7" s="22">
        <v>450</v>
      </c>
      <c r="L7" s="22">
        <f t="shared" si="0"/>
        <v>0.45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2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120</v>
      </c>
      <c r="AB7" s="22">
        <v>0</v>
      </c>
      <c r="AC7" s="22">
        <v>0</v>
      </c>
      <c r="AD7" s="22">
        <v>0</v>
      </c>
      <c r="AE7" s="22">
        <v>120</v>
      </c>
      <c r="AF7" s="22">
        <v>0</v>
      </c>
      <c r="AG7" s="22">
        <v>0</v>
      </c>
      <c r="AH7" s="22">
        <v>0</v>
      </c>
      <c r="AI7" s="22">
        <v>0.1</v>
      </c>
      <c r="AJ7" s="22">
        <v>0</v>
      </c>
      <c r="AK7" s="22">
        <v>30</v>
      </c>
      <c r="AL7" s="22">
        <v>0</v>
      </c>
      <c r="AM7" s="24">
        <v>50</v>
      </c>
      <c r="AN7" s="22">
        <v>0</v>
      </c>
      <c r="AO7" s="22">
        <v>0</v>
      </c>
      <c r="AP7" s="22">
        <v>0</v>
      </c>
      <c r="AQ7" s="22">
        <v>0</v>
      </c>
      <c r="AR7" s="24">
        <v>0</v>
      </c>
      <c r="AS7" s="24">
        <v>0</v>
      </c>
      <c r="AT7" s="22">
        <v>0</v>
      </c>
      <c r="AU7" s="25">
        <v>1</v>
      </c>
      <c r="AV7" s="22">
        <v>0</v>
      </c>
      <c r="AW7" s="22">
        <v>0</v>
      </c>
      <c r="AX7" s="22">
        <v>5.0000000000000001E-3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</row>
    <row r="8" spans="1:57" x14ac:dyDescent="0.25">
      <c r="A8" s="3" t="s">
        <v>13</v>
      </c>
      <c r="B8" s="21" t="s">
        <v>23</v>
      </c>
      <c r="C8" s="21" t="s">
        <v>34</v>
      </c>
      <c r="D8" s="22">
        <v>2014</v>
      </c>
      <c r="E8" s="3">
        <v>552023</v>
      </c>
      <c r="F8" s="3">
        <v>5816892</v>
      </c>
      <c r="G8" s="3">
        <v>10</v>
      </c>
      <c r="H8" s="3" t="s">
        <v>94</v>
      </c>
      <c r="I8" s="17">
        <v>52.499676045618003</v>
      </c>
      <c r="J8" s="17">
        <v>-122.233637809694</v>
      </c>
      <c r="K8" s="22">
        <v>935</v>
      </c>
      <c r="L8" s="22">
        <f t="shared" si="0"/>
        <v>0.93500000000000005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80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600</v>
      </c>
      <c r="AB8" s="22">
        <v>0</v>
      </c>
      <c r="AC8" s="22">
        <v>0</v>
      </c>
      <c r="AD8" s="22">
        <v>0</v>
      </c>
      <c r="AE8" s="22">
        <v>40</v>
      </c>
      <c r="AF8" s="22">
        <v>0</v>
      </c>
      <c r="AG8" s="22">
        <v>0</v>
      </c>
      <c r="AH8" s="22">
        <v>0</v>
      </c>
      <c r="AI8" s="22">
        <v>0.1</v>
      </c>
      <c r="AJ8" s="22">
        <v>0</v>
      </c>
      <c r="AK8" s="22">
        <v>0</v>
      </c>
      <c r="AL8" s="22">
        <v>0</v>
      </c>
      <c r="AM8" s="24">
        <v>150</v>
      </c>
      <c r="AN8" s="22">
        <v>0</v>
      </c>
      <c r="AO8" s="22">
        <v>0</v>
      </c>
      <c r="AP8" s="24">
        <v>8</v>
      </c>
      <c r="AQ8" s="22">
        <v>0</v>
      </c>
      <c r="AR8" s="24">
        <v>0</v>
      </c>
      <c r="AS8" s="24">
        <v>0</v>
      </c>
      <c r="AT8" s="22">
        <v>0</v>
      </c>
      <c r="AU8" s="25">
        <v>14</v>
      </c>
      <c r="AV8" s="24">
        <v>8</v>
      </c>
      <c r="AW8" s="22">
        <v>0</v>
      </c>
      <c r="AX8" s="22">
        <v>5.0000000000000001E-3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</row>
    <row r="9" spans="1:57" x14ac:dyDescent="0.25">
      <c r="A9" s="3" t="s">
        <v>18</v>
      </c>
      <c r="B9" s="21" t="s">
        <v>23</v>
      </c>
      <c r="C9" s="21" t="s">
        <v>34</v>
      </c>
      <c r="D9" s="22">
        <v>1975</v>
      </c>
      <c r="E9" s="3">
        <v>549959.35572500003</v>
      </c>
      <c r="F9" s="3">
        <v>5817864.4856310003</v>
      </c>
      <c r="G9" s="3">
        <v>10</v>
      </c>
      <c r="H9" s="3" t="s">
        <v>94</v>
      </c>
      <c r="I9" s="17">
        <v>52.508611000000002</v>
      </c>
      <c r="J9" s="17">
        <v>-122.26388900000001</v>
      </c>
      <c r="K9" s="22">
        <v>187.3</v>
      </c>
      <c r="L9" s="22">
        <f t="shared" si="0"/>
        <v>0.18730000000000002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6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30000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7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4">
        <v>0</v>
      </c>
      <c r="AS9" s="24">
        <v>0</v>
      </c>
      <c r="AT9" s="22">
        <v>0</v>
      </c>
      <c r="AU9" s="22">
        <v>0</v>
      </c>
      <c r="AV9" s="22">
        <v>0</v>
      </c>
      <c r="AW9" s="22">
        <v>0</v>
      </c>
      <c r="AX9" s="22">
        <v>5.0000000000000001E-3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0">
        <v>15</v>
      </c>
      <c r="BE9" s="20">
        <v>1</v>
      </c>
    </row>
    <row r="10" spans="1:57" x14ac:dyDescent="0.25">
      <c r="A10" s="3" t="s">
        <v>20</v>
      </c>
      <c r="B10" s="21" t="s">
        <v>23</v>
      </c>
      <c r="C10" s="21" t="s">
        <v>34</v>
      </c>
      <c r="D10" s="22">
        <v>1975</v>
      </c>
      <c r="E10" s="3">
        <v>549959.35572500003</v>
      </c>
      <c r="F10" s="3">
        <v>5817864.4856310003</v>
      </c>
      <c r="G10" s="3">
        <v>10</v>
      </c>
      <c r="H10" s="3" t="s">
        <v>94</v>
      </c>
      <c r="I10" s="17">
        <v>52.508611000000002</v>
      </c>
      <c r="J10" s="17">
        <v>-122.26388900000001</v>
      </c>
      <c r="K10" s="22">
        <v>129.69999999999999</v>
      </c>
      <c r="L10" s="22">
        <f t="shared" si="0"/>
        <v>0.12969999999999998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1000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3</v>
      </c>
      <c r="AC10" s="22">
        <v>0</v>
      </c>
      <c r="AD10" s="22">
        <v>0</v>
      </c>
      <c r="AE10" s="22">
        <v>3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1</v>
      </c>
      <c r="AL10" s="22">
        <v>0</v>
      </c>
      <c r="AM10" s="24">
        <v>6000</v>
      </c>
      <c r="AN10" s="22">
        <v>0</v>
      </c>
      <c r="AO10" s="22">
        <v>0</v>
      </c>
      <c r="AP10" s="24">
        <v>55</v>
      </c>
      <c r="AQ10" s="22">
        <v>0</v>
      </c>
      <c r="AR10" s="24">
        <v>0</v>
      </c>
      <c r="AS10" s="24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5.0000000000000001E-3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0">
        <v>1</v>
      </c>
      <c r="BE10" s="22">
        <v>0</v>
      </c>
    </row>
    <row r="11" spans="1:57" x14ac:dyDescent="0.25">
      <c r="A11" s="3" t="s">
        <v>19</v>
      </c>
      <c r="B11" s="21" t="s">
        <v>23</v>
      </c>
      <c r="C11" s="21" t="s">
        <v>34</v>
      </c>
      <c r="D11" s="22">
        <v>1975</v>
      </c>
      <c r="E11" s="3">
        <v>549959.35572500003</v>
      </c>
      <c r="F11" s="3">
        <v>5817864.4856310003</v>
      </c>
      <c r="G11" s="3">
        <v>10</v>
      </c>
      <c r="H11" s="3" t="s">
        <v>94</v>
      </c>
      <c r="I11" s="17">
        <v>52.508611000000002</v>
      </c>
      <c r="J11" s="17">
        <v>-122.26388900000001</v>
      </c>
      <c r="K11" s="22">
        <v>145.4</v>
      </c>
      <c r="L11" s="22">
        <f t="shared" si="0"/>
        <v>0.1454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19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25</v>
      </c>
      <c r="AC11" s="22">
        <v>0</v>
      </c>
      <c r="AD11" s="22">
        <v>0</v>
      </c>
      <c r="AE11" s="22">
        <v>40000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13</v>
      </c>
      <c r="AL11" s="22">
        <v>0</v>
      </c>
      <c r="AM11" s="22">
        <v>0</v>
      </c>
      <c r="AN11" s="24">
        <v>150</v>
      </c>
      <c r="AO11" s="24">
        <v>6000</v>
      </c>
      <c r="AP11" s="24">
        <v>1</v>
      </c>
      <c r="AQ11" s="22">
        <v>0</v>
      </c>
      <c r="AR11" s="24">
        <v>0</v>
      </c>
      <c r="AS11" s="24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5.0000000000000001E-3</v>
      </c>
      <c r="AY11" s="22">
        <v>0</v>
      </c>
      <c r="AZ11" s="22">
        <v>0</v>
      </c>
      <c r="BA11" s="22">
        <v>0</v>
      </c>
      <c r="BB11" s="20">
        <v>4</v>
      </c>
      <c r="BC11" s="20">
        <v>1</v>
      </c>
      <c r="BD11" s="20">
        <v>10</v>
      </c>
      <c r="BE11" s="20">
        <v>10</v>
      </c>
    </row>
    <row r="12" spans="1:57" x14ac:dyDescent="0.25">
      <c r="A12" s="3" t="s">
        <v>21</v>
      </c>
      <c r="B12" s="21" t="s">
        <v>23</v>
      </c>
      <c r="C12" s="21" t="s">
        <v>34</v>
      </c>
      <c r="D12" s="22">
        <v>1975</v>
      </c>
      <c r="E12" s="3">
        <v>549959.35572500003</v>
      </c>
      <c r="F12" s="3">
        <v>5817864.4856310003</v>
      </c>
      <c r="G12" s="3">
        <v>10</v>
      </c>
      <c r="H12" s="3" t="s">
        <v>94</v>
      </c>
      <c r="I12" s="17">
        <v>52.508611000000002</v>
      </c>
      <c r="J12" s="17">
        <v>-122.26388900000001</v>
      </c>
      <c r="K12" s="22">
        <v>183.7</v>
      </c>
      <c r="L12" s="22">
        <f t="shared" si="0"/>
        <v>0.1837</v>
      </c>
      <c r="M12" s="22">
        <v>1</v>
      </c>
      <c r="N12" s="22">
        <v>0</v>
      </c>
      <c r="O12" s="22">
        <v>0</v>
      </c>
      <c r="P12" s="22">
        <v>1</v>
      </c>
      <c r="Q12" s="22">
        <v>5</v>
      </c>
      <c r="R12" s="22">
        <v>0</v>
      </c>
      <c r="S12" s="22">
        <v>0</v>
      </c>
      <c r="T12" s="22">
        <v>5</v>
      </c>
      <c r="U12" s="22">
        <v>70000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50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4">
        <v>20000</v>
      </c>
      <c r="AO12" s="22">
        <v>0</v>
      </c>
      <c r="AP12" s="24">
        <v>10</v>
      </c>
      <c r="AQ12" s="24">
        <v>10</v>
      </c>
      <c r="AR12" s="24">
        <v>0</v>
      </c>
      <c r="AS12" s="24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0.01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</row>
    <row r="13" spans="1:57" x14ac:dyDescent="0.25">
      <c r="A13" s="3" t="s">
        <v>14</v>
      </c>
      <c r="B13" s="21" t="s">
        <v>23</v>
      </c>
      <c r="C13" s="21" t="s">
        <v>34</v>
      </c>
      <c r="D13" s="22">
        <v>2014</v>
      </c>
      <c r="E13" s="3">
        <v>552194</v>
      </c>
      <c r="F13" s="3">
        <v>5817236</v>
      </c>
      <c r="G13" s="3">
        <v>10</v>
      </c>
      <c r="H13" s="3" t="s">
        <v>94</v>
      </c>
      <c r="I13" s="17">
        <v>52.502752052899297</v>
      </c>
      <c r="J13" s="17">
        <v>-122.231065063714</v>
      </c>
      <c r="K13" s="22">
        <v>924.2</v>
      </c>
      <c r="L13" s="22">
        <f t="shared" si="0"/>
        <v>0.92420000000000002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30000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1</v>
      </c>
      <c r="AB13" s="22">
        <v>1</v>
      </c>
      <c r="AC13" s="22">
        <v>0</v>
      </c>
      <c r="AD13" s="22">
        <v>0</v>
      </c>
      <c r="AE13" s="22">
        <v>30</v>
      </c>
      <c r="AF13" s="22">
        <v>100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4">
        <v>10</v>
      </c>
      <c r="AQ13" s="24">
        <v>10</v>
      </c>
      <c r="AR13" s="24">
        <v>0</v>
      </c>
      <c r="AS13" s="24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5.0000000000000001E-3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</row>
    <row r="14" spans="1:57" x14ac:dyDescent="0.25">
      <c r="A14" s="3" t="s">
        <v>22</v>
      </c>
      <c r="B14" s="21" t="s">
        <v>23</v>
      </c>
      <c r="C14" s="21" t="s">
        <v>34</v>
      </c>
      <c r="D14" s="22">
        <v>1975</v>
      </c>
      <c r="E14" s="3">
        <v>549959.35572500003</v>
      </c>
      <c r="F14" s="3">
        <v>5817864.4856310003</v>
      </c>
      <c r="G14" s="3">
        <v>10</v>
      </c>
      <c r="H14" s="3" t="s">
        <v>94</v>
      </c>
      <c r="I14" s="17">
        <v>52.508611000000002</v>
      </c>
      <c r="J14" s="17">
        <v>-122.26388900000001</v>
      </c>
      <c r="K14" s="22">
        <v>183.8</v>
      </c>
      <c r="L14" s="22">
        <f t="shared" ref="L14:L24" si="1">K14/1000</f>
        <v>0.18380000000000002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20000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1500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24</v>
      </c>
      <c r="AL14" s="22">
        <v>0</v>
      </c>
      <c r="AM14" s="22">
        <v>0</v>
      </c>
      <c r="AN14" s="24">
        <v>10000</v>
      </c>
      <c r="AO14" s="22">
        <v>0</v>
      </c>
      <c r="AP14" s="24">
        <v>10</v>
      </c>
      <c r="AQ14" s="24">
        <v>10</v>
      </c>
      <c r="AR14" s="24">
        <v>0</v>
      </c>
      <c r="AS14" s="24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42.5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</row>
    <row r="15" spans="1:57" x14ac:dyDescent="0.25">
      <c r="A15" s="14" t="s">
        <v>27</v>
      </c>
      <c r="B15" s="21" t="s">
        <v>38</v>
      </c>
      <c r="C15" s="21" t="s">
        <v>35</v>
      </c>
      <c r="D15" s="22">
        <v>2012</v>
      </c>
      <c r="E15" s="11">
        <v>613297.633435286</v>
      </c>
      <c r="F15" s="11">
        <v>5787877.8607355254</v>
      </c>
      <c r="G15" s="3">
        <v>10</v>
      </c>
      <c r="H15" s="3" t="s">
        <v>94</v>
      </c>
      <c r="I15" s="9">
        <v>52.229700000000001</v>
      </c>
      <c r="J15" s="9">
        <v>-121.34099999999999</v>
      </c>
      <c r="K15" s="22">
        <v>1700</v>
      </c>
      <c r="L15" s="22">
        <f t="shared" si="1"/>
        <v>1.7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1000</v>
      </c>
      <c r="V15" s="22">
        <v>1</v>
      </c>
      <c r="W15" s="22">
        <v>17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300</v>
      </c>
      <c r="AD15" s="22"/>
      <c r="AE15" s="22">
        <v>20000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1</v>
      </c>
      <c r="AL15" s="22">
        <v>900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200</v>
      </c>
      <c r="AS15" s="24">
        <v>80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</row>
    <row r="16" spans="1:57" x14ac:dyDescent="0.25">
      <c r="A16" s="14" t="s">
        <v>28</v>
      </c>
      <c r="B16" s="21" t="s">
        <v>38</v>
      </c>
      <c r="C16" s="21" t="s">
        <v>35</v>
      </c>
      <c r="D16" s="22">
        <v>2012</v>
      </c>
      <c r="E16" s="11">
        <v>613297.77886288916</v>
      </c>
      <c r="F16" s="11">
        <v>5787877.904525334</v>
      </c>
      <c r="G16" s="3">
        <v>10</v>
      </c>
      <c r="H16" s="3" t="s">
        <v>94</v>
      </c>
      <c r="I16" s="9">
        <v>52.229700000000001</v>
      </c>
      <c r="J16" s="9">
        <v>-121.34099999999999</v>
      </c>
      <c r="K16" s="22">
        <v>3200</v>
      </c>
      <c r="L16" s="22">
        <f t="shared" si="1"/>
        <v>3.2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400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16000</v>
      </c>
      <c r="AF16" s="22">
        <v>0.1</v>
      </c>
      <c r="AG16" s="22">
        <v>0</v>
      </c>
      <c r="AH16" s="22">
        <v>0</v>
      </c>
      <c r="AI16" s="22">
        <v>0</v>
      </c>
      <c r="AJ16" s="22">
        <v>0.1</v>
      </c>
      <c r="AK16" s="22">
        <v>0</v>
      </c>
      <c r="AL16" s="22">
        <v>1500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100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</row>
    <row r="17" spans="1:57" x14ac:dyDescent="0.25">
      <c r="A17" s="14" t="s">
        <v>29</v>
      </c>
      <c r="B17" s="21" t="s">
        <v>39</v>
      </c>
      <c r="C17" s="21" t="s">
        <v>35</v>
      </c>
      <c r="D17" s="22">
        <v>2012</v>
      </c>
      <c r="E17" s="11">
        <v>611370.89263740275</v>
      </c>
      <c r="F17" s="11">
        <v>5792170.536065381</v>
      </c>
      <c r="G17" s="3">
        <v>10</v>
      </c>
      <c r="H17" s="3" t="s">
        <v>94</v>
      </c>
      <c r="I17" s="9">
        <v>52.268900000000002</v>
      </c>
      <c r="J17" s="9">
        <v>-121.36799999999999</v>
      </c>
      <c r="K17" s="22">
        <v>5700</v>
      </c>
      <c r="L17" s="22">
        <f t="shared" si="1"/>
        <v>5.7</v>
      </c>
      <c r="M17" s="22">
        <v>5</v>
      </c>
      <c r="N17" s="22">
        <v>0</v>
      </c>
      <c r="O17" s="22">
        <v>0</v>
      </c>
      <c r="P17" s="22">
        <v>5</v>
      </c>
      <c r="Q17" s="20">
        <v>0</v>
      </c>
      <c r="R17" s="22">
        <v>0</v>
      </c>
      <c r="S17" s="22">
        <v>0</v>
      </c>
      <c r="T17" s="22">
        <v>0</v>
      </c>
      <c r="U17" s="22">
        <v>7000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90000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1</v>
      </c>
      <c r="AL17" s="22">
        <v>4000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200</v>
      </c>
      <c r="AS17" s="24">
        <v>50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</row>
    <row r="18" spans="1:57" x14ac:dyDescent="0.25">
      <c r="A18" s="14" t="s">
        <v>30</v>
      </c>
      <c r="B18" s="21" t="s">
        <v>39</v>
      </c>
      <c r="C18" s="21" t="s">
        <v>35</v>
      </c>
      <c r="D18" s="22">
        <v>2012</v>
      </c>
      <c r="E18" s="11">
        <v>611370.35016910429</v>
      </c>
      <c r="F18" s="11">
        <v>5792169.7191241346</v>
      </c>
      <c r="G18" s="3">
        <v>10</v>
      </c>
      <c r="H18" s="3" t="s">
        <v>94</v>
      </c>
      <c r="I18" s="9">
        <v>52.268900000000002</v>
      </c>
      <c r="J18" s="9">
        <v>-121.36799999999999</v>
      </c>
      <c r="K18" s="22">
        <v>5900</v>
      </c>
      <c r="L18" s="22">
        <f t="shared" si="1"/>
        <v>5.9</v>
      </c>
      <c r="M18" s="22">
        <v>41</v>
      </c>
      <c r="N18" s="22">
        <v>0</v>
      </c>
      <c r="O18" s="22">
        <v>0</v>
      </c>
      <c r="P18" s="22">
        <v>41</v>
      </c>
      <c r="Q18" s="22">
        <v>1</v>
      </c>
      <c r="R18" s="22">
        <v>0</v>
      </c>
      <c r="S18" s="22">
        <v>0</v>
      </c>
      <c r="T18" s="22">
        <v>1</v>
      </c>
      <c r="U18" s="22">
        <v>2500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30000</v>
      </c>
      <c r="AF18" s="22">
        <v>0.1</v>
      </c>
      <c r="AG18" s="22">
        <v>0</v>
      </c>
      <c r="AH18" s="22">
        <v>0</v>
      </c>
      <c r="AI18" s="22">
        <v>0</v>
      </c>
      <c r="AJ18" s="22">
        <v>0.1</v>
      </c>
      <c r="AK18" s="22">
        <v>2</v>
      </c>
      <c r="AL18" s="22">
        <v>5000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400</v>
      </c>
      <c r="AS18" s="24">
        <v>40</v>
      </c>
      <c r="AT18" s="24">
        <v>0</v>
      </c>
      <c r="AU18" s="24">
        <v>0</v>
      </c>
      <c r="AV18" s="24">
        <v>0</v>
      </c>
      <c r="AW18" s="25">
        <v>6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</row>
    <row r="19" spans="1:57" x14ac:dyDescent="0.25">
      <c r="A19" s="14" t="s">
        <v>31</v>
      </c>
      <c r="B19" s="21" t="s">
        <v>38</v>
      </c>
      <c r="C19" s="21" t="s">
        <v>35</v>
      </c>
      <c r="D19" s="22">
        <v>2012</v>
      </c>
      <c r="E19" s="11">
        <v>610435.4849655499</v>
      </c>
      <c r="F19" s="11">
        <v>5788497.900245945</v>
      </c>
      <c r="G19" s="3">
        <v>10</v>
      </c>
      <c r="H19" s="3" t="s">
        <v>94</v>
      </c>
      <c r="I19" s="9">
        <v>52.235799999999998</v>
      </c>
      <c r="J19" s="9">
        <v>-121.383</v>
      </c>
      <c r="K19" s="22">
        <v>3300</v>
      </c>
      <c r="L19" s="22">
        <f t="shared" si="1"/>
        <v>3.3</v>
      </c>
      <c r="M19" s="22">
        <v>322</v>
      </c>
      <c r="N19" s="22">
        <v>0</v>
      </c>
      <c r="O19" s="22">
        <v>0</v>
      </c>
      <c r="P19" s="22">
        <v>322</v>
      </c>
      <c r="Q19" s="22">
        <v>13</v>
      </c>
      <c r="R19" s="22">
        <v>0</v>
      </c>
      <c r="S19" s="22">
        <v>0</v>
      </c>
      <c r="T19" s="22">
        <v>13</v>
      </c>
      <c r="U19" s="22">
        <v>20000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4000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6000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4000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</row>
    <row r="20" spans="1:57" x14ac:dyDescent="0.25">
      <c r="A20" s="14" t="s">
        <v>32</v>
      </c>
      <c r="B20" s="21" t="s">
        <v>38</v>
      </c>
      <c r="C20" s="21" t="s">
        <v>35</v>
      </c>
      <c r="D20" s="22">
        <v>2012</v>
      </c>
      <c r="E20" s="11">
        <v>610435.46235710685</v>
      </c>
      <c r="F20" s="11">
        <v>5788497.9094539601</v>
      </c>
      <c r="G20" s="3">
        <v>10</v>
      </c>
      <c r="H20" s="3" t="s">
        <v>94</v>
      </c>
      <c r="I20" s="9">
        <v>52.235799999999998</v>
      </c>
      <c r="J20" s="9">
        <v>-121.383</v>
      </c>
      <c r="K20" s="22">
        <v>3400</v>
      </c>
      <c r="L20" s="22">
        <f t="shared" si="1"/>
        <v>3.4</v>
      </c>
      <c r="M20" s="22">
        <v>201</v>
      </c>
      <c r="N20" s="22">
        <v>0</v>
      </c>
      <c r="O20" s="22">
        <v>0</v>
      </c>
      <c r="P20" s="22">
        <v>201</v>
      </c>
      <c r="Q20" s="22">
        <v>2</v>
      </c>
      <c r="R20" s="22">
        <v>0</v>
      </c>
      <c r="S20" s="22">
        <v>0</v>
      </c>
      <c r="T20" s="22">
        <v>2</v>
      </c>
      <c r="U20" s="22">
        <v>5000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15000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6000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500</v>
      </c>
      <c r="AS20" s="24">
        <v>40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</row>
    <row r="21" spans="1:57" x14ac:dyDescent="0.25">
      <c r="A21" s="14">
        <v>258404</v>
      </c>
      <c r="B21" s="20" t="s">
        <v>36</v>
      </c>
      <c r="C21" s="21" t="s">
        <v>35</v>
      </c>
      <c r="D21" s="20">
        <v>2011</v>
      </c>
      <c r="E21" s="5">
        <v>613121.46689097257</v>
      </c>
      <c r="F21" s="5">
        <v>5788121.8566206731</v>
      </c>
      <c r="G21" s="3">
        <v>10</v>
      </c>
      <c r="H21" s="3" t="s">
        <v>94</v>
      </c>
      <c r="I21" s="16">
        <v>52.231900000000003</v>
      </c>
      <c r="J21" s="16">
        <v>-121.34399999999999</v>
      </c>
      <c r="K21" s="20">
        <v>1700</v>
      </c>
      <c r="L21" s="22">
        <f t="shared" si="1"/>
        <v>1.7</v>
      </c>
      <c r="M21" s="20">
        <v>61</v>
      </c>
      <c r="N21" s="22">
        <v>0</v>
      </c>
      <c r="O21" s="22">
        <v>0</v>
      </c>
      <c r="P21" s="20">
        <v>61</v>
      </c>
      <c r="Q21" s="22">
        <v>8</v>
      </c>
      <c r="R21" s="22">
        <v>0</v>
      </c>
      <c r="S21" s="22">
        <v>0</v>
      </c>
      <c r="T21" s="22">
        <v>8</v>
      </c>
      <c r="U21" s="20">
        <v>10000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6">
        <v>15</v>
      </c>
      <c r="AF21" s="22">
        <v>0</v>
      </c>
      <c r="AG21" s="22">
        <v>0</v>
      </c>
      <c r="AH21" s="22">
        <v>0</v>
      </c>
      <c r="AI21" s="22">
        <v>0</v>
      </c>
      <c r="AJ21" s="20">
        <v>0.5</v>
      </c>
      <c r="AK21" s="22">
        <v>0</v>
      </c>
      <c r="AL21" s="26">
        <v>5000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300</v>
      </c>
      <c r="AS21" s="24">
        <v>60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</row>
    <row r="22" spans="1:57" x14ac:dyDescent="0.25">
      <c r="A22" s="14">
        <v>258405</v>
      </c>
      <c r="B22" s="20" t="s">
        <v>36</v>
      </c>
      <c r="C22" s="21" t="s">
        <v>35</v>
      </c>
      <c r="D22" s="20">
        <v>2011</v>
      </c>
      <c r="E22" s="11">
        <v>613121.5384407856</v>
      </c>
      <c r="F22" s="11">
        <v>5788121.7084468165</v>
      </c>
      <c r="G22" s="3">
        <v>10</v>
      </c>
      <c r="H22" s="3" t="s">
        <v>94</v>
      </c>
      <c r="I22" s="9">
        <v>52.231900000000003</v>
      </c>
      <c r="J22" s="9">
        <v>-121.34399999999999</v>
      </c>
      <c r="K22" s="20">
        <v>3000</v>
      </c>
      <c r="L22" s="22">
        <f t="shared" si="1"/>
        <v>3</v>
      </c>
      <c r="M22" s="20">
        <v>118</v>
      </c>
      <c r="N22" s="22">
        <v>0</v>
      </c>
      <c r="O22" s="22">
        <v>0</v>
      </c>
      <c r="P22" s="20">
        <v>118</v>
      </c>
      <c r="Q22" s="20">
        <v>2</v>
      </c>
      <c r="R22" s="22">
        <v>0</v>
      </c>
      <c r="S22" s="22">
        <v>0</v>
      </c>
      <c r="T22" s="20">
        <v>2</v>
      </c>
      <c r="U22" s="20">
        <v>15000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0">
        <v>8</v>
      </c>
      <c r="AC22" s="22">
        <v>0</v>
      </c>
      <c r="AD22" s="20">
        <v>40</v>
      </c>
      <c r="AE22" s="26">
        <v>20</v>
      </c>
      <c r="AF22" s="22">
        <v>0</v>
      </c>
      <c r="AG22" s="22">
        <v>0</v>
      </c>
      <c r="AH22" s="22">
        <v>0</v>
      </c>
      <c r="AI22" s="22">
        <v>0</v>
      </c>
      <c r="AJ22" s="20">
        <v>3</v>
      </c>
      <c r="AK22" s="22">
        <v>0</v>
      </c>
      <c r="AL22" s="26">
        <v>4000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250</v>
      </c>
      <c r="AS22" s="24">
        <v>40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</row>
    <row r="23" spans="1:57" x14ac:dyDescent="0.25">
      <c r="A23" s="37" t="s">
        <v>141</v>
      </c>
      <c r="B23" s="40" t="s">
        <v>39</v>
      </c>
      <c r="C23" s="21" t="s">
        <v>35</v>
      </c>
      <c r="D23" s="26">
        <v>2012</v>
      </c>
      <c r="E23" s="38">
        <v>608567.93816251634</v>
      </c>
      <c r="F23" s="38">
        <v>5787296.3257334121</v>
      </c>
      <c r="G23" s="40">
        <v>10</v>
      </c>
      <c r="H23" s="40" t="s">
        <v>94</v>
      </c>
      <c r="I23" s="39">
        <v>52.225499999999997</v>
      </c>
      <c r="J23" s="39">
        <v>-121.411</v>
      </c>
      <c r="K23" s="41">
        <v>1146.9000000000001</v>
      </c>
      <c r="L23" s="42">
        <f t="shared" si="1"/>
        <v>1.1469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0">
        <v>0</v>
      </c>
      <c r="AC23" s="26">
        <v>0</v>
      </c>
      <c r="AD23" s="26">
        <v>0</v>
      </c>
      <c r="AE23" s="26">
        <v>20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</row>
    <row r="24" spans="1:57" x14ac:dyDescent="0.25">
      <c r="A24" s="37" t="s">
        <v>142</v>
      </c>
      <c r="B24" s="40" t="s">
        <v>143</v>
      </c>
      <c r="C24" s="21" t="s">
        <v>35</v>
      </c>
      <c r="D24" s="20">
        <v>2012</v>
      </c>
      <c r="E24" s="38">
        <v>608567.93816251634</v>
      </c>
      <c r="F24" s="38">
        <v>5787296.3257334121</v>
      </c>
      <c r="G24" s="40">
        <v>10</v>
      </c>
      <c r="H24" s="40" t="s">
        <v>94</v>
      </c>
      <c r="I24" s="39">
        <v>52.225499999999997</v>
      </c>
      <c r="J24" s="39">
        <v>-121.411</v>
      </c>
      <c r="K24" s="41">
        <v>702.9</v>
      </c>
      <c r="L24" s="42">
        <f t="shared" si="1"/>
        <v>0.70289999999999997</v>
      </c>
      <c r="M24" s="20">
        <v>8</v>
      </c>
      <c r="N24" s="26">
        <v>1</v>
      </c>
      <c r="O24" s="26">
        <v>0</v>
      </c>
      <c r="P24" s="20">
        <v>7</v>
      </c>
      <c r="Q24" s="26">
        <v>1</v>
      </c>
      <c r="R24" s="26">
        <v>0.1</v>
      </c>
      <c r="S24" s="26">
        <v>0</v>
      </c>
      <c r="T24" s="26">
        <v>1</v>
      </c>
      <c r="U24" s="26">
        <v>40</v>
      </c>
      <c r="V24" s="26">
        <v>0</v>
      </c>
      <c r="W24" s="26">
        <v>0</v>
      </c>
      <c r="X24" s="26">
        <v>0</v>
      </c>
      <c r="Y24" s="26">
        <v>0</v>
      </c>
      <c r="Z24" s="26">
        <v>40</v>
      </c>
      <c r="AA24" s="26">
        <v>0</v>
      </c>
      <c r="AB24" s="20">
        <v>0</v>
      </c>
      <c r="AC24" s="26">
        <v>80</v>
      </c>
      <c r="AD24" s="26">
        <v>2</v>
      </c>
      <c r="AE24" s="26">
        <v>15000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8</v>
      </c>
      <c r="BB24" s="24">
        <v>0</v>
      </c>
      <c r="BC24" s="24">
        <v>0</v>
      </c>
      <c r="BD24" s="24">
        <v>0</v>
      </c>
      <c r="BE24" s="24">
        <v>0</v>
      </c>
    </row>
    <row r="34" spans="1:51" x14ac:dyDescent="0.25">
      <c r="A34" s="23"/>
      <c r="B34" s="21"/>
      <c r="C34" s="21"/>
      <c r="D34" s="22"/>
      <c r="E34" s="23"/>
      <c r="F34" s="23"/>
      <c r="G34" s="23"/>
      <c r="H34" s="23"/>
      <c r="I34" s="23"/>
      <c r="J34" s="23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4"/>
      <c r="AN34" s="24"/>
      <c r="AO34" s="24"/>
      <c r="AP34" s="24"/>
      <c r="AQ34" s="24"/>
      <c r="AR34" s="24"/>
      <c r="AS34" s="24"/>
      <c r="AT34" s="24"/>
      <c r="AU34" s="25"/>
      <c r="AV34" s="24"/>
      <c r="AW34" s="25"/>
      <c r="AX34" s="25"/>
      <c r="AY34" s="25"/>
    </row>
    <row r="35" spans="1:51" x14ac:dyDescent="0.25">
      <c r="A35" s="27"/>
      <c r="B35" s="21"/>
      <c r="C35" s="21"/>
      <c r="D35" s="22"/>
      <c r="E35" s="13"/>
      <c r="F35" s="13"/>
      <c r="G35" s="13"/>
      <c r="H35" s="13"/>
      <c r="I35" s="13"/>
      <c r="J35" s="13"/>
      <c r="K35" s="28"/>
      <c r="L35" s="29"/>
      <c r="M35" s="30"/>
      <c r="N35" s="31"/>
      <c r="O35" s="31"/>
      <c r="P35" s="31"/>
      <c r="Q35" s="31"/>
      <c r="R35" s="31"/>
      <c r="S35" s="31"/>
      <c r="T35" s="31"/>
      <c r="U35" s="32"/>
      <c r="V35" s="22"/>
      <c r="W35" s="22"/>
      <c r="X35" s="22"/>
      <c r="Y35" s="22"/>
      <c r="Z35" s="22"/>
      <c r="AA35" s="32"/>
      <c r="AB35" s="32"/>
      <c r="AC35" s="32"/>
      <c r="AD35" s="32"/>
      <c r="AE35" s="32"/>
      <c r="AF35" s="32"/>
      <c r="AG35" s="32"/>
      <c r="AH35" s="32"/>
      <c r="AI35" s="32"/>
      <c r="AJ35" s="24"/>
      <c r="AK35" s="24"/>
      <c r="AL35" s="32"/>
      <c r="AM35" s="24"/>
      <c r="AN35" s="24"/>
      <c r="AO35" s="24"/>
      <c r="AP35" s="24"/>
      <c r="AQ35" s="24"/>
      <c r="AR35" s="24"/>
      <c r="AS35" s="24"/>
      <c r="AT35" s="24"/>
      <c r="AU35" s="25"/>
      <c r="AV35" s="24"/>
      <c r="AW35" s="25"/>
      <c r="AX35" s="25"/>
      <c r="AY35" s="25"/>
    </row>
    <row r="36" spans="1:51" x14ac:dyDescent="0.25">
      <c r="A36" s="27"/>
      <c r="B36" s="21"/>
      <c r="C36" s="21"/>
      <c r="D36" s="22"/>
      <c r="E36" s="13"/>
      <c r="F36" s="13"/>
      <c r="G36" s="13"/>
      <c r="H36" s="13"/>
      <c r="I36" s="13"/>
      <c r="J36" s="13"/>
      <c r="K36" s="28"/>
      <c r="L36" s="29"/>
      <c r="M36" s="30"/>
      <c r="N36" s="31"/>
      <c r="O36" s="31"/>
      <c r="P36" s="31"/>
      <c r="Q36" s="31"/>
      <c r="R36" s="31"/>
      <c r="S36" s="31"/>
      <c r="T36" s="31"/>
      <c r="U36" s="32"/>
      <c r="V36" s="22"/>
      <c r="W36" s="22"/>
      <c r="X36" s="22"/>
      <c r="Y36" s="22"/>
      <c r="Z36" s="22"/>
      <c r="AA36" s="32"/>
      <c r="AB36" s="32"/>
      <c r="AC36" s="33"/>
      <c r="AD36" s="32"/>
      <c r="AE36" s="32"/>
      <c r="AF36" s="32"/>
      <c r="AG36" s="32"/>
      <c r="AH36" s="32"/>
      <c r="AI36" s="32"/>
      <c r="AJ36" s="24"/>
      <c r="AK36" s="24"/>
      <c r="AL36" s="32"/>
      <c r="AM36" s="24"/>
      <c r="AN36" s="24"/>
      <c r="AO36" s="24"/>
      <c r="AP36" s="24"/>
      <c r="AQ36" s="24"/>
      <c r="AR36" s="24"/>
      <c r="AS36" s="24"/>
      <c r="AT36" s="24"/>
      <c r="AU36" s="25"/>
      <c r="AV36" s="24"/>
      <c r="AW36" s="25"/>
      <c r="AX36" s="25"/>
      <c r="AY36" s="25"/>
    </row>
    <row r="37" spans="1:51" x14ac:dyDescent="0.25">
      <c r="A37" s="27"/>
      <c r="B37" s="21"/>
      <c r="C37" s="21"/>
      <c r="D37" s="22"/>
      <c r="E37" s="13"/>
      <c r="F37" s="13"/>
      <c r="G37" s="13"/>
      <c r="H37" s="13"/>
      <c r="I37" s="13"/>
      <c r="J37" s="13"/>
      <c r="K37" s="28"/>
      <c r="L37" s="29"/>
      <c r="M37" s="30"/>
      <c r="N37" s="31"/>
      <c r="O37" s="31"/>
      <c r="P37" s="31"/>
      <c r="Q37" s="31"/>
      <c r="R37" s="31"/>
      <c r="S37" s="31"/>
      <c r="T37" s="31"/>
      <c r="U37" s="32"/>
      <c r="V37" s="22"/>
      <c r="W37" s="22"/>
      <c r="X37" s="22"/>
      <c r="Y37" s="22"/>
      <c r="Z37" s="22"/>
      <c r="AA37" s="32"/>
      <c r="AB37" s="32"/>
      <c r="AC37" s="33"/>
      <c r="AD37" s="32"/>
      <c r="AE37" s="32"/>
      <c r="AF37" s="32"/>
      <c r="AG37" s="32"/>
      <c r="AH37" s="32"/>
      <c r="AI37" s="32"/>
      <c r="AJ37" s="24"/>
      <c r="AK37" s="24"/>
      <c r="AL37" s="32"/>
      <c r="AM37" s="24"/>
      <c r="AN37" s="24"/>
      <c r="AO37" s="24"/>
      <c r="AP37" s="24"/>
      <c r="AQ37" s="24"/>
      <c r="AR37" s="24"/>
      <c r="AS37" s="24"/>
      <c r="AT37" s="24"/>
      <c r="AU37" s="25"/>
      <c r="AV37" s="24"/>
      <c r="AW37" s="25"/>
      <c r="AX37" s="25"/>
      <c r="AY37" s="25"/>
    </row>
    <row r="38" spans="1:51" x14ac:dyDescent="0.25">
      <c r="A38" s="23"/>
      <c r="B38" s="21"/>
      <c r="C38" s="21"/>
      <c r="D38" s="22"/>
      <c r="E38" s="23"/>
      <c r="F38" s="23"/>
      <c r="G38" s="23"/>
      <c r="H38" s="23"/>
      <c r="I38" s="23"/>
      <c r="J38" s="23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4"/>
      <c r="AN38" s="24"/>
      <c r="AO38" s="24"/>
      <c r="AP38" s="24"/>
      <c r="AQ38" s="24"/>
      <c r="AR38" s="24"/>
      <c r="AS38" s="24"/>
      <c r="AT38" s="24"/>
      <c r="AU38" s="25"/>
      <c r="AV38" s="24"/>
      <c r="AW38" s="25"/>
      <c r="AX38" s="25"/>
      <c r="AY38" s="25"/>
    </row>
    <row r="39" spans="1:51" x14ac:dyDescent="0.25">
      <c r="A39" s="23"/>
      <c r="B39" s="21"/>
      <c r="C39" s="21"/>
      <c r="D39" s="22"/>
      <c r="E39" s="23"/>
      <c r="F39" s="23"/>
      <c r="G39" s="23"/>
      <c r="H39" s="23"/>
      <c r="I39" s="23"/>
      <c r="J39" s="23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4"/>
      <c r="AN39" s="24"/>
      <c r="AO39" s="24"/>
      <c r="AP39" s="24"/>
      <c r="AQ39" s="24"/>
      <c r="AR39" s="24"/>
      <c r="AS39" s="24"/>
      <c r="AT39" s="24"/>
      <c r="AU39" s="25"/>
      <c r="AV39" s="24"/>
      <c r="AW39" s="25"/>
      <c r="AX39" s="25"/>
      <c r="AY39" s="25"/>
    </row>
    <row r="40" spans="1:51" x14ac:dyDescent="0.25">
      <c r="A40" s="27"/>
      <c r="B40" s="21"/>
      <c r="C40" s="21"/>
      <c r="D40" s="22"/>
      <c r="E40" s="13"/>
      <c r="F40" s="13"/>
      <c r="G40" s="13"/>
      <c r="H40" s="13"/>
      <c r="I40" s="13"/>
      <c r="J40" s="13"/>
      <c r="K40" s="28"/>
      <c r="L40" s="29"/>
      <c r="M40" s="30"/>
      <c r="N40" s="31"/>
      <c r="O40" s="31"/>
      <c r="P40" s="31"/>
      <c r="Q40" s="31"/>
      <c r="R40" s="31"/>
      <c r="S40" s="31"/>
      <c r="T40" s="31"/>
      <c r="U40" s="32"/>
      <c r="V40" s="22"/>
      <c r="W40" s="22"/>
      <c r="X40" s="22"/>
      <c r="Y40" s="22"/>
      <c r="Z40" s="22"/>
      <c r="AA40" s="32"/>
      <c r="AB40" s="32"/>
      <c r="AC40" s="33"/>
      <c r="AD40" s="32"/>
      <c r="AE40" s="32"/>
      <c r="AF40" s="32"/>
      <c r="AG40" s="32"/>
      <c r="AH40" s="32"/>
      <c r="AI40" s="32"/>
      <c r="AJ40" s="24"/>
      <c r="AK40" s="24"/>
      <c r="AL40" s="32"/>
      <c r="AM40" s="24"/>
      <c r="AN40" s="24"/>
      <c r="AO40" s="24"/>
      <c r="AP40" s="24"/>
      <c r="AQ40" s="24"/>
      <c r="AR40" s="24"/>
      <c r="AS40" s="24"/>
      <c r="AT40" s="24"/>
      <c r="AU40" s="25"/>
      <c r="AV40" s="24"/>
      <c r="AW40" s="25"/>
      <c r="AX40" s="25"/>
      <c r="AY40" s="25"/>
    </row>
    <row r="41" spans="1:51" x14ac:dyDescent="0.25">
      <c r="A41" s="21"/>
      <c r="B41" s="21"/>
      <c r="C41" s="21"/>
      <c r="D41" s="34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</row>
    <row r="42" spans="1:51" x14ac:dyDescent="0.25">
      <c r="A42" s="21"/>
      <c r="B42" s="21"/>
      <c r="C42" s="21"/>
      <c r="D42" s="34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</row>
    <row r="43" spans="1:51" x14ac:dyDescent="0.25">
      <c r="A43" s="21"/>
      <c r="B43" s="21"/>
      <c r="C43" s="21"/>
      <c r="D43" s="34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</row>
    <row r="44" spans="1:51" x14ac:dyDescent="0.25">
      <c r="A44" s="21"/>
      <c r="B44" s="21"/>
      <c r="C44" s="21"/>
      <c r="D44" s="34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</row>
    <row r="45" spans="1:51" x14ac:dyDescent="0.25">
      <c r="A45" s="21"/>
      <c r="B45" s="21"/>
      <c r="C45" s="21"/>
      <c r="D45" s="34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</row>
    <row r="46" spans="1:51" x14ac:dyDescent="0.25">
      <c r="A46" s="21"/>
      <c r="B46" s="21"/>
      <c r="C46" s="21"/>
      <c r="D46" s="34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</row>
    <row r="47" spans="1:51" x14ac:dyDescent="0.25">
      <c r="A47" s="21"/>
      <c r="B47" s="21"/>
      <c r="C47" s="21"/>
      <c r="D47" s="34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</row>
    <row r="48" spans="1:51" x14ac:dyDescent="0.25">
      <c r="A48" s="21"/>
      <c r="B48" s="21"/>
      <c r="C48" s="21"/>
      <c r="D48" s="34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</row>
    <row r="49" spans="1:51" x14ac:dyDescent="0.25">
      <c r="A49" s="21"/>
      <c r="B49" s="21"/>
      <c r="C49" s="21"/>
      <c r="D49" s="34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</row>
    <row r="50" spans="1:51" x14ac:dyDescent="0.25">
      <c r="A50" s="21"/>
      <c r="B50" s="21"/>
      <c r="C50" s="21"/>
      <c r="D50" s="34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</row>
    <row r="51" spans="1:51" x14ac:dyDescent="0.25">
      <c r="A51" s="21"/>
      <c r="B51" s="21"/>
      <c r="C51" s="21"/>
      <c r="D51" s="34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</row>
    <row r="52" spans="1:51" x14ac:dyDescent="0.25">
      <c r="A52" s="21"/>
      <c r="B52" s="21"/>
      <c r="C52" s="21"/>
      <c r="D52" s="34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</row>
    <row r="53" spans="1:51" x14ac:dyDescent="0.25">
      <c r="A53" s="21"/>
      <c r="B53" s="21"/>
      <c r="C53" s="21"/>
      <c r="D53" s="34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</row>
    <row r="54" spans="1:51" x14ac:dyDescent="0.25">
      <c r="A54" s="21"/>
      <c r="B54" s="21"/>
      <c r="C54" s="21"/>
      <c r="D54" s="34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</row>
    <row r="55" spans="1:51" x14ac:dyDescent="0.25">
      <c r="A55" s="21"/>
      <c r="B55" s="21"/>
      <c r="C55" s="21"/>
      <c r="D55" s="34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</row>
    <row r="56" spans="1:51" x14ac:dyDescent="0.25">
      <c r="A56" s="21"/>
      <c r="B56" s="21"/>
      <c r="C56" s="21"/>
      <c r="D56" s="34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</row>
    <row r="57" spans="1:51" x14ac:dyDescent="0.25">
      <c r="A57" s="21"/>
      <c r="B57" s="21"/>
      <c r="C57" s="21"/>
      <c r="D57" s="34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</row>
    <row r="58" spans="1:51" x14ac:dyDescent="0.25">
      <c r="A58" s="21"/>
      <c r="B58" s="21"/>
      <c r="C58" s="21"/>
      <c r="D58" s="34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</row>
    <row r="59" spans="1:51" x14ac:dyDescent="0.25">
      <c r="A59" s="21"/>
      <c r="B59" s="21"/>
      <c r="C59" s="21"/>
      <c r="D59" s="34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</row>
    <row r="60" spans="1:51" x14ac:dyDescent="0.25">
      <c r="A60" s="21"/>
      <c r="B60" s="21"/>
      <c r="C60" s="21"/>
      <c r="D60" s="34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</row>
    <row r="61" spans="1:51" x14ac:dyDescent="0.25">
      <c r="A61" s="21"/>
      <c r="B61" s="21"/>
      <c r="C61" s="21"/>
      <c r="D61" s="34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</row>
    <row r="62" spans="1:51" x14ac:dyDescent="0.25">
      <c r="A62" s="21"/>
      <c r="B62" s="21"/>
      <c r="C62" s="21"/>
      <c r="D62" s="34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</row>
    <row r="63" spans="1:51" x14ac:dyDescent="0.25">
      <c r="A63" s="21"/>
      <c r="B63" s="21"/>
      <c r="C63" s="21"/>
      <c r="D63" s="34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</row>
    <row r="64" spans="1:51" x14ac:dyDescent="0.25">
      <c r="A64" s="21"/>
      <c r="B64" s="21"/>
      <c r="C64" s="21"/>
      <c r="D64" s="34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</row>
    <row r="65" spans="1:51" x14ac:dyDescent="0.25">
      <c r="A65" s="21"/>
      <c r="B65" s="21"/>
      <c r="C65" s="21"/>
      <c r="D65" s="34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</row>
    <row r="66" spans="1:51" x14ac:dyDescent="0.25">
      <c r="A66" s="21"/>
      <c r="B66" s="21"/>
      <c r="C66" s="21"/>
      <c r="D66" s="34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</row>
    <row r="67" spans="1:51" x14ac:dyDescent="0.25">
      <c r="A67" s="21"/>
      <c r="B67" s="21"/>
      <c r="C67" s="21"/>
      <c r="D67" s="34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</row>
    <row r="68" spans="1:51" x14ac:dyDescent="0.25">
      <c r="A68" s="21"/>
      <c r="B68" s="21"/>
      <c r="C68" s="21"/>
      <c r="D68" s="34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</row>
    <row r="69" spans="1:51" x14ac:dyDescent="0.25">
      <c r="A69" s="21"/>
      <c r="B69" s="21"/>
      <c r="C69" s="21"/>
      <c r="D69" s="34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</row>
    <row r="70" spans="1:51" x14ac:dyDescent="0.25">
      <c r="A70" s="21"/>
      <c r="B70" s="21"/>
      <c r="C70" s="21"/>
      <c r="D70" s="34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</row>
    <row r="71" spans="1:51" x14ac:dyDescent="0.25">
      <c r="A71" s="21"/>
      <c r="B71" s="21"/>
      <c r="C71" s="21"/>
      <c r="D71" s="34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</row>
    <row r="72" spans="1:51" x14ac:dyDescent="0.25">
      <c r="A72" s="21"/>
      <c r="B72" s="21"/>
      <c r="C72" s="21"/>
      <c r="D72" s="34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</row>
    <row r="73" spans="1:51" x14ac:dyDescent="0.25">
      <c r="A73" s="21"/>
      <c r="B73" s="21"/>
      <c r="C73" s="21"/>
      <c r="D73" s="34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</row>
    <row r="74" spans="1:51" x14ac:dyDescent="0.25">
      <c r="A74" s="21"/>
      <c r="B74" s="21"/>
      <c r="C74" s="21"/>
      <c r="D74" s="34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</row>
    <row r="75" spans="1:51" x14ac:dyDescent="0.25">
      <c r="A75" s="21"/>
      <c r="B75" s="21"/>
      <c r="C75" s="21"/>
      <c r="D75" s="34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</row>
    <row r="76" spans="1:51" x14ac:dyDescent="0.25">
      <c r="A76" s="21"/>
      <c r="B76" s="21"/>
      <c r="C76" s="21"/>
      <c r="D76" s="34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</row>
    <row r="77" spans="1:51" x14ac:dyDescent="0.25">
      <c r="A77" s="21"/>
      <c r="B77" s="21"/>
      <c r="C77" s="21"/>
      <c r="D77" s="34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</row>
    <row r="78" spans="1:51" x14ac:dyDescent="0.25">
      <c r="A78" s="21"/>
      <c r="B78" s="21"/>
      <c r="C78" s="21"/>
      <c r="D78" s="34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</row>
    <row r="79" spans="1:51" x14ac:dyDescent="0.25">
      <c r="A79" s="21"/>
      <c r="B79" s="21"/>
      <c r="C79" s="21"/>
      <c r="D79" s="34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</row>
    <row r="80" spans="1:51" x14ac:dyDescent="0.25">
      <c r="A80" s="21"/>
      <c r="B80" s="21"/>
      <c r="C80" s="21"/>
      <c r="D80" s="34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</row>
    <row r="81" spans="1:51" x14ac:dyDescent="0.25">
      <c r="A81" s="21"/>
      <c r="B81" s="21"/>
      <c r="C81" s="21"/>
      <c r="D81" s="34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</row>
    <row r="82" spans="1:51" x14ac:dyDescent="0.25">
      <c r="A82" s="21"/>
      <c r="B82" s="21"/>
      <c r="C82" s="21"/>
      <c r="D82" s="34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</row>
    <row r="83" spans="1:51" x14ac:dyDescent="0.25">
      <c r="A83" s="21"/>
      <c r="B83" s="21"/>
      <c r="C83" s="21"/>
      <c r="D83" s="34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</row>
    <row r="84" spans="1:51" x14ac:dyDescent="0.25">
      <c r="A84" s="21"/>
      <c r="B84" s="21"/>
      <c r="C84" s="21"/>
      <c r="D84" s="34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</row>
    <row r="85" spans="1:51" x14ac:dyDescent="0.25">
      <c r="A85" s="21"/>
      <c r="B85" s="21"/>
      <c r="C85" s="21"/>
      <c r="D85" s="34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</row>
    <row r="86" spans="1:51" x14ac:dyDescent="0.25">
      <c r="A86" s="21"/>
      <c r="B86" s="21"/>
      <c r="C86" s="21"/>
      <c r="D86" s="34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</row>
    <row r="87" spans="1:51" x14ac:dyDescent="0.25">
      <c r="A87" s="21"/>
      <c r="B87" s="21"/>
      <c r="C87" s="21"/>
      <c r="D87" s="34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</row>
    <row r="88" spans="1:51" x14ac:dyDescent="0.25">
      <c r="A88" s="21"/>
      <c r="B88" s="21"/>
      <c r="C88" s="21"/>
      <c r="D88" s="34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</row>
    <row r="89" spans="1:51" x14ac:dyDescent="0.25">
      <c r="A89" s="21"/>
      <c r="B89" s="21"/>
      <c r="C89" s="21"/>
      <c r="D89" s="34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</row>
    <row r="90" spans="1:51" x14ac:dyDescent="0.25">
      <c r="A90" s="21"/>
      <c r="B90" s="21"/>
      <c r="C90" s="21"/>
      <c r="D90" s="34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</row>
    <row r="91" spans="1:51" x14ac:dyDescent="0.25">
      <c r="A91" s="21"/>
      <c r="B91" s="21"/>
      <c r="C91" s="21"/>
      <c r="D91" s="34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</row>
    <row r="92" spans="1:51" x14ac:dyDescent="0.25">
      <c r="A92" s="21"/>
      <c r="B92" s="21"/>
      <c r="C92" s="21"/>
      <c r="D92" s="34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</row>
    <row r="93" spans="1:51" x14ac:dyDescent="0.25">
      <c r="A93" s="21"/>
      <c r="B93" s="21"/>
      <c r="C93" s="21"/>
      <c r="D93" s="34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</row>
    <row r="94" spans="1:51" x14ac:dyDescent="0.25">
      <c r="A94" s="21"/>
      <c r="B94" s="21"/>
      <c r="C94" s="21"/>
      <c r="D94" s="34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</row>
    <row r="95" spans="1:51" x14ac:dyDescent="0.25">
      <c r="A95" s="21"/>
      <c r="B95" s="21"/>
      <c r="C95" s="21"/>
      <c r="D95" s="34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</row>
    <row r="96" spans="1:51" x14ac:dyDescent="0.25">
      <c r="A96" s="21"/>
      <c r="B96" s="21"/>
      <c r="C96" s="21"/>
      <c r="D96" s="34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</row>
    <row r="97" spans="1:51" x14ac:dyDescent="0.25">
      <c r="A97" s="21"/>
      <c r="B97" s="21"/>
      <c r="C97" s="21"/>
      <c r="D97" s="34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</row>
    <row r="98" spans="1:51" x14ac:dyDescent="0.25">
      <c r="A98" s="21"/>
      <c r="B98" s="21"/>
      <c r="C98" s="21"/>
      <c r="D98" s="34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</row>
    <row r="99" spans="1:51" x14ac:dyDescent="0.25">
      <c r="A99" s="21"/>
      <c r="B99" s="21"/>
      <c r="C99" s="21"/>
      <c r="D99" s="34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</row>
    <row r="100" spans="1:51" x14ac:dyDescent="0.25">
      <c r="A100" s="21"/>
      <c r="B100" s="21"/>
      <c r="C100" s="21"/>
      <c r="D100" s="34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</row>
    <row r="101" spans="1:51" x14ac:dyDescent="0.25">
      <c r="A101" s="21"/>
      <c r="B101" s="21"/>
      <c r="C101" s="21"/>
      <c r="D101" s="34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</row>
    <row r="102" spans="1:51" x14ac:dyDescent="0.25">
      <c r="A102" s="21"/>
      <c r="B102" s="21"/>
      <c r="C102" s="21"/>
      <c r="D102" s="34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</row>
    <row r="103" spans="1:51" x14ac:dyDescent="0.25">
      <c r="A103" s="21"/>
      <c r="B103" s="21"/>
      <c r="C103" s="21"/>
      <c r="D103" s="34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</row>
    <row r="104" spans="1:51" x14ac:dyDescent="0.25">
      <c r="A104" s="21"/>
      <c r="B104" s="21"/>
      <c r="C104" s="21"/>
      <c r="D104" s="34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</row>
    <row r="105" spans="1:51" x14ac:dyDescent="0.25">
      <c r="A105" s="21"/>
      <c r="B105" s="21"/>
      <c r="C105" s="21"/>
      <c r="D105" s="34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</row>
    <row r="106" spans="1:51" x14ac:dyDescent="0.25">
      <c r="A106" s="21"/>
      <c r="B106" s="21"/>
      <c r="C106" s="21"/>
      <c r="D106" s="34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</row>
    <row r="107" spans="1:51" x14ac:dyDescent="0.25">
      <c r="A107" s="21"/>
      <c r="B107" s="21"/>
      <c r="C107" s="21"/>
      <c r="D107" s="34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</row>
    <row r="108" spans="1:51" x14ac:dyDescent="0.25">
      <c r="A108" s="21"/>
      <c r="B108" s="21"/>
      <c r="C108" s="21"/>
      <c r="D108" s="34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</row>
    <row r="109" spans="1:51" x14ac:dyDescent="0.25">
      <c r="A109" s="21"/>
      <c r="B109" s="21"/>
      <c r="C109" s="21"/>
      <c r="D109" s="34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</row>
    <row r="110" spans="1:51" x14ac:dyDescent="0.25">
      <c r="A110" s="21"/>
      <c r="B110" s="21"/>
      <c r="C110" s="21"/>
      <c r="D110" s="34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</row>
  </sheetData>
  <sortState ref="A2:BZ110">
    <sortCondition ref="A2:A11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3" sqref="D3"/>
    </sheetView>
  </sheetViews>
  <sheetFormatPr defaultRowHeight="15" x14ac:dyDescent="0.25"/>
  <sheetData>
    <row r="1" spans="1:1" x14ac:dyDescent="0.25">
      <c r="A1" s="4" t="s">
        <v>140</v>
      </c>
    </row>
    <row r="2" spans="1:1" x14ac:dyDescent="0.25">
      <c r="A2" s="7" t="s">
        <v>139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opLeftCell="A25" workbookViewId="0">
      <selection activeCell="A43" sqref="A43"/>
    </sheetView>
  </sheetViews>
  <sheetFormatPr defaultRowHeight="15" x14ac:dyDescent="0.25"/>
  <cols>
    <col min="1" max="1" width="17" customWidth="1"/>
    <col min="2" max="2" width="89.140625" customWidth="1"/>
  </cols>
  <sheetData>
    <row r="1" spans="1:3" x14ac:dyDescent="0.25">
      <c r="A1" s="35" t="s">
        <v>73</v>
      </c>
      <c r="B1" s="36" t="s">
        <v>74</v>
      </c>
      <c r="C1" s="36"/>
    </row>
    <row r="2" spans="1:3" x14ac:dyDescent="0.25">
      <c r="A2" s="19" t="s">
        <v>25</v>
      </c>
      <c r="B2" s="18" t="s">
        <v>98</v>
      </c>
      <c r="C2" s="18"/>
    </row>
    <row r="3" spans="1:3" x14ac:dyDescent="0.25">
      <c r="A3" s="19" t="s">
        <v>97</v>
      </c>
      <c r="B3" s="18" t="s">
        <v>99</v>
      </c>
      <c r="C3" s="18"/>
    </row>
    <row r="4" spans="1:3" x14ac:dyDescent="0.25">
      <c r="A4" s="18" t="s">
        <v>75</v>
      </c>
      <c r="B4" s="18" t="s">
        <v>76</v>
      </c>
      <c r="C4" s="18"/>
    </row>
    <row r="5" spans="1:3" x14ac:dyDescent="0.25">
      <c r="A5" s="18" t="s">
        <v>1</v>
      </c>
      <c r="B5" s="18" t="s">
        <v>77</v>
      </c>
      <c r="C5" s="18"/>
    </row>
    <row r="6" spans="1:3" x14ac:dyDescent="0.25">
      <c r="A6" s="18" t="s">
        <v>2</v>
      </c>
      <c r="B6" s="18" t="s">
        <v>78</v>
      </c>
      <c r="C6" s="18"/>
    </row>
    <row r="7" spans="1:3" x14ac:dyDescent="0.25">
      <c r="A7" s="18" t="s">
        <v>3</v>
      </c>
      <c r="B7" s="18" t="s">
        <v>79</v>
      </c>
      <c r="C7" s="18"/>
    </row>
    <row r="8" spans="1:3" x14ac:dyDescent="0.25">
      <c r="A8" s="18" t="s">
        <v>80</v>
      </c>
      <c r="B8" s="18" t="s">
        <v>81</v>
      </c>
      <c r="C8" s="18"/>
    </row>
    <row r="9" spans="1:3" x14ac:dyDescent="0.25">
      <c r="A9" s="18" t="s">
        <v>4</v>
      </c>
      <c r="B9" s="18" t="s">
        <v>82</v>
      </c>
      <c r="C9" s="18"/>
    </row>
    <row r="10" spans="1:3" x14ac:dyDescent="0.25">
      <c r="A10" s="18" t="s">
        <v>83</v>
      </c>
      <c r="B10" s="18" t="s">
        <v>84</v>
      </c>
      <c r="C10" s="18"/>
    </row>
    <row r="11" spans="1:3" x14ac:dyDescent="0.25">
      <c r="A11" s="18" t="s">
        <v>85</v>
      </c>
      <c r="B11" s="18" t="s">
        <v>86</v>
      </c>
      <c r="C11" s="18"/>
    </row>
    <row r="12" spans="1:3" x14ac:dyDescent="0.25">
      <c r="A12" s="18" t="s">
        <v>40</v>
      </c>
      <c r="B12" s="18" t="s">
        <v>104</v>
      </c>
      <c r="C12" s="18"/>
    </row>
    <row r="13" spans="1:3" x14ac:dyDescent="0.25">
      <c r="A13" s="18" t="s">
        <v>41</v>
      </c>
      <c r="B13" s="18" t="s">
        <v>105</v>
      </c>
    </row>
    <row r="14" spans="1:3" s="18" customFormat="1" x14ac:dyDescent="0.25">
      <c r="A14" s="18" t="s">
        <v>43</v>
      </c>
      <c r="B14" s="18" t="s">
        <v>106</v>
      </c>
    </row>
    <row r="15" spans="1:3" s="18" customFormat="1" x14ac:dyDescent="0.25">
      <c r="A15" s="18" t="s">
        <v>44</v>
      </c>
      <c r="B15" s="18" t="s">
        <v>107</v>
      </c>
    </row>
    <row r="16" spans="1:3" s="18" customFormat="1" x14ac:dyDescent="0.25">
      <c r="A16" s="18" t="s">
        <v>45</v>
      </c>
      <c r="B16" s="18" t="s">
        <v>108</v>
      </c>
    </row>
    <row r="17" spans="1:2" s="18" customFormat="1" x14ac:dyDescent="0.25">
      <c r="A17" s="18" t="s">
        <v>101</v>
      </c>
      <c r="B17" s="18" t="s">
        <v>109</v>
      </c>
    </row>
    <row r="18" spans="1:2" x14ac:dyDescent="0.25">
      <c r="A18" s="18" t="s">
        <v>42</v>
      </c>
      <c r="B18" s="18" t="s">
        <v>110</v>
      </c>
    </row>
    <row r="19" spans="1:2" s="18" customFormat="1" x14ac:dyDescent="0.25">
      <c r="A19" s="18" t="s">
        <v>47</v>
      </c>
      <c r="B19" s="18" t="s">
        <v>111</v>
      </c>
    </row>
    <row r="20" spans="1:2" x14ac:dyDescent="0.25">
      <c r="A20" s="18" t="s">
        <v>48</v>
      </c>
      <c r="B20" s="18" t="s">
        <v>112</v>
      </c>
    </row>
    <row r="21" spans="1:2" x14ac:dyDescent="0.25">
      <c r="A21" s="18" t="s">
        <v>49</v>
      </c>
      <c r="B21" s="18" t="s">
        <v>113</v>
      </c>
    </row>
    <row r="22" spans="1:2" x14ac:dyDescent="0.25">
      <c r="A22" s="18" t="s">
        <v>50</v>
      </c>
      <c r="B22" s="18" t="s">
        <v>114</v>
      </c>
    </row>
    <row r="23" spans="1:2" x14ac:dyDescent="0.25">
      <c r="A23" s="18" t="s">
        <v>54</v>
      </c>
      <c r="B23" s="18" t="s">
        <v>115</v>
      </c>
    </row>
    <row r="24" spans="1:2" x14ac:dyDescent="0.25">
      <c r="A24" s="18" t="s">
        <v>51</v>
      </c>
      <c r="B24" s="18" t="s">
        <v>116</v>
      </c>
    </row>
    <row r="25" spans="1:2" x14ac:dyDescent="0.25">
      <c r="A25" s="18" t="s">
        <v>52</v>
      </c>
      <c r="B25" s="18" t="s">
        <v>117</v>
      </c>
    </row>
    <row r="26" spans="1:2" x14ac:dyDescent="0.25">
      <c r="A26" s="18" t="s">
        <v>53</v>
      </c>
      <c r="B26" s="18" t="s">
        <v>118</v>
      </c>
    </row>
    <row r="27" spans="1:2" x14ac:dyDescent="0.25">
      <c r="A27" s="18" t="s">
        <v>55</v>
      </c>
      <c r="B27" s="18" t="s">
        <v>119</v>
      </c>
    </row>
    <row r="28" spans="1:2" x14ac:dyDescent="0.25">
      <c r="A28" s="18" t="s">
        <v>56</v>
      </c>
      <c r="B28" s="18" t="s">
        <v>120</v>
      </c>
    </row>
    <row r="29" spans="1:2" x14ac:dyDescent="0.25">
      <c r="A29" s="18" t="s">
        <v>57</v>
      </c>
      <c r="B29" s="18" t="s">
        <v>87</v>
      </c>
    </row>
    <row r="30" spans="1:2" x14ac:dyDescent="0.25">
      <c r="A30" s="18" t="s">
        <v>58</v>
      </c>
      <c r="B30" s="18" t="s">
        <v>88</v>
      </c>
    </row>
    <row r="31" spans="1:2" s="18" customFormat="1" x14ac:dyDescent="0.25">
      <c r="A31" s="18" t="s">
        <v>59</v>
      </c>
      <c r="B31" s="18" t="s">
        <v>102</v>
      </c>
    </row>
    <row r="32" spans="1:2" s="18" customFormat="1" x14ac:dyDescent="0.25">
      <c r="A32" s="18" t="s">
        <v>60</v>
      </c>
      <c r="B32" s="18" t="s">
        <v>103</v>
      </c>
    </row>
    <row r="33" spans="1:2" x14ac:dyDescent="0.25">
      <c r="A33" s="18" t="s">
        <v>5</v>
      </c>
      <c r="B33" s="18" t="s">
        <v>121</v>
      </c>
    </row>
    <row r="34" spans="1:2" x14ac:dyDescent="0.25">
      <c r="A34" s="18" t="s">
        <v>6</v>
      </c>
      <c r="B34" s="18" t="s">
        <v>122</v>
      </c>
    </row>
    <row r="35" spans="1:2" s="18" customFormat="1" x14ac:dyDescent="0.25">
      <c r="A35" s="18" t="s">
        <v>135</v>
      </c>
      <c r="B35" s="18" t="s">
        <v>137</v>
      </c>
    </row>
    <row r="36" spans="1:2" s="18" customFormat="1" x14ac:dyDescent="0.25">
      <c r="A36" s="18" t="s">
        <v>136</v>
      </c>
      <c r="B36" s="18" t="s">
        <v>138</v>
      </c>
    </row>
    <row r="37" spans="1:2" x14ac:dyDescent="0.25">
      <c r="A37" s="18" t="s">
        <v>61</v>
      </c>
      <c r="B37" s="18" t="s">
        <v>123</v>
      </c>
    </row>
    <row r="38" spans="1:2" s="18" customFormat="1" x14ac:dyDescent="0.25">
      <c r="A38" s="18" t="s">
        <v>62</v>
      </c>
      <c r="B38" s="18" t="s">
        <v>124</v>
      </c>
    </row>
    <row r="39" spans="1:2" s="18" customFormat="1" x14ac:dyDescent="0.25">
      <c r="A39" s="18" t="s">
        <v>64</v>
      </c>
      <c r="B39" s="18" t="s">
        <v>125</v>
      </c>
    </row>
    <row r="40" spans="1:2" x14ac:dyDescent="0.25">
      <c r="A40" s="18" t="s">
        <v>63</v>
      </c>
      <c r="B40" s="18" t="s">
        <v>126</v>
      </c>
    </row>
    <row r="41" spans="1:2" x14ac:dyDescent="0.25">
      <c r="A41" s="18" t="s">
        <v>65</v>
      </c>
      <c r="B41" s="18" t="s">
        <v>127</v>
      </c>
    </row>
    <row r="42" spans="1:2" x14ac:dyDescent="0.25">
      <c r="A42" s="18" t="s">
        <v>7</v>
      </c>
      <c r="B42" s="18" t="s">
        <v>89</v>
      </c>
    </row>
    <row r="43" spans="1:2" x14ac:dyDescent="0.25">
      <c r="A43" t="s">
        <v>67</v>
      </c>
      <c r="B43" s="18" t="s">
        <v>128</v>
      </c>
    </row>
    <row r="44" spans="1:2" x14ac:dyDescent="0.25">
      <c r="A44" s="18" t="s">
        <v>66</v>
      </c>
      <c r="B44" s="18" t="s">
        <v>129</v>
      </c>
    </row>
    <row r="45" spans="1:2" x14ac:dyDescent="0.25">
      <c r="A45" t="s">
        <v>68</v>
      </c>
      <c r="B45" s="18" t="s">
        <v>130</v>
      </c>
    </row>
    <row r="46" spans="1:2" x14ac:dyDescent="0.25">
      <c r="A46" s="18" t="s">
        <v>69</v>
      </c>
      <c r="B46" s="18" t="s">
        <v>131</v>
      </c>
    </row>
    <row r="47" spans="1:2" x14ac:dyDescent="0.25">
      <c r="A47" s="18" t="s">
        <v>70</v>
      </c>
      <c r="B47" s="18" t="s">
        <v>132</v>
      </c>
    </row>
    <row r="48" spans="1:2" x14ac:dyDescent="0.25">
      <c r="A48" s="18" t="s">
        <v>71</v>
      </c>
      <c r="B48" s="18" t="s">
        <v>133</v>
      </c>
    </row>
    <row r="49" spans="1:2" x14ac:dyDescent="0.25">
      <c r="A49" s="18" t="s">
        <v>72</v>
      </c>
      <c r="B49" s="18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App6A</vt:lpstr>
      <vt:lpstr>Notes</vt:lpstr>
      <vt:lpstr>Column Headings defs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Plouffe, Alain</cp:lastModifiedBy>
  <dcterms:created xsi:type="dcterms:W3CDTF">2015-10-14T22:37:07Z</dcterms:created>
  <dcterms:modified xsi:type="dcterms:W3CDTF">2018-12-14T15:56:20Z</dcterms:modified>
</cp:coreProperties>
</file>