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https://d.docs.live.net/a3d5b482024d5697/Documents/Fil/Geology/Oil and Gas/Liard 2013/Besa River Paper/Reviews/Submission to BCGS June 2021/"/>
    </mc:Choice>
  </mc:AlternateContent>
  <xr:revisionPtr revIDLastSave="0" documentId="8_{FBA64EBA-C5DC-4533-83FC-93209F26A4DE}" xr6:coauthVersionLast="47" xr6:coauthVersionMax="47" xr10:uidLastSave="{00000000-0000-0000-0000-000000000000}"/>
  <bookViews>
    <workbookView xWindow="-25320" yWindow="360" windowWidth="25440" windowHeight="15390" activeTab="4" xr2:uid="{00000000-000D-0000-FFFF-FFFF00000000}"/>
  </bookViews>
  <sheets>
    <sheet name="Lithogeochemistry a-38-B" sheetId="1" r:id="rId1"/>
    <sheet name="Lithogeochmistry Standards" sheetId="2" r:id="rId2"/>
    <sheet name="Rock-Eval - a-38-B" sheetId="3" r:id="rId3"/>
    <sheet name="Calculated maj. oxides - a-38-B" sheetId="4" r:id="rId4"/>
    <sheet name="δ13C - a-38-B" sheetId="5" r:id="rId5"/>
    <sheet name="U-Pb data; b-23-K 3710 m" sheetId="7" r:id="rId6"/>
    <sheet name="Image of grains; b-23-K 3710 m" sheetId="8" r:id="rId7"/>
    <sheet name="U-Pb data; a-38-B 3942 m" sheetId="9" r:id="rId8"/>
    <sheet name="U-Pb data; a-38-B 4012 m" sheetId="11" r:id="rId9"/>
    <sheet name="Image of grains; a-38-B 4012 m" sheetId="12" r:id="rId10"/>
  </sheets>
  <externalReferences>
    <externalReference r:id="rId11"/>
  </externalReferences>
  <definedNames>
    <definedName name="CertVal_IsBlnkRow" localSheetId="0">COUNTA('[1]Certified Values'!#REF!)=0</definedName>
    <definedName name="CertVal_IsBlnkRow" localSheetId="1">COUNTA('[1]Certified Values'!#REF!)=0</definedName>
    <definedName name="CertVal_IsBlnkRowNext" localSheetId="0">COUNTA('[1]Certified Values'!#REF!)=0</definedName>
    <definedName name="CertVal_IsBlnkRowNext" localSheetId="1">COUNTA('[1]Certified Values'!#REF!)=0</definedName>
    <definedName name="IndVal_IsBlnkRow" localSheetId="0">COUNTA('[1]Indicative Values'!#REF!)=0</definedName>
    <definedName name="IndVal_IsBlnkRow" localSheetId="1">COUNTA('[1]Indicative Values'!#REF!)=0</definedName>
    <definedName name="IndVal_IsBlnkRowNext" localSheetId="0">COUNTA('[1]Indicative Values'!#REF!)=0</definedName>
    <definedName name="IndVal_IsBlnkRowNext" localSheetId="1">COUNTA('[1]Indicative Values'!#REF!)=0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B88" i="4" l="1"/>
  <c r="Z88" i="4"/>
  <c r="X88" i="4"/>
  <c r="V88" i="4"/>
  <c r="T88" i="4"/>
  <c r="R88" i="4"/>
  <c r="P88" i="4"/>
  <c r="N88" i="4"/>
  <c r="L88" i="4"/>
  <c r="J88" i="4"/>
  <c r="G88" i="4"/>
  <c r="E88" i="4"/>
  <c r="D88" i="4"/>
  <c r="AB87" i="4"/>
  <c r="Z87" i="4"/>
  <c r="X87" i="4"/>
  <c r="V87" i="4"/>
  <c r="T87" i="4"/>
  <c r="R87" i="4"/>
  <c r="P87" i="4"/>
  <c r="N87" i="4"/>
  <c r="L87" i="4"/>
  <c r="J87" i="4"/>
  <c r="G87" i="4"/>
  <c r="E87" i="4"/>
  <c r="D87" i="4"/>
  <c r="AB86" i="4"/>
  <c r="Z86" i="4"/>
  <c r="X86" i="4"/>
  <c r="V86" i="4"/>
  <c r="T86" i="4"/>
  <c r="R86" i="4"/>
  <c r="P86" i="4"/>
  <c r="N86" i="4"/>
  <c r="L86" i="4"/>
  <c r="J86" i="4"/>
  <c r="G86" i="4"/>
  <c r="E86" i="4"/>
  <c r="D86" i="4"/>
  <c r="AB85" i="4"/>
  <c r="Z85" i="4"/>
  <c r="X85" i="4"/>
  <c r="V85" i="4"/>
  <c r="T85" i="4"/>
  <c r="R85" i="4"/>
  <c r="P85" i="4"/>
  <c r="N85" i="4"/>
  <c r="L85" i="4"/>
  <c r="J85" i="4"/>
  <c r="G85" i="4"/>
  <c r="E85" i="4"/>
  <c r="D85" i="4"/>
  <c r="AB84" i="4"/>
  <c r="Z84" i="4"/>
  <c r="X84" i="4"/>
  <c r="V84" i="4"/>
  <c r="T84" i="4"/>
  <c r="R84" i="4"/>
  <c r="C84" i="4" s="1"/>
  <c r="P84" i="4"/>
  <c r="N84" i="4"/>
  <c r="L84" i="4"/>
  <c r="J84" i="4"/>
  <c r="G84" i="4"/>
  <c r="E84" i="4"/>
  <c r="D84" i="4"/>
  <c r="AB83" i="4"/>
  <c r="Z83" i="4"/>
  <c r="X83" i="4"/>
  <c r="V83" i="4"/>
  <c r="T83" i="4"/>
  <c r="R83" i="4"/>
  <c r="P83" i="4"/>
  <c r="N83" i="4"/>
  <c r="L83" i="4"/>
  <c r="J83" i="4"/>
  <c r="G83" i="4"/>
  <c r="E83" i="4"/>
  <c r="D83" i="4"/>
  <c r="AB82" i="4"/>
  <c r="Z82" i="4"/>
  <c r="X82" i="4"/>
  <c r="V82" i="4"/>
  <c r="T82" i="4"/>
  <c r="R82" i="4"/>
  <c r="P82" i="4"/>
  <c r="N82" i="4"/>
  <c r="L82" i="4"/>
  <c r="J82" i="4"/>
  <c r="G82" i="4"/>
  <c r="E82" i="4"/>
  <c r="D82" i="4"/>
  <c r="AB81" i="4"/>
  <c r="Z81" i="4"/>
  <c r="X81" i="4"/>
  <c r="V81" i="4"/>
  <c r="T81" i="4"/>
  <c r="R81" i="4"/>
  <c r="P81" i="4"/>
  <c r="N81" i="4"/>
  <c r="L81" i="4"/>
  <c r="J81" i="4"/>
  <c r="G81" i="4"/>
  <c r="E81" i="4"/>
  <c r="D81" i="4"/>
  <c r="AB80" i="4"/>
  <c r="Z80" i="4"/>
  <c r="X80" i="4"/>
  <c r="V80" i="4"/>
  <c r="T80" i="4"/>
  <c r="R80" i="4"/>
  <c r="C80" i="4" s="1"/>
  <c r="P80" i="4"/>
  <c r="N80" i="4"/>
  <c r="L80" i="4"/>
  <c r="J80" i="4"/>
  <c r="G80" i="4"/>
  <c r="E80" i="4"/>
  <c r="D80" i="4"/>
  <c r="AB79" i="4"/>
  <c r="Z79" i="4"/>
  <c r="X79" i="4"/>
  <c r="V79" i="4"/>
  <c r="T79" i="4"/>
  <c r="R79" i="4"/>
  <c r="P79" i="4"/>
  <c r="N79" i="4"/>
  <c r="L79" i="4"/>
  <c r="J79" i="4"/>
  <c r="G79" i="4"/>
  <c r="E79" i="4"/>
  <c r="D79" i="4"/>
  <c r="AB78" i="4"/>
  <c r="Z78" i="4"/>
  <c r="X78" i="4"/>
  <c r="V78" i="4"/>
  <c r="T78" i="4"/>
  <c r="R78" i="4"/>
  <c r="P78" i="4"/>
  <c r="N78" i="4"/>
  <c r="L78" i="4"/>
  <c r="J78" i="4"/>
  <c r="G78" i="4"/>
  <c r="E78" i="4"/>
  <c r="D78" i="4"/>
  <c r="AB77" i="4"/>
  <c r="Z77" i="4"/>
  <c r="X77" i="4"/>
  <c r="V77" i="4"/>
  <c r="T77" i="4"/>
  <c r="R77" i="4"/>
  <c r="P77" i="4"/>
  <c r="N77" i="4"/>
  <c r="L77" i="4"/>
  <c r="J77" i="4"/>
  <c r="G77" i="4"/>
  <c r="E77" i="4"/>
  <c r="D77" i="4"/>
  <c r="AB76" i="4"/>
  <c r="Z76" i="4"/>
  <c r="X76" i="4"/>
  <c r="V76" i="4"/>
  <c r="T76" i="4"/>
  <c r="R76" i="4"/>
  <c r="P76" i="4"/>
  <c r="N76" i="4"/>
  <c r="L76" i="4"/>
  <c r="J76" i="4"/>
  <c r="G76" i="4"/>
  <c r="E76" i="4"/>
  <c r="D76" i="4"/>
  <c r="AB75" i="4"/>
  <c r="Z75" i="4"/>
  <c r="X75" i="4"/>
  <c r="V75" i="4"/>
  <c r="T75" i="4"/>
  <c r="R75" i="4"/>
  <c r="P75" i="4"/>
  <c r="N75" i="4"/>
  <c r="L75" i="4"/>
  <c r="J75" i="4"/>
  <c r="I75" i="4" s="1"/>
  <c r="G75" i="4"/>
  <c r="E75" i="4"/>
  <c r="D75" i="4"/>
  <c r="AB74" i="4"/>
  <c r="Z74" i="4"/>
  <c r="X74" i="4"/>
  <c r="V74" i="4"/>
  <c r="T74" i="4"/>
  <c r="R74" i="4"/>
  <c r="P74" i="4"/>
  <c r="N74" i="4"/>
  <c r="L74" i="4"/>
  <c r="J74" i="4"/>
  <c r="G74" i="4"/>
  <c r="E74" i="4"/>
  <c r="D74" i="4"/>
  <c r="AB73" i="4"/>
  <c r="Z73" i="4"/>
  <c r="X73" i="4"/>
  <c r="V73" i="4"/>
  <c r="T73" i="4"/>
  <c r="R73" i="4"/>
  <c r="P73" i="4"/>
  <c r="N73" i="4"/>
  <c r="L73" i="4"/>
  <c r="J73" i="4"/>
  <c r="G73" i="4"/>
  <c r="E73" i="4"/>
  <c r="D73" i="4"/>
  <c r="AB72" i="4"/>
  <c r="Z72" i="4"/>
  <c r="X72" i="4"/>
  <c r="V72" i="4"/>
  <c r="T72" i="4"/>
  <c r="R72" i="4"/>
  <c r="C72" i="4" s="1"/>
  <c r="P72" i="4"/>
  <c r="N72" i="4"/>
  <c r="L72" i="4"/>
  <c r="J72" i="4"/>
  <c r="G72" i="4"/>
  <c r="E72" i="4"/>
  <c r="D72" i="4"/>
  <c r="AB71" i="4"/>
  <c r="Z71" i="4"/>
  <c r="X71" i="4"/>
  <c r="V71" i="4"/>
  <c r="T71" i="4"/>
  <c r="R71" i="4"/>
  <c r="P71" i="4"/>
  <c r="N71" i="4"/>
  <c r="L71" i="4"/>
  <c r="J71" i="4"/>
  <c r="G71" i="4"/>
  <c r="E71" i="4"/>
  <c r="D71" i="4"/>
  <c r="AB70" i="4"/>
  <c r="Z70" i="4"/>
  <c r="X70" i="4"/>
  <c r="V70" i="4"/>
  <c r="T70" i="4"/>
  <c r="R70" i="4"/>
  <c r="P70" i="4"/>
  <c r="N70" i="4"/>
  <c r="L70" i="4"/>
  <c r="J70" i="4"/>
  <c r="G70" i="4"/>
  <c r="E70" i="4"/>
  <c r="D70" i="4"/>
  <c r="AB69" i="4"/>
  <c r="Z69" i="4"/>
  <c r="X69" i="4"/>
  <c r="V69" i="4"/>
  <c r="T69" i="4"/>
  <c r="R69" i="4"/>
  <c r="P69" i="4"/>
  <c r="N69" i="4"/>
  <c r="L69" i="4"/>
  <c r="J69" i="4"/>
  <c r="G69" i="4"/>
  <c r="E69" i="4"/>
  <c r="D69" i="4"/>
  <c r="AB68" i="4"/>
  <c r="Z68" i="4"/>
  <c r="X68" i="4"/>
  <c r="V68" i="4"/>
  <c r="T68" i="4"/>
  <c r="R68" i="4"/>
  <c r="C68" i="4" s="1"/>
  <c r="P68" i="4"/>
  <c r="N68" i="4"/>
  <c r="L68" i="4"/>
  <c r="J68" i="4"/>
  <c r="G68" i="4"/>
  <c r="E68" i="4"/>
  <c r="D68" i="4"/>
  <c r="AB67" i="4"/>
  <c r="Z67" i="4"/>
  <c r="X67" i="4"/>
  <c r="V67" i="4"/>
  <c r="T67" i="4"/>
  <c r="R67" i="4"/>
  <c r="P67" i="4"/>
  <c r="N67" i="4"/>
  <c r="L67" i="4"/>
  <c r="J67" i="4"/>
  <c r="G67" i="4"/>
  <c r="E67" i="4"/>
  <c r="D67" i="4"/>
  <c r="AB66" i="4"/>
  <c r="Z66" i="4"/>
  <c r="X66" i="4"/>
  <c r="V66" i="4"/>
  <c r="T66" i="4"/>
  <c r="R66" i="4"/>
  <c r="P66" i="4"/>
  <c r="N66" i="4"/>
  <c r="L66" i="4"/>
  <c r="J66" i="4"/>
  <c r="G66" i="4"/>
  <c r="E66" i="4"/>
  <c r="D66" i="4"/>
  <c r="AB65" i="4"/>
  <c r="Z65" i="4"/>
  <c r="X65" i="4"/>
  <c r="V65" i="4"/>
  <c r="T65" i="4"/>
  <c r="R65" i="4"/>
  <c r="P65" i="4"/>
  <c r="N65" i="4"/>
  <c r="L65" i="4"/>
  <c r="J65" i="4"/>
  <c r="G65" i="4"/>
  <c r="E65" i="4"/>
  <c r="D65" i="4"/>
  <c r="AB64" i="4"/>
  <c r="Z64" i="4"/>
  <c r="X64" i="4"/>
  <c r="V64" i="4"/>
  <c r="T64" i="4"/>
  <c r="R64" i="4"/>
  <c r="P64" i="4"/>
  <c r="N64" i="4"/>
  <c r="L64" i="4"/>
  <c r="J64" i="4"/>
  <c r="G64" i="4"/>
  <c r="E64" i="4"/>
  <c r="D64" i="4"/>
  <c r="AB63" i="4"/>
  <c r="Z63" i="4"/>
  <c r="X63" i="4"/>
  <c r="V63" i="4"/>
  <c r="T63" i="4"/>
  <c r="R63" i="4"/>
  <c r="P63" i="4"/>
  <c r="N63" i="4"/>
  <c r="L63" i="4"/>
  <c r="J63" i="4"/>
  <c r="I63" i="4" s="1"/>
  <c r="G63" i="4"/>
  <c r="E63" i="4"/>
  <c r="D63" i="4"/>
  <c r="AB62" i="4"/>
  <c r="Z62" i="4"/>
  <c r="X62" i="4"/>
  <c r="V62" i="4"/>
  <c r="T62" i="4"/>
  <c r="R62" i="4"/>
  <c r="P62" i="4"/>
  <c r="N62" i="4"/>
  <c r="L62" i="4"/>
  <c r="J62" i="4"/>
  <c r="G62" i="4"/>
  <c r="E62" i="4"/>
  <c r="D62" i="4"/>
  <c r="AB61" i="4"/>
  <c r="Z61" i="4"/>
  <c r="X61" i="4"/>
  <c r="V61" i="4"/>
  <c r="T61" i="4"/>
  <c r="R61" i="4"/>
  <c r="P61" i="4"/>
  <c r="N61" i="4"/>
  <c r="L61" i="4"/>
  <c r="J61" i="4"/>
  <c r="G61" i="4"/>
  <c r="E61" i="4"/>
  <c r="D61" i="4"/>
  <c r="AB60" i="4"/>
  <c r="Z60" i="4"/>
  <c r="X60" i="4"/>
  <c r="V60" i="4"/>
  <c r="T60" i="4"/>
  <c r="R60" i="4"/>
  <c r="C60" i="4" s="1"/>
  <c r="P60" i="4"/>
  <c r="N60" i="4"/>
  <c r="L60" i="4"/>
  <c r="J60" i="4"/>
  <c r="G60" i="4"/>
  <c r="E60" i="4"/>
  <c r="D60" i="4"/>
  <c r="AB59" i="4"/>
  <c r="Z59" i="4"/>
  <c r="X59" i="4"/>
  <c r="V59" i="4"/>
  <c r="T59" i="4"/>
  <c r="R59" i="4"/>
  <c r="P59" i="4"/>
  <c r="N59" i="4"/>
  <c r="L59" i="4"/>
  <c r="J59" i="4"/>
  <c r="G59" i="4"/>
  <c r="E59" i="4"/>
  <c r="D59" i="4"/>
  <c r="AB58" i="4"/>
  <c r="Z58" i="4"/>
  <c r="X58" i="4"/>
  <c r="V58" i="4"/>
  <c r="T58" i="4"/>
  <c r="C58" i="4" s="1"/>
  <c r="R58" i="4"/>
  <c r="P58" i="4"/>
  <c r="N58" i="4"/>
  <c r="L58" i="4"/>
  <c r="J58" i="4"/>
  <c r="G58" i="4"/>
  <c r="E58" i="4"/>
  <c r="D58" i="4"/>
  <c r="AB57" i="4"/>
  <c r="Z57" i="4"/>
  <c r="X57" i="4"/>
  <c r="V57" i="4"/>
  <c r="T57" i="4"/>
  <c r="R57" i="4"/>
  <c r="P57" i="4"/>
  <c r="N57" i="4"/>
  <c r="L57" i="4"/>
  <c r="J57" i="4"/>
  <c r="G57" i="4"/>
  <c r="E57" i="4"/>
  <c r="D57" i="4"/>
  <c r="AB56" i="4"/>
  <c r="Z56" i="4"/>
  <c r="X56" i="4"/>
  <c r="V56" i="4"/>
  <c r="T56" i="4"/>
  <c r="R56" i="4"/>
  <c r="C56" i="4" s="1"/>
  <c r="P56" i="4"/>
  <c r="N56" i="4"/>
  <c r="L56" i="4"/>
  <c r="J56" i="4"/>
  <c r="G56" i="4"/>
  <c r="E56" i="4"/>
  <c r="D56" i="4"/>
  <c r="AB55" i="4"/>
  <c r="Z55" i="4"/>
  <c r="X55" i="4"/>
  <c r="V55" i="4"/>
  <c r="T55" i="4"/>
  <c r="R55" i="4"/>
  <c r="P55" i="4"/>
  <c r="N55" i="4"/>
  <c r="L55" i="4"/>
  <c r="J55" i="4"/>
  <c r="G55" i="4"/>
  <c r="E55" i="4"/>
  <c r="D55" i="4"/>
  <c r="AB54" i="4"/>
  <c r="Z54" i="4"/>
  <c r="X54" i="4"/>
  <c r="V54" i="4"/>
  <c r="T54" i="4"/>
  <c r="R54" i="4"/>
  <c r="P54" i="4"/>
  <c r="N54" i="4"/>
  <c r="L54" i="4"/>
  <c r="J54" i="4"/>
  <c r="G54" i="4"/>
  <c r="E54" i="4"/>
  <c r="D54" i="4"/>
  <c r="AB53" i="4"/>
  <c r="Z53" i="4"/>
  <c r="X53" i="4"/>
  <c r="V53" i="4"/>
  <c r="T53" i="4"/>
  <c r="R53" i="4"/>
  <c r="P53" i="4"/>
  <c r="N53" i="4"/>
  <c r="L53" i="4"/>
  <c r="J53" i="4"/>
  <c r="G53" i="4"/>
  <c r="E53" i="4"/>
  <c r="D53" i="4"/>
  <c r="AB52" i="4"/>
  <c r="Z52" i="4"/>
  <c r="X52" i="4"/>
  <c r="V52" i="4"/>
  <c r="T52" i="4"/>
  <c r="R52" i="4"/>
  <c r="P52" i="4"/>
  <c r="N52" i="4"/>
  <c r="L52" i="4"/>
  <c r="J52" i="4"/>
  <c r="G52" i="4"/>
  <c r="E52" i="4"/>
  <c r="D52" i="4"/>
  <c r="AB51" i="4"/>
  <c r="Z51" i="4"/>
  <c r="X51" i="4"/>
  <c r="V51" i="4"/>
  <c r="T51" i="4"/>
  <c r="R51" i="4"/>
  <c r="P51" i="4"/>
  <c r="N51" i="4"/>
  <c r="L51" i="4"/>
  <c r="J51" i="4"/>
  <c r="G51" i="4"/>
  <c r="E51" i="4"/>
  <c r="D51" i="4"/>
  <c r="AB50" i="4"/>
  <c r="Z50" i="4"/>
  <c r="X50" i="4"/>
  <c r="V50" i="4"/>
  <c r="T50" i="4"/>
  <c r="R50" i="4"/>
  <c r="C50" i="4" s="1"/>
  <c r="P50" i="4"/>
  <c r="N50" i="4"/>
  <c r="L50" i="4"/>
  <c r="J50" i="4"/>
  <c r="G50" i="4"/>
  <c r="E50" i="4"/>
  <c r="D50" i="4"/>
  <c r="AB49" i="4"/>
  <c r="Z49" i="4"/>
  <c r="X49" i="4"/>
  <c r="V49" i="4"/>
  <c r="T49" i="4"/>
  <c r="R49" i="4"/>
  <c r="P49" i="4"/>
  <c r="N49" i="4"/>
  <c r="L49" i="4"/>
  <c r="J49" i="4"/>
  <c r="G49" i="4"/>
  <c r="E49" i="4"/>
  <c r="D49" i="4"/>
  <c r="AB48" i="4"/>
  <c r="Z48" i="4"/>
  <c r="X48" i="4"/>
  <c r="V48" i="4"/>
  <c r="T48" i="4"/>
  <c r="R48" i="4"/>
  <c r="P48" i="4"/>
  <c r="N48" i="4"/>
  <c r="L48" i="4"/>
  <c r="J48" i="4"/>
  <c r="G48" i="4"/>
  <c r="E48" i="4"/>
  <c r="D48" i="4"/>
  <c r="AB47" i="4"/>
  <c r="Z47" i="4"/>
  <c r="X47" i="4"/>
  <c r="V47" i="4"/>
  <c r="T47" i="4"/>
  <c r="R47" i="4"/>
  <c r="P47" i="4"/>
  <c r="N47" i="4"/>
  <c r="L47" i="4"/>
  <c r="J47" i="4"/>
  <c r="G47" i="4"/>
  <c r="E47" i="4"/>
  <c r="D47" i="4"/>
  <c r="AB46" i="4"/>
  <c r="Z46" i="4"/>
  <c r="X46" i="4"/>
  <c r="V46" i="4"/>
  <c r="T46" i="4"/>
  <c r="R46" i="4"/>
  <c r="P46" i="4"/>
  <c r="N46" i="4"/>
  <c r="L46" i="4"/>
  <c r="J46" i="4"/>
  <c r="G46" i="4"/>
  <c r="E46" i="4"/>
  <c r="D46" i="4"/>
  <c r="AB45" i="4"/>
  <c r="Z45" i="4"/>
  <c r="X45" i="4"/>
  <c r="V45" i="4"/>
  <c r="T45" i="4"/>
  <c r="R45" i="4"/>
  <c r="P45" i="4"/>
  <c r="N45" i="4"/>
  <c r="L45" i="4"/>
  <c r="J45" i="4"/>
  <c r="G45" i="4"/>
  <c r="E45" i="4"/>
  <c r="D45" i="4"/>
  <c r="AB44" i="4"/>
  <c r="Z44" i="4"/>
  <c r="X44" i="4"/>
  <c r="V44" i="4"/>
  <c r="T44" i="4"/>
  <c r="R44" i="4"/>
  <c r="P44" i="4"/>
  <c r="N44" i="4"/>
  <c r="L44" i="4"/>
  <c r="J44" i="4"/>
  <c r="G44" i="4"/>
  <c r="E44" i="4"/>
  <c r="D44" i="4"/>
  <c r="AB43" i="4"/>
  <c r="Z43" i="4"/>
  <c r="X43" i="4"/>
  <c r="V43" i="4"/>
  <c r="T43" i="4"/>
  <c r="R43" i="4"/>
  <c r="P43" i="4"/>
  <c r="N43" i="4"/>
  <c r="L43" i="4"/>
  <c r="J43" i="4"/>
  <c r="G43" i="4"/>
  <c r="E43" i="4"/>
  <c r="D43" i="4"/>
  <c r="AB42" i="4"/>
  <c r="Z42" i="4"/>
  <c r="X42" i="4"/>
  <c r="V42" i="4"/>
  <c r="T42" i="4"/>
  <c r="R42" i="4"/>
  <c r="P42" i="4"/>
  <c r="N42" i="4"/>
  <c r="L42" i="4"/>
  <c r="J42" i="4"/>
  <c r="G42" i="4"/>
  <c r="E42" i="4"/>
  <c r="D42" i="4"/>
  <c r="AB41" i="4"/>
  <c r="Z41" i="4"/>
  <c r="X41" i="4"/>
  <c r="V41" i="4"/>
  <c r="T41" i="4"/>
  <c r="R41" i="4"/>
  <c r="P41" i="4"/>
  <c r="N41" i="4"/>
  <c r="L41" i="4"/>
  <c r="J41" i="4"/>
  <c r="G41" i="4"/>
  <c r="E41" i="4"/>
  <c r="D41" i="4"/>
  <c r="AB40" i="4"/>
  <c r="Z40" i="4"/>
  <c r="X40" i="4"/>
  <c r="V40" i="4"/>
  <c r="T40" i="4"/>
  <c r="R40" i="4"/>
  <c r="P40" i="4"/>
  <c r="N40" i="4"/>
  <c r="L40" i="4"/>
  <c r="J40" i="4"/>
  <c r="G40" i="4"/>
  <c r="E40" i="4"/>
  <c r="D40" i="4"/>
  <c r="AB39" i="4"/>
  <c r="Z39" i="4"/>
  <c r="X39" i="4"/>
  <c r="V39" i="4"/>
  <c r="T39" i="4"/>
  <c r="R39" i="4"/>
  <c r="P39" i="4"/>
  <c r="N39" i="4"/>
  <c r="L39" i="4"/>
  <c r="J39" i="4"/>
  <c r="G39" i="4"/>
  <c r="E39" i="4"/>
  <c r="D39" i="4"/>
  <c r="AB38" i="4"/>
  <c r="Z38" i="4"/>
  <c r="X38" i="4"/>
  <c r="V38" i="4"/>
  <c r="T38" i="4"/>
  <c r="R38" i="4"/>
  <c r="P38" i="4"/>
  <c r="N38" i="4"/>
  <c r="L38" i="4"/>
  <c r="J38" i="4"/>
  <c r="G38" i="4"/>
  <c r="E38" i="4"/>
  <c r="D38" i="4"/>
  <c r="AB37" i="4"/>
  <c r="Z37" i="4"/>
  <c r="X37" i="4"/>
  <c r="V37" i="4"/>
  <c r="T37" i="4"/>
  <c r="R37" i="4"/>
  <c r="P37" i="4"/>
  <c r="N37" i="4"/>
  <c r="L37" i="4"/>
  <c r="J37" i="4"/>
  <c r="G37" i="4"/>
  <c r="E37" i="4"/>
  <c r="D37" i="4"/>
  <c r="AB36" i="4"/>
  <c r="Z36" i="4"/>
  <c r="X36" i="4"/>
  <c r="V36" i="4"/>
  <c r="T36" i="4"/>
  <c r="R36" i="4"/>
  <c r="P36" i="4"/>
  <c r="N36" i="4"/>
  <c r="L36" i="4"/>
  <c r="J36" i="4"/>
  <c r="G36" i="4"/>
  <c r="E36" i="4"/>
  <c r="D36" i="4"/>
  <c r="AB35" i="4"/>
  <c r="Z35" i="4"/>
  <c r="X35" i="4"/>
  <c r="V35" i="4"/>
  <c r="T35" i="4"/>
  <c r="R35" i="4"/>
  <c r="P35" i="4"/>
  <c r="N35" i="4"/>
  <c r="L35" i="4"/>
  <c r="J35" i="4"/>
  <c r="G35" i="4"/>
  <c r="E35" i="4"/>
  <c r="D35" i="4"/>
  <c r="AB34" i="4"/>
  <c r="Z34" i="4"/>
  <c r="X34" i="4"/>
  <c r="V34" i="4"/>
  <c r="T34" i="4"/>
  <c r="R34" i="4"/>
  <c r="P34" i="4"/>
  <c r="N34" i="4"/>
  <c r="L34" i="4"/>
  <c r="J34" i="4"/>
  <c r="C34" i="4" s="1"/>
  <c r="G34" i="4"/>
  <c r="E34" i="4"/>
  <c r="D34" i="4"/>
  <c r="AB33" i="4"/>
  <c r="Z33" i="4"/>
  <c r="X33" i="4"/>
  <c r="V33" i="4"/>
  <c r="T33" i="4"/>
  <c r="R33" i="4"/>
  <c r="P33" i="4"/>
  <c r="N33" i="4"/>
  <c r="L33" i="4"/>
  <c r="J33" i="4"/>
  <c r="G33" i="4"/>
  <c r="E33" i="4"/>
  <c r="D33" i="4"/>
  <c r="AB32" i="4"/>
  <c r="Z32" i="4"/>
  <c r="X32" i="4"/>
  <c r="V32" i="4"/>
  <c r="T32" i="4"/>
  <c r="R32" i="4"/>
  <c r="P32" i="4"/>
  <c r="N32" i="4"/>
  <c r="L32" i="4"/>
  <c r="J32" i="4"/>
  <c r="G32" i="4"/>
  <c r="E32" i="4"/>
  <c r="D32" i="4"/>
  <c r="AB31" i="4"/>
  <c r="Z31" i="4"/>
  <c r="X31" i="4"/>
  <c r="V31" i="4"/>
  <c r="T31" i="4"/>
  <c r="R31" i="4"/>
  <c r="P31" i="4"/>
  <c r="N31" i="4"/>
  <c r="L31" i="4"/>
  <c r="J31" i="4"/>
  <c r="G31" i="4"/>
  <c r="E31" i="4"/>
  <c r="D31" i="4"/>
  <c r="AB30" i="4"/>
  <c r="Z30" i="4"/>
  <c r="X30" i="4"/>
  <c r="V30" i="4"/>
  <c r="T30" i="4"/>
  <c r="R30" i="4"/>
  <c r="P30" i="4"/>
  <c r="N30" i="4"/>
  <c r="L30" i="4"/>
  <c r="J30" i="4"/>
  <c r="G30" i="4"/>
  <c r="E30" i="4"/>
  <c r="D30" i="4"/>
  <c r="AB29" i="4"/>
  <c r="Z29" i="4"/>
  <c r="X29" i="4"/>
  <c r="V29" i="4"/>
  <c r="T29" i="4"/>
  <c r="R29" i="4"/>
  <c r="P29" i="4"/>
  <c r="N29" i="4"/>
  <c r="L29" i="4"/>
  <c r="J29" i="4"/>
  <c r="G29" i="4"/>
  <c r="E29" i="4"/>
  <c r="D29" i="4"/>
  <c r="AB28" i="4"/>
  <c r="Z28" i="4"/>
  <c r="X28" i="4"/>
  <c r="V28" i="4"/>
  <c r="T28" i="4"/>
  <c r="R28" i="4"/>
  <c r="P28" i="4"/>
  <c r="N28" i="4"/>
  <c r="L28" i="4"/>
  <c r="J28" i="4"/>
  <c r="G28" i="4"/>
  <c r="E28" i="4"/>
  <c r="D28" i="4"/>
  <c r="AB27" i="4"/>
  <c r="Z27" i="4"/>
  <c r="X27" i="4"/>
  <c r="V27" i="4"/>
  <c r="T27" i="4"/>
  <c r="R27" i="4"/>
  <c r="P27" i="4"/>
  <c r="N27" i="4"/>
  <c r="L27" i="4"/>
  <c r="J27" i="4"/>
  <c r="G27" i="4"/>
  <c r="E27" i="4"/>
  <c r="D27" i="4"/>
  <c r="AB26" i="4"/>
  <c r="Z26" i="4"/>
  <c r="X26" i="4"/>
  <c r="V26" i="4"/>
  <c r="T26" i="4"/>
  <c r="R26" i="4"/>
  <c r="P26" i="4"/>
  <c r="N26" i="4"/>
  <c r="L26" i="4"/>
  <c r="J26" i="4"/>
  <c r="G26" i="4"/>
  <c r="E26" i="4"/>
  <c r="D26" i="4"/>
  <c r="AB25" i="4"/>
  <c r="Z25" i="4"/>
  <c r="X25" i="4"/>
  <c r="V25" i="4"/>
  <c r="T25" i="4"/>
  <c r="R25" i="4"/>
  <c r="P25" i="4"/>
  <c r="N25" i="4"/>
  <c r="L25" i="4"/>
  <c r="J25" i="4"/>
  <c r="G25" i="4"/>
  <c r="E25" i="4"/>
  <c r="D25" i="4"/>
  <c r="AB24" i="4"/>
  <c r="Z24" i="4"/>
  <c r="X24" i="4"/>
  <c r="V24" i="4"/>
  <c r="T24" i="4"/>
  <c r="R24" i="4"/>
  <c r="P24" i="4"/>
  <c r="N24" i="4"/>
  <c r="L24" i="4"/>
  <c r="J24" i="4"/>
  <c r="G24" i="4"/>
  <c r="E24" i="4"/>
  <c r="D24" i="4"/>
  <c r="AB23" i="4"/>
  <c r="Z23" i="4"/>
  <c r="X23" i="4"/>
  <c r="V23" i="4"/>
  <c r="T23" i="4"/>
  <c r="R23" i="4"/>
  <c r="P23" i="4"/>
  <c r="N23" i="4"/>
  <c r="L23" i="4"/>
  <c r="J23" i="4"/>
  <c r="G23" i="4"/>
  <c r="E23" i="4"/>
  <c r="D23" i="4"/>
  <c r="AB22" i="4"/>
  <c r="Z22" i="4"/>
  <c r="X22" i="4"/>
  <c r="V22" i="4"/>
  <c r="T22" i="4"/>
  <c r="R22" i="4"/>
  <c r="P22" i="4"/>
  <c r="N22" i="4"/>
  <c r="L22" i="4"/>
  <c r="J22" i="4"/>
  <c r="G22" i="4"/>
  <c r="E22" i="4"/>
  <c r="D22" i="4"/>
  <c r="AB21" i="4"/>
  <c r="Z21" i="4"/>
  <c r="X21" i="4"/>
  <c r="V21" i="4"/>
  <c r="T21" i="4"/>
  <c r="R21" i="4"/>
  <c r="P21" i="4"/>
  <c r="N21" i="4"/>
  <c r="L21" i="4"/>
  <c r="J21" i="4"/>
  <c r="G21" i="4"/>
  <c r="E21" i="4"/>
  <c r="D21" i="4"/>
  <c r="AB20" i="4"/>
  <c r="Z20" i="4"/>
  <c r="X20" i="4"/>
  <c r="V20" i="4"/>
  <c r="T20" i="4"/>
  <c r="R20" i="4"/>
  <c r="P20" i="4"/>
  <c r="N20" i="4"/>
  <c r="L20" i="4"/>
  <c r="J20" i="4"/>
  <c r="G20" i="4"/>
  <c r="E20" i="4"/>
  <c r="D20" i="4"/>
  <c r="AB19" i="4"/>
  <c r="Z19" i="4"/>
  <c r="X19" i="4"/>
  <c r="V19" i="4"/>
  <c r="T19" i="4"/>
  <c r="R19" i="4"/>
  <c r="P19" i="4"/>
  <c r="N19" i="4"/>
  <c r="L19" i="4"/>
  <c r="J19" i="4"/>
  <c r="G19" i="4"/>
  <c r="E19" i="4"/>
  <c r="D19" i="4"/>
  <c r="AB18" i="4"/>
  <c r="Z18" i="4"/>
  <c r="X18" i="4"/>
  <c r="V18" i="4"/>
  <c r="T18" i="4"/>
  <c r="R18" i="4"/>
  <c r="P18" i="4"/>
  <c r="N18" i="4"/>
  <c r="L18" i="4"/>
  <c r="J18" i="4"/>
  <c r="G18" i="4"/>
  <c r="E18" i="4"/>
  <c r="D18" i="4"/>
  <c r="AB17" i="4"/>
  <c r="Z17" i="4"/>
  <c r="X17" i="4"/>
  <c r="V17" i="4"/>
  <c r="T17" i="4"/>
  <c r="R17" i="4"/>
  <c r="P17" i="4"/>
  <c r="N17" i="4"/>
  <c r="L17" i="4"/>
  <c r="J17" i="4"/>
  <c r="G17" i="4"/>
  <c r="E17" i="4"/>
  <c r="D17" i="4"/>
  <c r="AB16" i="4"/>
  <c r="Z16" i="4"/>
  <c r="X16" i="4"/>
  <c r="V16" i="4"/>
  <c r="T16" i="4"/>
  <c r="R16" i="4"/>
  <c r="P16" i="4"/>
  <c r="N16" i="4"/>
  <c r="L16" i="4"/>
  <c r="J16" i="4"/>
  <c r="G16" i="4"/>
  <c r="E16" i="4"/>
  <c r="D16" i="4"/>
  <c r="AB15" i="4"/>
  <c r="Z15" i="4"/>
  <c r="X15" i="4"/>
  <c r="V15" i="4"/>
  <c r="T15" i="4"/>
  <c r="R15" i="4"/>
  <c r="P15" i="4"/>
  <c r="N15" i="4"/>
  <c r="L15" i="4"/>
  <c r="J15" i="4"/>
  <c r="G15" i="4"/>
  <c r="E15" i="4"/>
  <c r="D15" i="4"/>
  <c r="AB14" i="4"/>
  <c r="Z14" i="4"/>
  <c r="X14" i="4"/>
  <c r="V14" i="4"/>
  <c r="T14" i="4"/>
  <c r="R14" i="4"/>
  <c r="P14" i="4"/>
  <c r="N14" i="4"/>
  <c r="L14" i="4"/>
  <c r="J14" i="4"/>
  <c r="C14" i="4" s="1"/>
  <c r="G14" i="4"/>
  <c r="E14" i="4"/>
  <c r="D14" i="4"/>
  <c r="AB13" i="4"/>
  <c r="Z13" i="4"/>
  <c r="X13" i="4"/>
  <c r="V13" i="4"/>
  <c r="T13" i="4"/>
  <c r="R13" i="4"/>
  <c r="P13" i="4"/>
  <c r="N13" i="4"/>
  <c r="L13" i="4"/>
  <c r="J13" i="4"/>
  <c r="G13" i="4"/>
  <c r="E13" i="4"/>
  <c r="D13" i="4"/>
  <c r="AB12" i="4"/>
  <c r="Z12" i="4"/>
  <c r="X12" i="4"/>
  <c r="V12" i="4"/>
  <c r="T12" i="4"/>
  <c r="R12" i="4"/>
  <c r="P12" i="4"/>
  <c r="N12" i="4"/>
  <c r="L12" i="4"/>
  <c r="J12" i="4"/>
  <c r="G12" i="4"/>
  <c r="E12" i="4"/>
  <c r="D12" i="4"/>
  <c r="AB11" i="4"/>
  <c r="Z11" i="4"/>
  <c r="X11" i="4"/>
  <c r="V11" i="4"/>
  <c r="T11" i="4"/>
  <c r="R11" i="4"/>
  <c r="P11" i="4"/>
  <c r="N11" i="4"/>
  <c r="L11" i="4"/>
  <c r="J11" i="4"/>
  <c r="G11" i="4"/>
  <c r="E11" i="4"/>
  <c r="D11" i="4"/>
  <c r="AB10" i="4"/>
  <c r="Z10" i="4"/>
  <c r="X10" i="4"/>
  <c r="V10" i="4"/>
  <c r="T10" i="4"/>
  <c r="R10" i="4"/>
  <c r="P10" i="4"/>
  <c r="N10" i="4"/>
  <c r="L10" i="4"/>
  <c r="J10" i="4"/>
  <c r="G10" i="4"/>
  <c r="E10" i="4"/>
  <c r="D10" i="4"/>
  <c r="C10" i="4"/>
  <c r="AB9" i="4"/>
  <c r="Z9" i="4"/>
  <c r="X9" i="4"/>
  <c r="V9" i="4"/>
  <c r="T9" i="4"/>
  <c r="R9" i="4"/>
  <c r="P9" i="4"/>
  <c r="N9" i="4"/>
  <c r="L9" i="4"/>
  <c r="J9" i="4"/>
  <c r="G9" i="4"/>
  <c r="E9" i="4"/>
  <c r="D9" i="4"/>
  <c r="AB8" i="4"/>
  <c r="Z8" i="4"/>
  <c r="X8" i="4"/>
  <c r="V8" i="4"/>
  <c r="T8" i="4"/>
  <c r="R8" i="4"/>
  <c r="P8" i="4"/>
  <c r="N8" i="4"/>
  <c r="L8" i="4"/>
  <c r="J8" i="4"/>
  <c r="G8" i="4"/>
  <c r="E8" i="4"/>
  <c r="D8" i="4"/>
  <c r="AB7" i="4"/>
  <c r="Z7" i="4"/>
  <c r="X7" i="4"/>
  <c r="V7" i="4"/>
  <c r="T7" i="4"/>
  <c r="R7" i="4"/>
  <c r="P7" i="4"/>
  <c r="N7" i="4"/>
  <c r="L7" i="4"/>
  <c r="J7" i="4"/>
  <c r="G7" i="4"/>
  <c r="E7" i="4"/>
  <c r="D7" i="4"/>
  <c r="AB6" i="4"/>
  <c r="Z6" i="4"/>
  <c r="X6" i="4"/>
  <c r="V6" i="4"/>
  <c r="T6" i="4"/>
  <c r="R6" i="4"/>
  <c r="P6" i="4"/>
  <c r="N6" i="4"/>
  <c r="L6" i="4"/>
  <c r="J6" i="4"/>
  <c r="G6" i="4"/>
  <c r="E6" i="4"/>
  <c r="D6" i="4"/>
  <c r="AB5" i="4"/>
  <c r="Z5" i="4"/>
  <c r="X5" i="4"/>
  <c r="V5" i="4"/>
  <c r="T5" i="4"/>
  <c r="R5" i="4"/>
  <c r="P5" i="4"/>
  <c r="N5" i="4"/>
  <c r="L5" i="4"/>
  <c r="J5" i="4"/>
  <c r="G5" i="4"/>
  <c r="E5" i="4"/>
  <c r="D5" i="4"/>
  <c r="AB4" i="4"/>
  <c r="Z4" i="4"/>
  <c r="X4" i="4"/>
  <c r="V4" i="4"/>
  <c r="T4" i="4"/>
  <c r="R4" i="4"/>
  <c r="P4" i="4"/>
  <c r="N4" i="4"/>
  <c r="L4" i="4"/>
  <c r="J4" i="4"/>
  <c r="G4" i="4"/>
  <c r="E4" i="4"/>
  <c r="D4" i="4"/>
  <c r="C6" i="4" l="1"/>
  <c r="C12" i="4"/>
  <c r="C22" i="4"/>
  <c r="C18" i="4"/>
  <c r="C30" i="4"/>
  <c r="C20" i="4"/>
  <c r="C38" i="4"/>
  <c r="C26" i="4"/>
  <c r="C54" i="4"/>
  <c r="C28" i="4"/>
  <c r="C46" i="4"/>
  <c r="C16" i="4"/>
  <c r="C36" i="4"/>
  <c r="C42" i="4"/>
  <c r="I51" i="4"/>
  <c r="C62" i="4"/>
  <c r="C64" i="4"/>
  <c r="C74" i="4"/>
  <c r="C76" i="4"/>
  <c r="C86" i="4"/>
  <c r="C88" i="4"/>
  <c r="C35" i="4"/>
  <c r="C8" i="4"/>
  <c r="C32" i="4"/>
  <c r="C70" i="4"/>
  <c r="C82" i="4"/>
  <c r="C4" i="4"/>
  <c r="I43" i="4"/>
  <c r="I71" i="4"/>
  <c r="I83" i="4"/>
  <c r="C24" i="4"/>
  <c r="C66" i="4"/>
  <c r="C78" i="4"/>
  <c r="I39" i="4"/>
  <c r="I55" i="4"/>
  <c r="I67" i="4"/>
  <c r="I8" i="4"/>
  <c r="I12" i="4"/>
  <c r="I16" i="4"/>
  <c r="I20" i="4"/>
  <c r="I24" i="4"/>
  <c r="I28" i="4"/>
  <c r="I32" i="4"/>
  <c r="I5" i="4"/>
  <c r="I9" i="4"/>
  <c r="I13" i="4"/>
  <c r="I17" i="4"/>
  <c r="I21" i="4"/>
  <c r="I25" i="4"/>
  <c r="I29" i="4"/>
  <c r="I33" i="4"/>
  <c r="I36" i="4"/>
  <c r="I40" i="4"/>
  <c r="I44" i="4"/>
  <c r="I48" i="4"/>
  <c r="I52" i="4"/>
  <c r="I56" i="4"/>
  <c r="I60" i="4"/>
  <c r="I64" i="4"/>
  <c r="I68" i="4"/>
  <c r="I72" i="4"/>
  <c r="I76" i="4"/>
  <c r="I84" i="4"/>
  <c r="I88" i="4"/>
  <c r="I87" i="4"/>
  <c r="I37" i="4"/>
  <c r="I41" i="4"/>
  <c r="I45" i="4"/>
  <c r="I49" i="4"/>
  <c r="I53" i="4"/>
  <c r="I57" i="4"/>
  <c r="I61" i="4"/>
  <c r="I65" i="4"/>
  <c r="I69" i="4"/>
  <c r="I73" i="4"/>
  <c r="I77" i="4"/>
  <c r="I81" i="4"/>
  <c r="I85" i="4"/>
  <c r="I35" i="4"/>
  <c r="I47" i="4"/>
  <c r="I59" i="4"/>
  <c r="I79" i="4"/>
  <c r="I6" i="4"/>
  <c r="I10" i="4"/>
  <c r="I14" i="4"/>
  <c r="I18" i="4"/>
  <c r="I22" i="4"/>
  <c r="I26" i="4"/>
  <c r="I30" i="4"/>
  <c r="I34" i="4"/>
  <c r="C40" i="4"/>
  <c r="C44" i="4"/>
  <c r="C48" i="4"/>
  <c r="C52" i="4"/>
  <c r="I4" i="4"/>
  <c r="I7" i="4"/>
  <c r="I11" i="4"/>
  <c r="I15" i="4"/>
  <c r="I19" i="4"/>
  <c r="I23" i="4"/>
  <c r="I27" i="4"/>
  <c r="I31" i="4"/>
  <c r="I38" i="4"/>
  <c r="I42" i="4"/>
  <c r="I46" i="4"/>
  <c r="I50" i="4"/>
  <c r="I54" i="4"/>
  <c r="I58" i="4"/>
  <c r="I62" i="4"/>
  <c r="I66" i="4"/>
  <c r="I70" i="4"/>
  <c r="I74" i="4"/>
  <c r="I78" i="4"/>
  <c r="I82" i="4"/>
  <c r="I86" i="4"/>
  <c r="C37" i="4"/>
  <c r="C45" i="4"/>
  <c r="C47" i="4"/>
  <c r="C49" i="4"/>
  <c r="C51" i="4"/>
  <c r="C53" i="4"/>
  <c r="C55" i="4"/>
  <c r="C57" i="4"/>
  <c r="C59" i="4"/>
  <c r="C61" i="4"/>
  <c r="C63" i="4"/>
  <c r="C65" i="4"/>
  <c r="C67" i="4"/>
  <c r="C69" i="4"/>
  <c r="C71" i="4"/>
  <c r="C73" i="4"/>
  <c r="C75" i="4"/>
  <c r="C77" i="4"/>
  <c r="C79" i="4"/>
  <c r="C81" i="4"/>
  <c r="C83" i="4"/>
  <c r="C85" i="4"/>
  <c r="C87" i="4"/>
  <c r="C7" i="4"/>
  <c r="C13" i="4"/>
  <c r="C15" i="4"/>
  <c r="C19" i="4"/>
  <c r="C29" i="4"/>
  <c r="C5" i="4"/>
  <c r="C9" i="4"/>
  <c r="C11" i="4"/>
  <c r="C17" i="4"/>
  <c r="C21" i="4"/>
  <c r="C23" i="4"/>
  <c r="C25" i="4"/>
  <c r="C27" i="4"/>
  <c r="C31" i="4"/>
  <c r="C33" i="4"/>
  <c r="C39" i="4"/>
  <c r="C41" i="4"/>
  <c r="C43" i="4"/>
  <c r="BH31" i="2"/>
  <c r="BF31" i="2"/>
  <c r="BD31" i="2"/>
  <c r="BC31" i="2"/>
  <c r="BB31" i="2"/>
  <c r="BA31" i="2"/>
  <c r="AZ31" i="2"/>
  <c r="AY31" i="2"/>
  <c r="AX31" i="2"/>
  <c r="AW31" i="2"/>
  <c r="AV31" i="2"/>
  <c r="AU31" i="2"/>
  <c r="AT31" i="2"/>
  <c r="AS31" i="2"/>
  <c r="AR31" i="2"/>
  <c r="AQ31" i="2"/>
  <c r="AP31" i="2"/>
  <c r="AO31" i="2"/>
  <c r="AN31" i="2"/>
  <c r="AM31" i="2"/>
  <c r="AL31" i="2"/>
  <c r="AK31" i="2"/>
  <c r="AJ31" i="2"/>
  <c r="AI31" i="2"/>
  <c r="AH31" i="2"/>
  <c r="AG31" i="2"/>
  <c r="AF31" i="2"/>
  <c r="AE31" i="2"/>
  <c r="AD31" i="2"/>
  <c r="AC31" i="2"/>
  <c r="AB31" i="2"/>
  <c r="AA31" i="2"/>
  <c r="Z31" i="2"/>
  <c r="Y31" i="2"/>
  <c r="X31" i="2"/>
  <c r="W31" i="2"/>
  <c r="V31" i="2"/>
  <c r="U31" i="2"/>
  <c r="T31" i="2"/>
  <c r="S31" i="2"/>
  <c r="R31" i="2"/>
  <c r="Q31" i="2"/>
  <c r="P31" i="2"/>
  <c r="N31" i="2"/>
  <c r="M31" i="2"/>
  <c r="L31" i="2"/>
  <c r="K31" i="2"/>
  <c r="I31" i="2"/>
  <c r="H31" i="2"/>
  <c r="G31" i="2"/>
  <c r="F31" i="2"/>
  <c r="E31" i="2"/>
  <c r="D31" i="2"/>
  <c r="C31" i="2"/>
  <c r="B31" i="2"/>
  <c r="BH28" i="2"/>
  <c r="BF28" i="2"/>
  <c r="BD28" i="2"/>
  <c r="BC28" i="2"/>
  <c r="BB28" i="2"/>
  <c r="BA28" i="2"/>
  <c r="AZ28" i="2"/>
  <c r="AY28" i="2"/>
  <c r="AX28" i="2"/>
  <c r="AW28" i="2"/>
  <c r="AV28" i="2"/>
  <c r="AU28" i="2"/>
  <c r="AT28" i="2"/>
  <c r="AS28" i="2"/>
  <c r="AR28" i="2"/>
  <c r="AQ28" i="2"/>
  <c r="AP28" i="2"/>
  <c r="AO28" i="2"/>
  <c r="AN28" i="2"/>
  <c r="AM28" i="2"/>
  <c r="AL28" i="2"/>
  <c r="AK28" i="2"/>
  <c r="AJ28" i="2"/>
  <c r="AI28" i="2"/>
  <c r="AH28" i="2"/>
  <c r="AG28" i="2"/>
  <c r="AF28" i="2"/>
  <c r="AE28" i="2"/>
  <c r="AD28" i="2"/>
  <c r="AC28" i="2"/>
  <c r="AB28" i="2"/>
  <c r="AA28" i="2"/>
  <c r="Z28" i="2"/>
  <c r="Y28" i="2"/>
  <c r="X28" i="2"/>
  <c r="W28" i="2"/>
  <c r="V28" i="2"/>
  <c r="U28" i="2"/>
  <c r="T28" i="2"/>
  <c r="S28" i="2"/>
  <c r="R28" i="2"/>
  <c r="Q28" i="2"/>
  <c r="P28" i="2"/>
  <c r="N28" i="2"/>
  <c r="M28" i="2"/>
  <c r="L28" i="2"/>
  <c r="K28" i="2"/>
  <c r="I28" i="2"/>
  <c r="H28" i="2"/>
  <c r="G28" i="2"/>
  <c r="F28" i="2"/>
  <c r="E28" i="2"/>
  <c r="D28" i="2"/>
  <c r="C28" i="2"/>
  <c r="B28" i="2"/>
  <c r="BH25" i="2"/>
  <c r="BF25" i="2"/>
  <c r="BD25" i="2"/>
  <c r="BC25" i="2"/>
  <c r="BB25" i="2"/>
  <c r="BA25" i="2"/>
  <c r="AZ25" i="2"/>
  <c r="AY25" i="2"/>
  <c r="AX25" i="2"/>
  <c r="AW25" i="2"/>
  <c r="AV25" i="2"/>
  <c r="AU25" i="2"/>
  <c r="AT25" i="2"/>
  <c r="AS25" i="2"/>
  <c r="AR25" i="2"/>
  <c r="AQ25" i="2"/>
  <c r="AP25" i="2"/>
  <c r="AO25" i="2"/>
  <c r="AN25" i="2"/>
  <c r="AM25" i="2"/>
  <c r="AL25" i="2"/>
  <c r="AK25" i="2"/>
  <c r="AJ25" i="2"/>
  <c r="AI25" i="2"/>
  <c r="AH25" i="2"/>
  <c r="AG25" i="2"/>
  <c r="AF25" i="2"/>
  <c r="AE25" i="2"/>
  <c r="AD25" i="2"/>
  <c r="AC25" i="2"/>
  <c r="AB25" i="2"/>
  <c r="AA25" i="2"/>
  <c r="Z25" i="2"/>
  <c r="Y25" i="2"/>
  <c r="X25" i="2"/>
  <c r="W25" i="2"/>
  <c r="V25" i="2"/>
  <c r="U25" i="2"/>
  <c r="T25" i="2"/>
  <c r="S25" i="2"/>
  <c r="R25" i="2"/>
  <c r="Q25" i="2"/>
  <c r="P25" i="2"/>
  <c r="N25" i="2"/>
  <c r="M25" i="2"/>
  <c r="L25" i="2"/>
  <c r="K25" i="2"/>
  <c r="I25" i="2"/>
  <c r="H25" i="2"/>
  <c r="G25" i="2"/>
  <c r="F25" i="2"/>
  <c r="E25" i="2"/>
  <c r="D25" i="2"/>
  <c r="C25" i="2"/>
  <c r="B25" i="2"/>
  <c r="B21" i="2"/>
  <c r="C21" i="2"/>
  <c r="D21" i="2"/>
  <c r="E21" i="2"/>
  <c r="F21" i="2"/>
  <c r="G21" i="2"/>
  <c r="H21" i="2"/>
  <c r="I21" i="2"/>
  <c r="J21" i="2"/>
  <c r="K21" i="2"/>
  <c r="L21" i="2"/>
  <c r="M21" i="2"/>
  <c r="N21" i="2"/>
  <c r="O21" i="2"/>
  <c r="P21" i="2"/>
  <c r="Q21" i="2"/>
  <c r="R21" i="2"/>
  <c r="S21" i="2"/>
  <c r="T21" i="2"/>
  <c r="U21" i="2"/>
  <c r="V21" i="2"/>
  <c r="W21" i="2"/>
  <c r="X21" i="2"/>
  <c r="Y21" i="2"/>
  <c r="Z21" i="2"/>
  <c r="AA21" i="2"/>
  <c r="AB21" i="2"/>
  <c r="AC21" i="2"/>
  <c r="AD21" i="2"/>
  <c r="AE21" i="2"/>
  <c r="AF21" i="2"/>
  <c r="AG21" i="2"/>
  <c r="AH21" i="2"/>
  <c r="AI21" i="2"/>
  <c r="AJ21" i="2"/>
  <c r="AK21" i="2"/>
  <c r="AM21" i="2"/>
  <c r="AN21" i="2"/>
  <c r="AO21" i="2"/>
  <c r="AQ21" i="2"/>
  <c r="AT21" i="2"/>
  <c r="AU21" i="2"/>
  <c r="AV21" i="2"/>
  <c r="AW21" i="2"/>
  <c r="AX21" i="2"/>
  <c r="AY21" i="2"/>
  <c r="AZ21" i="2"/>
  <c r="BA21" i="2"/>
  <c r="BB21" i="2"/>
  <c r="BC21" i="2"/>
  <c r="BE21" i="2"/>
  <c r="BF21" i="2"/>
  <c r="BG21" i="2"/>
  <c r="BH21" i="2"/>
  <c r="BH17" i="2"/>
  <c r="BG17" i="2"/>
  <c r="BF17" i="2"/>
  <c r="BE17" i="2"/>
  <c r="BC17" i="2"/>
  <c r="BB17" i="2"/>
  <c r="BA17" i="2"/>
  <c r="AZ17" i="2"/>
  <c r="AY17" i="2"/>
  <c r="AX17" i="2"/>
  <c r="AW17" i="2"/>
  <c r="AV17" i="2"/>
  <c r="AU17" i="2"/>
  <c r="AT17" i="2"/>
  <c r="AS17" i="2"/>
  <c r="AQ17" i="2"/>
  <c r="AO17" i="2"/>
  <c r="AN17" i="2"/>
  <c r="AM17" i="2"/>
  <c r="AL17" i="2"/>
  <c r="AK17" i="2"/>
  <c r="AJ17" i="2"/>
  <c r="AI17" i="2"/>
  <c r="AH17" i="2"/>
  <c r="AG17" i="2"/>
  <c r="AF17" i="2"/>
  <c r="AE17" i="2"/>
  <c r="AD17" i="2"/>
  <c r="AC17" i="2"/>
  <c r="AB17" i="2"/>
  <c r="AA17" i="2"/>
  <c r="Z17" i="2"/>
  <c r="Y17" i="2"/>
  <c r="X17" i="2"/>
  <c r="W17" i="2"/>
  <c r="V17" i="2"/>
  <c r="U17" i="2"/>
  <c r="T17" i="2"/>
  <c r="S17" i="2"/>
  <c r="R17" i="2"/>
  <c r="Q17" i="2"/>
  <c r="P17" i="2"/>
  <c r="N17" i="2"/>
  <c r="M17" i="2"/>
  <c r="L17" i="2"/>
  <c r="K17" i="2"/>
  <c r="J17" i="2"/>
  <c r="I17" i="2"/>
  <c r="H17" i="2"/>
  <c r="G17" i="2"/>
  <c r="F17" i="2"/>
  <c r="E17" i="2"/>
  <c r="D17" i="2"/>
  <c r="C17" i="2"/>
  <c r="B17" i="2"/>
  <c r="BG13" i="2"/>
  <c r="BH13" i="2"/>
  <c r="AZ13" i="2"/>
  <c r="E13" i="2"/>
  <c r="F13" i="2"/>
  <c r="G13" i="2"/>
  <c r="H13" i="2"/>
  <c r="I13" i="2"/>
  <c r="J13" i="2"/>
  <c r="K13" i="2"/>
  <c r="L13" i="2"/>
  <c r="M13" i="2"/>
  <c r="N13" i="2"/>
  <c r="O13" i="2"/>
  <c r="P13" i="2"/>
  <c r="Q13" i="2"/>
  <c r="R13" i="2"/>
  <c r="S13" i="2"/>
  <c r="T13" i="2"/>
  <c r="U13" i="2"/>
  <c r="V13" i="2"/>
  <c r="W13" i="2"/>
  <c r="X13" i="2"/>
  <c r="Y13" i="2"/>
  <c r="Z13" i="2"/>
  <c r="AA13" i="2"/>
  <c r="AB13" i="2"/>
  <c r="AC13" i="2"/>
  <c r="AD13" i="2"/>
  <c r="AE13" i="2"/>
  <c r="AF13" i="2"/>
  <c r="AG13" i="2"/>
  <c r="AH13" i="2"/>
  <c r="AI13" i="2"/>
  <c r="AJ13" i="2"/>
  <c r="AK13" i="2"/>
  <c r="AL13" i="2"/>
  <c r="AM13" i="2"/>
  <c r="AN13" i="2"/>
  <c r="AO13" i="2"/>
  <c r="AQ13" i="2"/>
  <c r="AS13" i="2"/>
  <c r="AT13" i="2"/>
  <c r="AU13" i="2"/>
  <c r="AV13" i="2"/>
  <c r="AW13" i="2"/>
  <c r="AX13" i="2"/>
  <c r="AY13" i="2"/>
  <c r="BA13" i="2"/>
  <c r="BB13" i="2"/>
  <c r="BC13" i="2"/>
  <c r="BD13" i="2"/>
  <c r="BE13" i="2"/>
  <c r="BF13" i="2"/>
  <c r="D13" i="2"/>
  <c r="C13" i="2"/>
  <c r="B13" i="2"/>
  <c r="J5" i="2"/>
  <c r="J4" i="2"/>
  <c r="J25" i="2" s="1"/>
  <c r="J28" i="2" l="1"/>
  <c r="J31" i="2"/>
</calcChain>
</file>

<file path=xl/sharedStrings.xml><?xml version="1.0" encoding="utf-8"?>
<sst xmlns="http://schemas.openxmlformats.org/spreadsheetml/2006/main" count="1538" uniqueCount="350">
  <si>
    <t>Element</t>
  </si>
  <si>
    <t>Al</t>
  </si>
  <si>
    <t>Fe</t>
  </si>
  <si>
    <t>Mg</t>
  </si>
  <si>
    <t>Ca</t>
  </si>
  <si>
    <t>Na</t>
  </si>
  <si>
    <t>K</t>
  </si>
  <si>
    <t>Ti</t>
  </si>
  <si>
    <t>P</t>
  </si>
  <si>
    <t>Mn</t>
  </si>
  <si>
    <t>Cr</t>
  </si>
  <si>
    <t>Ni</t>
  </si>
  <si>
    <t>Sc</t>
  </si>
  <si>
    <t>Ba</t>
  </si>
  <si>
    <t>Be</t>
  </si>
  <si>
    <t>Co</t>
  </si>
  <si>
    <t>Cs</t>
  </si>
  <si>
    <t>Ga</t>
  </si>
  <si>
    <t>Hf</t>
  </si>
  <si>
    <t>Nb</t>
  </si>
  <si>
    <t>Rb</t>
  </si>
  <si>
    <t>Sn</t>
  </si>
  <si>
    <t>Sr</t>
  </si>
  <si>
    <t>Ta</t>
  </si>
  <si>
    <t>Th</t>
  </si>
  <si>
    <t>U</t>
  </si>
  <si>
    <t>V</t>
  </si>
  <si>
    <t>W</t>
  </si>
  <si>
    <t>Zr</t>
  </si>
  <si>
    <t>Y</t>
  </si>
  <si>
    <t>La</t>
  </si>
  <si>
    <t>Ce</t>
  </si>
  <si>
    <t>Pr</t>
  </si>
  <si>
    <t>Nd</t>
  </si>
  <si>
    <t>Sm</t>
  </si>
  <si>
    <t>Eu</t>
  </si>
  <si>
    <t>Gd</t>
  </si>
  <si>
    <t>Tb</t>
  </si>
  <si>
    <t>Dy</t>
  </si>
  <si>
    <t>Ho</t>
  </si>
  <si>
    <t>Er</t>
  </si>
  <si>
    <t>Tm</t>
  </si>
  <si>
    <t>Yb</t>
  </si>
  <si>
    <t>Lu</t>
  </si>
  <si>
    <t>S</t>
  </si>
  <si>
    <t>Mo</t>
  </si>
  <si>
    <t>Cu</t>
  </si>
  <si>
    <t>Pb</t>
  </si>
  <si>
    <t>Zn</t>
  </si>
  <si>
    <t>Ag</t>
  </si>
  <si>
    <t>As</t>
  </si>
  <si>
    <t>Cd</t>
  </si>
  <si>
    <t>Sb</t>
  </si>
  <si>
    <t>Bi</t>
  </si>
  <si>
    <t>Li</t>
  </si>
  <si>
    <t>In</t>
  </si>
  <si>
    <t>Re</t>
  </si>
  <si>
    <t>Se</t>
  </si>
  <si>
    <t>Te</t>
  </si>
  <si>
    <t>Tl</t>
  </si>
  <si>
    <t>Unit</t>
  </si>
  <si>
    <t>wt %</t>
  </si>
  <si>
    <t>PPM</t>
  </si>
  <si>
    <t>PPB</t>
  </si>
  <si>
    <t>Detection Limit</t>
  </si>
  <si>
    <t>Core Depth</t>
  </si>
  <si>
    <t>GSC No.</t>
  </si>
  <si>
    <t>C-605689</t>
  </si>
  <si>
    <t>&lt;0.1</t>
  </si>
  <si>
    <t>&lt;0.3</t>
  </si>
  <si>
    <t>C-605690</t>
  </si>
  <si>
    <t>&lt;0.05</t>
  </si>
  <si>
    <t>C-605691</t>
  </si>
  <si>
    <t>C-605692</t>
  </si>
  <si>
    <t>C-605693</t>
  </si>
  <si>
    <t>C-605694</t>
  </si>
  <si>
    <t>&lt;0.002</t>
  </si>
  <si>
    <t>C-605695</t>
  </si>
  <si>
    <t>C-605696</t>
  </si>
  <si>
    <t>C-605697</t>
  </si>
  <si>
    <t>C-605698</t>
  </si>
  <si>
    <t>C-605699</t>
  </si>
  <si>
    <t>&lt;1</t>
  </si>
  <si>
    <t>C-605700</t>
  </si>
  <si>
    <t>C-605701</t>
  </si>
  <si>
    <t>C-605702</t>
  </si>
  <si>
    <t>C-605703</t>
  </si>
  <si>
    <t>C-605704</t>
  </si>
  <si>
    <t>C-605705</t>
  </si>
  <si>
    <t>C-605706</t>
  </si>
  <si>
    <t>C-605707</t>
  </si>
  <si>
    <t>C-605708</t>
  </si>
  <si>
    <t>&lt;0.01</t>
  </si>
  <si>
    <t>C-605709</t>
  </si>
  <si>
    <t>C-605710</t>
  </si>
  <si>
    <t>C-605711</t>
  </si>
  <si>
    <t>C-605712</t>
  </si>
  <si>
    <t>C-605713</t>
  </si>
  <si>
    <t>C-605714</t>
  </si>
  <si>
    <t>C-605715</t>
  </si>
  <si>
    <t>C-605716</t>
  </si>
  <si>
    <t>C-605717</t>
  </si>
  <si>
    <t>C-605718</t>
  </si>
  <si>
    <t>C-605719</t>
  </si>
  <si>
    <t>C-605720</t>
  </si>
  <si>
    <t>C-605721</t>
  </si>
  <si>
    <t>C-605722</t>
  </si>
  <si>
    <t>C-605723</t>
  </si>
  <si>
    <t>C-605724</t>
  </si>
  <si>
    <t>C-605725</t>
  </si>
  <si>
    <t>C-605726</t>
  </si>
  <si>
    <t>C-605727</t>
  </si>
  <si>
    <t>C-605728</t>
  </si>
  <si>
    <t>C-605729</t>
  </si>
  <si>
    <t>C-605730</t>
  </si>
  <si>
    <t>&lt;0.04</t>
  </si>
  <si>
    <t>C-605731</t>
  </si>
  <si>
    <t>C-605732</t>
  </si>
  <si>
    <t>C-605733</t>
  </si>
  <si>
    <t>C-605734</t>
  </si>
  <si>
    <t>C-605735</t>
  </si>
  <si>
    <t>C-605736</t>
  </si>
  <si>
    <t>C-605737</t>
  </si>
  <si>
    <t>C-605738</t>
  </si>
  <si>
    <t>C-605739</t>
  </si>
  <si>
    <t>C-605740</t>
  </si>
  <si>
    <t>C-605741</t>
  </si>
  <si>
    <t>C-605742</t>
  </si>
  <si>
    <t>C-605743</t>
  </si>
  <si>
    <t>C-605744</t>
  </si>
  <si>
    <t>C-605745</t>
  </si>
  <si>
    <t>C-605746</t>
  </si>
  <si>
    <t>C-605747</t>
  </si>
  <si>
    <t>C-605748</t>
  </si>
  <si>
    <t>C-605749</t>
  </si>
  <si>
    <t>C-605750</t>
  </si>
  <si>
    <t>C-605751</t>
  </si>
  <si>
    <t>C-605752</t>
  </si>
  <si>
    <t>C-605753</t>
  </si>
  <si>
    <t>C-605754</t>
  </si>
  <si>
    <t>C-605755</t>
  </si>
  <si>
    <t>C-605756</t>
  </si>
  <si>
    <t>C-605757</t>
  </si>
  <si>
    <t>C-605758</t>
  </si>
  <si>
    <t>C-605759</t>
  </si>
  <si>
    <t>C-605760</t>
  </si>
  <si>
    <t>C-605761</t>
  </si>
  <si>
    <t>C-605762</t>
  </si>
  <si>
    <t>C-605763</t>
  </si>
  <si>
    <t>C-605764</t>
  </si>
  <si>
    <t>C-605765</t>
  </si>
  <si>
    <t>&gt;10.00</t>
  </si>
  <si>
    <t>C-605766</t>
  </si>
  <si>
    <t>C-605767</t>
  </si>
  <si>
    <t>C-605768</t>
  </si>
  <si>
    <t>C-605769</t>
  </si>
  <si>
    <t>C-605770</t>
  </si>
  <si>
    <t>C-605771</t>
  </si>
  <si>
    <t>C-605772</t>
  </si>
  <si>
    <t>C-605773</t>
  </si>
  <si>
    <t>&lt; 0.05</t>
  </si>
  <si>
    <t>Duplicates</t>
  </si>
  <si>
    <t>Standard</t>
  </si>
  <si>
    <t>OREAS25A-4A Standard.  Values from ORE Research &amp; Exploration Pty. Ltd., 2012.</t>
  </si>
  <si>
    <t>Standard Deviation</t>
  </si>
  <si>
    <t>OREAS25A-4A</t>
  </si>
  <si>
    <t>Recommended Values</t>
  </si>
  <si>
    <t>Wt. % difference</t>
  </si>
  <si>
    <t>metres</t>
  </si>
  <si>
    <t xml:space="preserve">Qty </t>
  </si>
  <si>
    <t>S1</t>
  </si>
  <si>
    <t>S2</t>
  </si>
  <si>
    <t>PI</t>
  </si>
  <si>
    <t>S3</t>
  </si>
  <si>
    <t>Tmax</t>
  </si>
  <si>
    <t>Tpeak</t>
  </si>
  <si>
    <t>S3CO</t>
  </si>
  <si>
    <t>PC(%)</t>
  </si>
  <si>
    <t>TOC</t>
  </si>
  <si>
    <t>RC%</t>
  </si>
  <si>
    <t>HI</t>
  </si>
  <si>
    <t>OICO</t>
  </si>
  <si>
    <r>
      <t>OICO</t>
    </r>
    <r>
      <rPr>
        <b/>
        <vertAlign val="subscript"/>
        <sz val="10"/>
        <rFont val="Arial"/>
        <family val="2"/>
      </rPr>
      <t>2</t>
    </r>
  </si>
  <si>
    <t>MINC%</t>
  </si>
  <si>
    <t>Sample</t>
  </si>
  <si>
    <t>(mg)</t>
  </si>
  <si>
    <t>mg HC/g</t>
  </si>
  <si>
    <t>mg    HC/g</t>
  </si>
  <si>
    <r>
      <t xml:space="preserve">  mg CO</t>
    </r>
    <r>
      <rPr>
        <vertAlign val="subscript"/>
        <sz val="10"/>
        <rFont val="Calibri"/>
        <family val="2"/>
        <scheme val="minor"/>
      </rPr>
      <t>2</t>
    </r>
    <r>
      <rPr>
        <sz val="10"/>
        <rFont val="Calibri"/>
        <family val="2"/>
        <scheme val="minor"/>
      </rPr>
      <t>/g</t>
    </r>
  </si>
  <si>
    <r>
      <t xml:space="preserve"> </t>
    </r>
    <r>
      <rPr>
        <vertAlign val="superscript"/>
        <sz val="10"/>
        <rFont val="Calibri"/>
        <family val="2"/>
        <scheme val="minor"/>
      </rPr>
      <t>o</t>
    </r>
    <r>
      <rPr>
        <sz val="10"/>
        <rFont val="Calibri"/>
        <family val="2"/>
        <scheme val="minor"/>
      </rPr>
      <t>C</t>
    </r>
  </si>
  <si>
    <r>
      <rPr>
        <vertAlign val="superscript"/>
        <sz val="10"/>
        <rFont val="Calibri"/>
        <family val="2"/>
        <scheme val="minor"/>
      </rPr>
      <t>o</t>
    </r>
    <r>
      <rPr>
        <sz val="10"/>
        <rFont val="Calibri"/>
        <family val="2"/>
        <scheme val="minor"/>
      </rPr>
      <t>C</t>
    </r>
  </si>
  <si>
    <t>mg CO/g</t>
  </si>
  <si>
    <t xml:space="preserve">  Wt %</t>
  </si>
  <si>
    <t>mg       HC/g TOC</t>
  </si>
  <si>
    <t>mg       CO/g TOC</t>
  </si>
  <si>
    <r>
      <t>mg          CO</t>
    </r>
    <r>
      <rPr>
        <vertAlign val="subscript"/>
        <sz val="10"/>
        <rFont val="Calibri"/>
        <family val="2"/>
        <scheme val="minor"/>
      </rPr>
      <t>2</t>
    </r>
    <r>
      <rPr>
        <sz val="10"/>
        <rFont val="Calibri"/>
        <family val="2"/>
        <scheme val="minor"/>
      </rPr>
      <t>/g TOC</t>
    </r>
  </si>
  <si>
    <t xml:space="preserve">    Wt %</t>
  </si>
  <si>
    <t>Error</t>
  </si>
  <si>
    <t>± 0.07</t>
  </si>
  <si>
    <t>± 0.5</t>
  </si>
  <si>
    <t>± 0.2</t>
  </si>
  <si>
    <t>± 2</t>
  </si>
  <si>
    <t>± 0.14</t>
  </si>
  <si>
    <t>± &lt;1%</t>
  </si>
  <si>
    <t>±&lt; 1%</t>
  </si>
  <si>
    <t>± 0.12</t>
  </si>
  <si>
    <t>Depth (metres)</t>
  </si>
  <si>
    <t>HC: Hydrocarbons; wt: weight; g: grams; mg: milligrams.</t>
  </si>
  <si>
    <r>
      <t>Tmax = Tpeak-</t>
    </r>
    <r>
      <rPr>
        <sz val="10"/>
        <rFont val="Symbol"/>
        <family val="1"/>
        <charset val="2"/>
      </rPr>
      <t>D</t>
    </r>
    <r>
      <rPr>
        <sz val="10"/>
        <rFont val="Calibri"/>
        <family val="2"/>
        <scheme val="minor"/>
      </rPr>
      <t xml:space="preserve">Tmax  where </t>
    </r>
    <r>
      <rPr>
        <sz val="10"/>
        <rFont val="Symbol"/>
        <family val="1"/>
        <charset val="2"/>
      </rPr>
      <t>D</t>
    </r>
    <r>
      <rPr>
        <sz val="10"/>
        <rFont val="Calibri"/>
        <family val="2"/>
        <scheme val="minor"/>
      </rPr>
      <t>Tmax is Tpeak-Tmax</t>
    </r>
    <r>
      <rPr>
        <vertAlign val="subscript"/>
        <sz val="10"/>
        <rFont val="Calibri"/>
        <family val="2"/>
        <scheme val="minor"/>
      </rPr>
      <t>Rock-Eval 2</t>
    </r>
  </si>
  <si>
    <t>Tpeak = temperature of peak S2 maximum.</t>
  </si>
  <si>
    <t>PI; Production Index = S1/(S1+S2)</t>
  </si>
  <si>
    <t>PC, Pyrolysable organic carbon = {[(S1+S2) x 0.83] + [S3 x 12/44] + [(S3CO + S3'CO/2) x 12/28]}/10</t>
  </si>
  <si>
    <t>TOC; Total organic carbon = PC + RC</t>
  </si>
  <si>
    <r>
      <t>RC; Residual organic carbon = RC CO + RC CO</t>
    </r>
    <r>
      <rPr>
        <vertAlign val="subscript"/>
        <sz val="10"/>
        <rFont val="Calibri"/>
        <family val="2"/>
        <scheme val="minor"/>
      </rPr>
      <t xml:space="preserve">2 </t>
    </r>
    <r>
      <rPr>
        <sz val="10"/>
        <rFont val="Calibri"/>
        <family val="2"/>
        <scheme val="minor"/>
      </rPr>
      <t>where RC CO = (S4CO x 12/18)/10; RC CO</t>
    </r>
    <r>
      <rPr>
        <vertAlign val="subscript"/>
        <sz val="10"/>
        <rFont val="Calibri"/>
        <family val="2"/>
        <scheme val="minor"/>
      </rPr>
      <t>2</t>
    </r>
    <r>
      <rPr>
        <sz val="10"/>
        <rFont val="Calibri"/>
        <family val="2"/>
        <scheme val="minor"/>
      </rPr>
      <t xml:space="preserve"> = (S4CO</t>
    </r>
    <r>
      <rPr>
        <vertAlign val="subscript"/>
        <sz val="10"/>
        <rFont val="Calibri"/>
        <family val="2"/>
        <scheme val="minor"/>
      </rPr>
      <t>2</t>
    </r>
    <r>
      <rPr>
        <sz val="10"/>
        <rFont val="Calibri"/>
        <family val="2"/>
        <scheme val="minor"/>
      </rPr>
      <t xml:space="preserve"> x 12/44)/10.</t>
    </r>
  </si>
  <si>
    <t>HI; Hydrogen Index = (S2 x 100)/TOC</t>
  </si>
  <si>
    <t>OICO; Oxygen Index CO = (S3CO x 100)/TOC</t>
  </si>
  <si>
    <r>
      <t>OICO</t>
    </r>
    <r>
      <rPr>
        <vertAlign val="subscript"/>
        <sz val="10"/>
        <rFont val="Calibri"/>
        <family val="2"/>
        <scheme val="minor"/>
      </rPr>
      <t>2</t>
    </r>
    <r>
      <rPr>
        <sz val="10"/>
        <rFont val="Calibri"/>
        <family val="2"/>
        <scheme val="minor"/>
      </rPr>
      <t>; Oxygen Index (OI) = (S3 x 100)/TOC</t>
    </r>
  </si>
  <si>
    <r>
      <t>OIRE6; Oxygen Index Rock-Eval 6 = OI(CO</t>
    </r>
    <r>
      <rPr>
        <vertAlign val="subscript"/>
        <sz val="10"/>
        <rFont val="Calibri"/>
        <family val="2"/>
        <scheme val="minor"/>
      </rPr>
      <t>2</t>
    </r>
    <r>
      <rPr>
        <sz val="10"/>
        <rFont val="Calibri"/>
        <family val="2"/>
        <scheme val="minor"/>
      </rPr>
      <t>) x 32/44 + OI(CO) x 16/28.</t>
    </r>
  </si>
  <si>
    <t>MINC; Mineral Carbon = pyrolysis mineral carbon + oxidation mineral carbon; pyrolysis mineral carbon = [(S3' x 12/44) + (S3'CO)/2 X 12/28]/10; oxidation mineral carbon = (S5 x 12/44)/10.</t>
  </si>
  <si>
    <r>
      <t>S3 = CO</t>
    </r>
    <r>
      <rPr>
        <vertAlign val="subscript"/>
        <sz val="10"/>
        <rFont val="Calibri"/>
        <family val="2"/>
        <scheme val="minor"/>
      </rPr>
      <t>2</t>
    </r>
    <r>
      <rPr>
        <sz val="10"/>
        <rFont val="Calibri"/>
        <family val="2"/>
        <scheme val="minor"/>
      </rPr>
      <t xml:space="preserve"> mineral source via pyrolysis; </t>
    </r>
  </si>
  <si>
    <r>
      <t>S3'CO = CO organic and mineral source via pyrolysis; S4CO = CO of organic origin and S4CO2 = CO</t>
    </r>
    <r>
      <rPr>
        <vertAlign val="subscript"/>
        <sz val="10"/>
        <rFont val="Calibri"/>
        <family val="2"/>
        <scheme val="minor"/>
      </rPr>
      <t>2</t>
    </r>
    <r>
      <rPr>
        <sz val="10"/>
        <rFont val="Calibri"/>
        <family val="2"/>
        <scheme val="minor"/>
      </rPr>
      <t xml:space="preserve"> of organic origin, both via oxidation. S5 = CO</t>
    </r>
    <r>
      <rPr>
        <vertAlign val="subscript"/>
        <sz val="10"/>
        <rFont val="Calibri"/>
        <family val="2"/>
        <scheme val="minor"/>
      </rPr>
      <t>2</t>
    </r>
    <r>
      <rPr>
        <sz val="10"/>
        <rFont val="Calibri"/>
        <family val="2"/>
        <scheme val="minor"/>
      </rPr>
      <t xml:space="preserve"> of mineral source via oxidation.  All not shown.</t>
    </r>
  </si>
  <si>
    <t>Standard:</t>
  </si>
  <si>
    <t>``</t>
  </si>
  <si>
    <t>error</t>
  </si>
  <si>
    <t>±0.04</t>
  </si>
  <si>
    <t>±0.28</t>
  </si>
  <si>
    <t>±0.09</t>
  </si>
  <si>
    <t>±1.04</t>
  </si>
  <si>
    <t>±1.23</t>
  </si>
  <si>
    <t>±0.1</t>
  </si>
  <si>
    <t>±0.02</t>
  </si>
  <si>
    <t>±0.05</t>
  </si>
  <si>
    <t>±5.75</t>
  </si>
  <si>
    <t>±1.94</t>
  </si>
  <si>
    <t>±1.82</t>
  </si>
  <si>
    <t>±0.16</t>
  </si>
  <si>
    <t>Quantity</t>
  </si>
  <si>
    <t>Enrichment factor</t>
  </si>
  <si>
    <t>MgO</t>
  </si>
  <si>
    <t>CaO</t>
  </si>
  <si>
    <t>MnO</t>
  </si>
  <si>
    <t>wt. %</t>
  </si>
  <si>
    <t>%</t>
  </si>
  <si>
    <t>Terrigenous Content</t>
  </si>
  <si>
    <t>Mineral Carbon</t>
  </si>
  <si>
    <r>
      <t>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</si>
  <si>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Fe</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</si>
  <si>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Na</t>
    </r>
    <r>
      <rPr>
        <vertAlign val="subscript"/>
        <sz val="11"/>
        <color theme="1"/>
        <rFont val="Calibri"/>
        <family val="2"/>
        <scheme val="minor"/>
      </rPr>
      <t>2</t>
    </r>
    <r>
      <rPr>
        <sz val="11"/>
        <color theme="1"/>
        <rFont val="Calibri"/>
        <family val="2"/>
        <scheme val="minor"/>
      </rPr>
      <t>O</t>
    </r>
  </si>
  <si>
    <r>
      <t>K</t>
    </r>
    <r>
      <rPr>
        <vertAlign val="subscript"/>
        <sz val="11"/>
        <color theme="1"/>
        <rFont val="Calibri"/>
        <family val="2"/>
        <scheme val="minor"/>
      </rPr>
      <t>2</t>
    </r>
    <r>
      <rPr>
        <sz val="11"/>
        <color theme="1"/>
        <rFont val="Calibri"/>
        <family val="2"/>
        <scheme val="minor"/>
      </rPr>
      <t>O</t>
    </r>
  </si>
  <si>
    <r>
      <t>TiO</t>
    </r>
    <r>
      <rPr>
        <vertAlign val="subscript"/>
        <sz val="11"/>
        <color theme="1"/>
        <rFont val="Calibri"/>
        <family val="2"/>
        <scheme val="minor"/>
      </rPr>
      <t>2</t>
    </r>
  </si>
  <si>
    <r>
      <t>P</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5</t>
    </r>
  </si>
  <si>
    <r>
      <t>Cr</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</si>
  <si>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CO</t>
    </r>
    <r>
      <rPr>
        <vertAlign val="subscript"/>
        <sz val="11"/>
        <color theme="1"/>
        <rFont val="Calibri"/>
        <family val="2"/>
        <scheme val="minor"/>
      </rPr>
      <t>2</t>
    </r>
  </si>
  <si>
    <r>
      <t>EfMo</t>
    </r>
    <r>
      <rPr>
        <vertAlign val="superscript"/>
        <sz val="11"/>
        <color theme="1"/>
        <rFont val="Calibri"/>
        <family val="2"/>
        <scheme val="minor"/>
      </rPr>
      <t>1</t>
    </r>
  </si>
  <si>
    <r>
      <t>EfV</t>
    </r>
    <r>
      <rPr>
        <vertAlign val="superscript"/>
        <sz val="11"/>
        <color theme="1"/>
        <rFont val="Calibri"/>
        <family val="2"/>
        <scheme val="minor"/>
      </rPr>
      <t>1</t>
    </r>
  </si>
  <si>
    <r>
      <t>SiO</t>
    </r>
    <r>
      <rPr>
        <vertAlign val="subscript"/>
        <sz val="11"/>
        <color theme="1"/>
        <rFont val="Calibri"/>
        <family val="2"/>
        <scheme val="minor"/>
      </rPr>
      <t>2</t>
    </r>
    <r>
      <rPr>
        <vertAlign val="superscript"/>
        <sz val="11"/>
        <color theme="1"/>
        <rFont val="Calibri"/>
        <family val="2"/>
        <scheme val="minor"/>
      </rPr>
      <t>a</t>
    </r>
  </si>
  <si>
    <t>-</t>
  </si>
  <si>
    <r>
      <rPr>
        <vertAlign val="superscript"/>
        <sz val="11"/>
        <color theme="1"/>
        <rFont val="Calibri"/>
        <family val="2"/>
        <scheme val="minor"/>
      </rPr>
      <t>1</t>
    </r>
    <r>
      <rPr>
        <sz val="11"/>
        <color theme="1"/>
        <rFont val="Calibri"/>
        <family val="2"/>
        <scheme val="minor"/>
      </rPr>
      <t xml:space="preserve"> Average shale values from Wedepohl, 1971, 1991</t>
    </r>
  </si>
  <si>
    <r>
      <rPr>
        <vertAlign val="superscript"/>
        <sz val="11"/>
        <color theme="1"/>
        <rFont val="Calibri"/>
        <family val="2"/>
        <scheme val="minor"/>
      </rPr>
      <t>a</t>
    </r>
    <r>
      <rPr>
        <sz val="11"/>
        <color theme="1"/>
        <rFont val="Calibri"/>
        <family val="2"/>
        <scheme val="minor"/>
      </rPr>
      <t>Wang et al., 2016.</t>
    </r>
  </si>
  <si>
    <t>Detection limit</t>
  </si>
  <si>
    <r>
      <t>(Al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r>
      <rPr>
        <sz val="11"/>
        <color theme="1"/>
        <rFont val="Calibri"/>
        <family val="2"/>
        <scheme val="minor"/>
      </rPr>
      <t>+K</t>
    </r>
    <r>
      <rPr>
        <vertAlign val="subscript"/>
        <sz val="11"/>
        <color theme="1"/>
        <rFont val="Calibri"/>
        <family val="2"/>
        <scheme val="minor"/>
      </rPr>
      <t>2</t>
    </r>
    <r>
      <rPr>
        <sz val="11"/>
        <color theme="1"/>
        <rFont val="Calibri"/>
        <family val="2"/>
        <scheme val="minor"/>
      </rPr>
      <t>0+TiO</t>
    </r>
    <r>
      <rPr>
        <vertAlign val="subscript"/>
        <sz val="11"/>
        <color theme="1"/>
        <rFont val="Calibri"/>
        <family val="2"/>
        <scheme val="minor"/>
      </rPr>
      <t>2</t>
    </r>
    <r>
      <rPr>
        <sz val="11"/>
        <color theme="1"/>
        <rFont val="Calibri"/>
        <family val="2"/>
        <scheme val="minor"/>
      </rPr>
      <t>+Na</t>
    </r>
    <r>
      <rPr>
        <vertAlign val="subscript"/>
        <sz val="11"/>
        <color theme="1"/>
        <rFont val="Calibri"/>
        <family val="2"/>
        <scheme val="minor"/>
      </rPr>
      <t>2</t>
    </r>
    <r>
      <rPr>
        <sz val="11"/>
        <color theme="1"/>
        <rFont val="Calibri"/>
        <family val="2"/>
        <scheme val="minor"/>
      </rPr>
      <t>O)</t>
    </r>
  </si>
  <si>
    <t>GSC Sample Number</t>
  </si>
  <si>
    <r>
      <rPr>
        <b/>
        <sz val="11"/>
        <color theme="1"/>
        <rFont val="Calibri"/>
        <family val="2"/>
      </rPr>
      <t>δ</t>
    </r>
    <r>
      <rPr>
        <b/>
        <vertAlign val="superscript"/>
        <sz val="11"/>
        <color theme="1"/>
        <rFont val="Calibri"/>
        <family val="2"/>
        <scheme val="minor"/>
      </rPr>
      <t>13</t>
    </r>
    <r>
      <rPr>
        <b/>
        <sz val="11"/>
        <color theme="1"/>
        <rFont val="Calibri"/>
        <family val="2"/>
        <scheme val="minor"/>
      </rPr>
      <t>C - organic (‰ V-PDB)</t>
    </r>
  </si>
  <si>
    <t>Organic Carbon (weight per cent)</t>
  </si>
  <si>
    <t>±0.2</t>
  </si>
  <si>
    <t>±0.01</t>
  </si>
  <si>
    <t>Core Depth (metres)</t>
  </si>
  <si>
    <r>
      <t>δ</t>
    </r>
    <r>
      <rPr>
        <vertAlign val="superscript"/>
        <sz val="11"/>
        <color theme="1"/>
        <rFont val="Calibri"/>
        <family val="2"/>
        <scheme val="minor"/>
      </rPr>
      <t>13</t>
    </r>
    <r>
      <rPr>
        <sz val="11"/>
        <color theme="1"/>
        <rFont val="Calibri"/>
        <family val="2"/>
        <scheme val="minor"/>
      </rPr>
      <t>C =[ (</t>
    </r>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12</t>
    </r>
    <r>
      <rPr>
        <sz val="11"/>
        <color theme="1"/>
        <rFont val="Calibri"/>
        <family val="2"/>
        <scheme val="minor"/>
      </rPr>
      <t xml:space="preserve">C(sample) - </t>
    </r>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12</t>
    </r>
    <r>
      <rPr>
        <sz val="11"/>
        <color theme="1"/>
        <rFont val="Calibri"/>
        <family val="2"/>
        <scheme val="minor"/>
      </rPr>
      <t>C (standard))/(</t>
    </r>
    <r>
      <rPr>
        <vertAlign val="superscript"/>
        <sz val="11"/>
        <color theme="1"/>
        <rFont val="Calibri"/>
        <family val="2"/>
        <scheme val="minor"/>
      </rPr>
      <t>13</t>
    </r>
    <r>
      <rPr>
        <sz val="11"/>
        <color theme="1"/>
        <rFont val="Calibri"/>
        <family val="2"/>
        <scheme val="minor"/>
      </rPr>
      <t>C/</t>
    </r>
    <r>
      <rPr>
        <vertAlign val="superscript"/>
        <sz val="11"/>
        <color theme="1"/>
        <rFont val="Calibri"/>
        <family val="2"/>
        <scheme val="minor"/>
      </rPr>
      <t>12</t>
    </r>
    <r>
      <rPr>
        <sz val="11"/>
        <color theme="1"/>
        <rFont val="Calibri"/>
        <family val="2"/>
        <scheme val="minor"/>
      </rPr>
      <t>C(standard))] x 1000</t>
    </r>
  </si>
  <si>
    <t>‰ = per mill; parts per thousand.</t>
  </si>
  <si>
    <t xml:space="preserve">V-PDB: Vienna Pee Dee Belemnite reference standard, </t>
  </si>
  <si>
    <r>
      <t xml:space="preserve">All </t>
    </r>
    <r>
      <rPr>
        <sz val="11"/>
        <color theme="1"/>
        <rFont val="Symbol"/>
        <family val="1"/>
        <charset val="2"/>
      </rPr>
      <t></t>
    </r>
    <r>
      <rPr>
        <vertAlign val="superscript"/>
        <sz val="11"/>
        <color theme="1"/>
        <rFont val="Calibri"/>
        <family val="2"/>
        <scheme val="minor"/>
      </rPr>
      <t>13</t>
    </r>
    <r>
      <rPr>
        <sz val="11"/>
        <color theme="1"/>
        <rFont val="Calibri"/>
        <family val="2"/>
        <scheme val="minor"/>
      </rPr>
      <t>C values are reported relative to the V-PDB scale.</t>
    </r>
  </si>
  <si>
    <t>Internal lab standards are used at the beginning, between (every 5th) and the end of each sample tray to correct for instrument drift and to normalize the data to internationally accepted standards.</t>
  </si>
  <si>
    <t>Internal lab standards have been characterized against the International Standards listed below and are re-checked periodically.</t>
  </si>
  <si>
    <t>The USGS Laboratory Information Management System is used for drift correction, normalization and data management. (http://water.usgs.gov/software/LIMS/)</t>
  </si>
  <si>
    <t>Please see: https://www.ucalgary.ca/uofcisl/ for more information.</t>
  </si>
  <si>
    <t>Accuracy and Precision:</t>
  </si>
  <si>
    <r>
      <t>δ</t>
    </r>
    <r>
      <rPr>
        <vertAlign val="superscript"/>
        <sz val="11"/>
        <color theme="1"/>
        <rFont val="Calibri"/>
        <family val="2"/>
        <scheme val="minor"/>
      </rPr>
      <t>13</t>
    </r>
    <r>
      <rPr>
        <sz val="11"/>
        <color theme="1"/>
        <rFont val="Calibri"/>
        <family val="2"/>
        <scheme val="minor"/>
      </rPr>
      <t>C organic ± 0.2 per mil (n=10 internal lab standards)</t>
    </r>
  </si>
  <si>
    <t>Internal laboratory standards</t>
  </si>
  <si>
    <t>Supplier</t>
  </si>
  <si>
    <t>Product No.</t>
  </si>
  <si>
    <t>Formula</t>
  </si>
  <si>
    <t>Caffeine</t>
  </si>
  <si>
    <t>Sigma Aldrich</t>
  </si>
  <si>
    <t>C-0750</t>
  </si>
  <si>
    <r>
      <t>C</t>
    </r>
    <r>
      <rPr>
        <vertAlign val="subscript"/>
        <sz val="12"/>
        <color theme="1"/>
        <rFont val="Calibri"/>
        <family val="2"/>
        <scheme val="minor"/>
      </rPr>
      <t>8</t>
    </r>
    <r>
      <rPr>
        <sz val="12"/>
        <color theme="1"/>
        <rFont val="Calibri"/>
        <family val="2"/>
        <scheme val="minor"/>
      </rPr>
      <t>H</t>
    </r>
    <r>
      <rPr>
        <vertAlign val="subscript"/>
        <sz val="12"/>
        <color theme="1"/>
        <rFont val="Calibri"/>
        <family val="2"/>
        <scheme val="minor"/>
      </rPr>
      <t>10</t>
    </r>
    <r>
      <rPr>
        <sz val="12"/>
        <color theme="1"/>
        <rFont val="Calibri"/>
        <family val="2"/>
        <scheme val="minor"/>
      </rPr>
      <t>N</t>
    </r>
    <r>
      <rPr>
        <vertAlign val="subscript"/>
        <sz val="12"/>
        <color theme="1"/>
        <rFont val="Calibri"/>
        <family val="2"/>
        <scheme val="minor"/>
      </rPr>
      <t>4</t>
    </r>
    <r>
      <rPr>
        <sz val="12"/>
        <color theme="1"/>
        <rFont val="Calibri"/>
        <family val="2"/>
        <scheme val="minor"/>
      </rPr>
      <t>O</t>
    </r>
    <r>
      <rPr>
        <vertAlign val="subscript"/>
        <sz val="12"/>
        <color theme="1"/>
        <rFont val="Calibri"/>
        <family val="2"/>
        <scheme val="minor"/>
      </rPr>
      <t>2</t>
    </r>
  </si>
  <si>
    <t>Gelatin</t>
  </si>
  <si>
    <t>G-9382</t>
  </si>
  <si>
    <t>unknown</t>
  </si>
  <si>
    <t>Glycine</t>
  </si>
  <si>
    <t>MP Biomedicals</t>
  </si>
  <si>
    <r>
      <t>C</t>
    </r>
    <r>
      <rPr>
        <vertAlign val="subscript"/>
        <sz val="12"/>
        <color theme="1"/>
        <rFont val="Calibri"/>
        <family val="2"/>
        <scheme val="minor"/>
      </rPr>
      <t>2</t>
    </r>
    <r>
      <rPr>
        <sz val="12"/>
        <color theme="1"/>
        <rFont val="Calibri"/>
        <family val="2"/>
        <scheme val="minor"/>
      </rPr>
      <t>H</t>
    </r>
    <r>
      <rPr>
        <vertAlign val="subscript"/>
        <sz val="12"/>
        <color theme="1"/>
        <rFont val="Calibri"/>
        <family val="2"/>
        <scheme val="minor"/>
      </rPr>
      <t>5</t>
    </r>
    <r>
      <rPr>
        <sz val="12"/>
        <color theme="1"/>
        <rFont val="Calibri"/>
        <family val="2"/>
        <scheme val="minor"/>
      </rPr>
      <t>NO</t>
    </r>
    <r>
      <rPr>
        <vertAlign val="subscript"/>
        <sz val="12"/>
        <color theme="1"/>
        <rFont val="Calibri"/>
        <family val="2"/>
        <scheme val="minor"/>
      </rPr>
      <t>2</t>
    </r>
  </si>
  <si>
    <t>Keratin</t>
  </si>
  <si>
    <t>Element*</t>
  </si>
  <si>
    <t>*The digestion is only partial for some Cr and Ba minerals and some oxides of Al, Fe, Hf, Mn, Sn, Ta, Zr.</t>
  </si>
  <si>
    <t>*Volatilization during fuming may result in some loss of Au, As, S, and Sb.</t>
  </si>
  <si>
    <t>Compositional Parameters</t>
  </si>
  <si>
    <t>Radiogenic Isotope Ratios</t>
  </si>
  <si>
    <t>Isotopic Ages</t>
  </si>
  <si>
    <t>Wt.</t>
  </si>
  <si>
    <r>
      <t>206</t>
    </r>
    <r>
      <rPr>
        <sz val="8"/>
        <rFont val="Times New Roman"/>
        <family val="1"/>
      </rPr>
      <t>Pb*</t>
    </r>
  </si>
  <si>
    <t>mol %</t>
  </si>
  <si>
    <t>Pb*</t>
  </si>
  <si>
    <r>
      <t>Pb</t>
    </r>
    <r>
      <rPr>
        <vertAlign val="subscript"/>
        <sz val="8"/>
        <rFont val="Times New Roman"/>
        <family val="1"/>
      </rPr>
      <t>c</t>
    </r>
  </si>
  <si>
    <r>
      <t>206</t>
    </r>
    <r>
      <rPr>
        <u/>
        <sz val="8"/>
        <rFont val="Times New Roman"/>
        <family val="1"/>
      </rPr>
      <t>Pb</t>
    </r>
  </si>
  <si>
    <r>
      <t>208</t>
    </r>
    <r>
      <rPr>
        <u/>
        <sz val="8"/>
        <rFont val="Times New Roman"/>
        <family val="1"/>
      </rPr>
      <t>Pb</t>
    </r>
  </si>
  <si>
    <r>
      <t>207</t>
    </r>
    <r>
      <rPr>
        <u/>
        <sz val="8"/>
        <rFont val="Times New Roman"/>
        <family val="1"/>
      </rPr>
      <t>Pb</t>
    </r>
  </si>
  <si>
    <t>corr.</t>
  </si>
  <si>
    <t>mg</t>
  </si>
  <si>
    <t>ppm</t>
  </si>
  <si>
    <r>
      <t>x10</t>
    </r>
    <r>
      <rPr>
        <vertAlign val="superscript"/>
        <sz val="8"/>
        <rFont val="Times New Roman"/>
        <family val="1"/>
      </rPr>
      <t>-13</t>
    </r>
    <r>
      <rPr>
        <sz val="8"/>
        <rFont val="Times New Roman"/>
        <family val="1"/>
      </rPr>
      <t xml:space="preserve"> mol</t>
    </r>
  </si>
  <si>
    <t>(pg)</t>
  </si>
  <si>
    <r>
      <t>204</t>
    </r>
    <r>
      <rPr>
        <sz val="8"/>
        <rFont val="Times New Roman"/>
        <family val="1"/>
      </rPr>
      <t>Pb</t>
    </r>
  </si>
  <si>
    <r>
      <t>206</t>
    </r>
    <r>
      <rPr>
        <sz val="8"/>
        <rFont val="Times New Roman"/>
        <family val="1"/>
      </rPr>
      <t>Pb</t>
    </r>
  </si>
  <si>
    <t>% err</t>
  </si>
  <si>
    <r>
      <t>235</t>
    </r>
    <r>
      <rPr>
        <sz val="8"/>
        <rFont val="Times New Roman"/>
        <family val="1"/>
      </rPr>
      <t>U</t>
    </r>
  </si>
  <si>
    <r>
      <t>238</t>
    </r>
    <r>
      <rPr>
        <sz val="8"/>
        <rFont val="Times New Roman"/>
        <family val="1"/>
      </rPr>
      <t>U</t>
    </r>
  </si>
  <si>
    <t>coef.</t>
  </si>
  <si>
    <t xml:space="preserve">± </t>
  </si>
  <si>
    <t>(a)</t>
  </si>
  <si>
    <t>(b)</t>
  </si>
  <si>
    <t>(c)</t>
  </si>
  <si>
    <t>(d)</t>
  </si>
  <si>
    <t>(e)</t>
  </si>
  <si>
    <t>(f)</t>
  </si>
  <si>
    <t>(g)</t>
  </si>
  <si>
    <t>(h)</t>
  </si>
  <si>
    <t>(i)</t>
  </si>
  <si>
    <t>A</t>
  </si>
  <si>
    <t>B</t>
  </si>
  <si>
    <t>C</t>
  </si>
  <si>
    <t>D</t>
  </si>
  <si>
    <t>E</t>
  </si>
  <si>
    <t>(a) A, B etc. are labels for fractions composed of single zircon grains or fragments; all fractions annealed and chemically abraded after Mattinson (2005) and Scoates and Friedman (2008).</t>
  </si>
  <si>
    <t>(b) Nominal fraction weights estimated from photomicrographic grain dimensions, adjusted for partial dissolution during chemical abrasion.</t>
  </si>
  <si>
    <t>(c) Nominal U and total Pb concentrations subject to uncertainty in photomicrographic estimation of weight and partial dissolution during chemical abrasion.</t>
  </si>
  <si>
    <t>(d) Model Th/U ratio calculated from radiogenic 208Pb/206Pb ratio and 207Pb/235U age.</t>
  </si>
  <si>
    <r>
      <t xml:space="preserve">(e) Pb* and Pbc represent radiogenic and common Pb, respectively; mol % </t>
    </r>
    <r>
      <rPr>
        <vertAlign val="superscript"/>
        <sz val="8"/>
        <rFont val="Times New Roman"/>
        <family val="1"/>
      </rPr>
      <t>206</t>
    </r>
    <r>
      <rPr>
        <sz val="8"/>
        <rFont val="Times New Roman"/>
        <family val="1"/>
      </rPr>
      <t>Pb* with respect to radiogenic, blank and initial common Pb.</t>
    </r>
  </si>
  <si>
    <r>
      <t xml:space="preserve">(f) Measured ratio corrected for spike and fractionation only. Mass discrimination of 0.25 </t>
    </r>
    <r>
      <rPr>
        <sz val="8"/>
        <rFont val="Calibri"/>
        <family val="2"/>
      </rPr>
      <t>±</t>
    </r>
    <r>
      <rPr>
        <sz val="9.6"/>
        <rFont val="Times New Roman"/>
        <family val="1"/>
      </rPr>
      <t xml:space="preserve"> </t>
    </r>
    <r>
      <rPr>
        <sz val="8"/>
        <rFont val="Times New Roman"/>
        <family val="1"/>
      </rPr>
      <t>0.04%/amu based on analysis of NBS-982; all Daly analyses.</t>
    </r>
  </si>
  <si>
    <t>(g) Corrected for fractionation, spike, and all common Pb was assumed to be procedural blank: 206Pb/204Pb = 18.50 ± 1.0%; 207Pb/204Pb = 15.50 ± 1.0%; 208Pb/204Pb = 38.40 ± 1.0% (all uncertainties 1-sigma).</t>
  </si>
  <si>
    <t>(h) Errors are 2-sigma, propagated using the algorithms of Schmitz and Schoene (2007) and Crowley et al. (2007).</t>
  </si>
  <si>
    <t>(i) Calculations are based on the decay constants of Jaffey et al. (1971). 206Pb/238U and 207Pb/206Pb ages corrected for initial disequilibrium in 230Th/238U using Th/U [magma] = 3.</t>
  </si>
  <si>
    <t>(e) Pb* and Pbc represent radiogenic and common Pb, respectively; mol % 206Pb* with respect to radiogenic, blank and initial common Pb.</t>
  </si>
  <si>
    <t>(f) Measured ratio corrected for spike and fractionation only. Mass discrimination of 0.25 ± 0.04%/amu based on analysis of NBS-982; all Daly analyses.</t>
  </si>
  <si>
    <t>U-Th-Pb isotopic data; Chevron-Woodside Patry b-23-K/94-O-5; 3710.37 to 3710.40m</t>
  </si>
  <si>
    <r>
      <t xml:space="preserve">(g) Corrected for fractionation, spike, and common Pb; up to 0.4 pg common Pb was assumed to be procedural blank: </t>
    </r>
    <r>
      <rPr>
        <vertAlign val="superscript"/>
        <sz val="8"/>
        <rFont val="Times New Roman"/>
        <family val="1"/>
      </rPr>
      <t>206</t>
    </r>
    <r>
      <rPr>
        <sz val="8"/>
        <rFont val="Times New Roman"/>
        <family val="1"/>
      </rPr>
      <t>Pb/</t>
    </r>
    <r>
      <rPr>
        <vertAlign val="superscript"/>
        <sz val="8"/>
        <rFont val="Times New Roman"/>
        <family val="1"/>
      </rPr>
      <t>204</t>
    </r>
    <r>
      <rPr>
        <sz val="8"/>
        <rFont val="Times New Roman"/>
        <family val="1"/>
      </rPr>
      <t xml:space="preserve">Pb = 18.50±1.0%; </t>
    </r>
    <r>
      <rPr>
        <vertAlign val="superscript"/>
        <sz val="8"/>
        <rFont val="Times New Roman"/>
        <family val="1"/>
      </rPr>
      <t>207</t>
    </r>
    <r>
      <rPr>
        <sz val="8"/>
        <rFont val="Times New Roman"/>
        <family val="1"/>
      </rPr>
      <t>Pb/</t>
    </r>
    <r>
      <rPr>
        <vertAlign val="superscript"/>
        <sz val="8"/>
        <rFont val="Times New Roman"/>
        <family val="1"/>
      </rPr>
      <t>204</t>
    </r>
    <r>
      <rPr>
        <sz val="8"/>
        <rFont val="Times New Roman"/>
        <family val="1"/>
      </rPr>
      <t xml:space="preserve">Pb = 15.50±1.0%; </t>
    </r>
  </si>
  <si>
    <r>
      <t xml:space="preserve">      </t>
    </r>
    <r>
      <rPr>
        <vertAlign val="superscript"/>
        <sz val="8"/>
        <rFont val="Times New Roman"/>
        <family val="1"/>
      </rPr>
      <t>208</t>
    </r>
    <r>
      <rPr>
        <sz val="8"/>
        <rFont val="Times New Roman"/>
        <family val="1"/>
      </rPr>
      <t>Pb/</t>
    </r>
    <r>
      <rPr>
        <vertAlign val="superscript"/>
        <sz val="8"/>
        <rFont val="Times New Roman"/>
        <family val="1"/>
      </rPr>
      <t>204</t>
    </r>
    <r>
      <rPr>
        <sz val="8"/>
        <rFont val="Times New Roman"/>
        <family val="1"/>
      </rPr>
      <t>Pb = 38.40±1.0% ( 1s errors).  Excess over blank was assigned to initial common Pb, using the Stacey and Kramers (1975) two-stage Pb isotope evolution model at 363 Ma.</t>
    </r>
  </si>
  <si>
    <t>U-Th-Pb isotopic data; Nexin Dunedin Patry a-38-B/94-N-8; 3942.4 to 3942.36m</t>
  </si>
  <si>
    <t xml:space="preserve">E </t>
  </si>
  <si>
    <t>(g) Corrected for fractionation, spike and all common Pb assumed to be procedural blank: 206Pb/204Pb = 18.50±1.0%; 207Pb/204Pb = 15.50±1.0%; 208Pb/204Pb = 38.40±1.0% (all uncertainties 1-sigma).</t>
  </si>
  <si>
    <t>U-Th-Pb isotopic data; Nexin Dunedin Patry a-38-B/94-N-8; 4012.89-4012.94m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</si>
</sst>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
    <numFmt numFmtId="166" formatCode="0.0000"/>
    <numFmt numFmtId="167" formatCode="_-&quot;$&quot;* #,##0.00_-;\-&quot;$&quot;* #,##0.00_-;_-&quot;$&quot;* &quot;-&quot;??_-;_-@_-"/>
    <numFmt numFmtId="168" formatCode="0.00000"/>
    <numFmt numFmtId="169" formatCode="0.000000"/>
    <numFmt numFmtId="170" formatCode="0."/>
  </numFmts>
  <fonts count="6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b/>
      <sz val="10"/>
      <name val="Arial"/>
      <family val="2"/>
    </font>
    <font>
      <b/>
      <vertAlign val="subscript"/>
      <sz val="10"/>
      <name val="Arial"/>
      <family val="2"/>
    </font>
    <font>
      <sz val="10"/>
      <name val="Calibri"/>
      <family val="2"/>
      <scheme val="minor"/>
    </font>
    <font>
      <vertAlign val="subscript"/>
      <sz val="10"/>
      <name val="Calibri"/>
      <family val="2"/>
      <scheme val="minor"/>
    </font>
    <font>
      <vertAlign val="superscript"/>
      <sz val="10"/>
      <name val="Calibri"/>
      <family val="2"/>
      <scheme val="minor"/>
    </font>
    <font>
      <sz val="10"/>
      <name val="Calibri"/>
      <family val="2"/>
    </font>
    <font>
      <sz val="12"/>
      <name val="Times New Roman"/>
      <family val="1"/>
    </font>
    <font>
      <sz val="10"/>
      <name val="Symbol"/>
      <family val="1"/>
      <charset val="2"/>
    </font>
    <font>
      <b/>
      <sz val="14"/>
      <color theme="1"/>
      <name val="Calibri"/>
      <family val="2"/>
      <scheme val="minor"/>
    </font>
    <font>
      <sz val="11"/>
      <color theme="1"/>
      <name val="Calibri"/>
      <family val="2"/>
    </font>
    <font>
      <sz val="10"/>
      <name val="Arial"/>
      <family val="2"/>
    </font>
    <font>
      <vertAlign val="subscript"/>
      <sz val="11"/>
      <color theme="1"/>
      <name val="Calibri"/>
      <family val="2"/>
      <scheme val="minor"/>
    </font>
    <font>
      <vertAlign val="superscript"/>
      <sz val="11"/>
      <color theme="1"/>
      <name val="Calibri"/>
      <family val="2"/>
      <scheme val="minor"/>
    </font>
    <font>
      <b/>
      <sz val="11"/>
      <color theme="1"/>
      <name val="Calibri"/>
      <family val="2"/>
    </font>
    <font>
      <b/>
      <vertAlign val="superscrip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name val="바탕체"/>
      <family val="1"/>
      <charset val="129"/>
    </font>
    <font>
      <sz val="11"/>
      <color theme="1"/>
      <name val="Symbol"/>
      <family val="1"/>
      <charset val="2"/>
    </font>
    <font>
      <sz val="12"/>
      <color theme="1"/>
      <name val="Calibri"/>
      <family val="2"/>
      <scheme val="minor"/>
    </font>
    <font>
      <vertAlign val="subscript"/>
      <sz val="12"/>
      <color theme="1"/>
      <name val="Calibri"/>
      <family val="2"/>
      <scheme val="minor"/>
    </font>
    <font>
      <b/>
      <sz val="10"/>
      <name val="Arial"/>
      <family val="2"/>
      <charset val="204"/>
    </font>
    <font>
      <sz val="8"/>
      <name val="Times New Roman"/>
      <family val="1"/>
    </font>
    <font>
      <u/>
      <sz val="8"/>
      <name val="Times New Roman"/>
      <family val="1"/>
    </font>
    <font>
      <vertAlign val="superscript"/>
      <sz val="8"/>
      <name val="Times New Roman"/>
      <family val="1"/>
    </font>
    <font>
      <vertAlign val="subscript"/>
      <sz val="8"/>
      <name val="Times New Roman"/>
      <family val="1"/>
    </font>
    <font>
      <u/>
      <vertAlign val="superscript"/>
      <sz val="8"/>
      <name val="Times New Roman"/>
      <family val="1"/>
    </font>
    <font>
      <sz val="7"/>
      <name val="Times New Roman"/>
      <family val="1"/>
    </font>
    <font>
      <b/>
      <sz val="9"/>
      <name val="Times New Roman"/>
      <family val="1"/>
    </font>
    <font>
      <b/>
      <sz val="6"/>
      <name val="Times New Roman"/>
      <family val="1"/>
    </font>
    <font>
      <sz val="8"/>
      <color indexed="10"/>
      <name val="Times New Roman"/>
      <family val="1"/>
    </font>
    <font>
      <sz val="7"/>
      <color indexed="10"/>
      <name val="Times New Roman"/>
      <family val="1"/>
    </font>
    <font>
      <sz val="8"/>
      <name val="Calibri"/>
      <family val="2"/>
    </font>
    <font>
      <sz val="9.6"/>
      <name val="Times New Roman"/>
      <family val="1"/>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auto="1"/>
      </top>
      <bottom/>
      <diagonal/>
    </border>
    <border>
      <left/>
      <right/>
      <top/>
      <bottom style="medium">
        <color indexed="64"/>
      </bottom>
      <diagonal/>
    </border>
    <border>
      <left/>
      <right style="thin">
        <color indexed="64"/>
      </right>
      <top/>
      <bottom/>
      <diagonal/>
    </border>
    <border>
      <left/>
      <right style="thin">
        <color indexed="64"/>
      </right>
      <top style="thick">
        <color auto="1"/>
      </top>
      <bottom/>
      <diagonal/>
    </border>
    <border>
      <left/>
      <right style="thin">
        <color indexed="64"/>
      </right>
      <top/>
      <bottom style="medium">
        <color auto="1"/>
      </bottom>
      <diagonal/>
    </border>
    <border>
      <left/>
      <right/>
      <top style="thick">
        <color indexed="64"/>
      </top>
      <bottom style="medium">
        <color indexed="64"/>
      </bottom>
      <diagonal/>
    </border>
    <border>
      <left/>
      <right/>
      <top style="medium">
        <color auto="1"/>
      </top>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ck">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auto="1"/>
      </bottom>
      <diagonal/>
    </border>
    <border>
      <left/>
      <right/>
      <top style="thin">
        <color indexed="64"/>
      </top>
      <bottom/>
      <diagonal/>
    </border>
  </borders>
  <cellStyleXfs count="9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6" fillId="0" borderId="0"/>
    <xf numFmtId="0" fontId="18" fillId="0" borderId="0"/>
    <xf numFmtId="0" fontId="30" fillId="0" borderId="0"/>
    <xf numFmtId="0" fontId="18" fillId="0" borderId="0"/>
    <xf numFmtId="0" fontId="35" fillId="34" borderId="0" applyNumberFormat="0" applyBorder="0" applyAlignment="0" applyProtection="0"/>
    <xf numFmtId="0" fontId="35" fillId="35" borderId="0" applyNumberFormat="0" applyBorder="0" applyAlignment="0" applyProtection="0"/>
    <xf numFmtId="0" fontId="35" fillId="36"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37" borderId="0" applyNumberFormat="0" applyBorder="0" applyAlignment="0" applyProtection="0"/>
    <xf numFmtId="0" fontId="35" fillId="40" borderId="0" applyNumberFormat="0" applyBorder="0" applyAlignment="0" applyProtection="0"/>
    <xf numFmtId="0" fontId="35" fillId="43" borderId="0" applyNumberFormat="0" applyBorder="0" applyAlignment="0" applyProtection="0"/>
    <xf numFmtId="0" fontId="36" fillId="44"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51" borderId="0" applyNumberFormat="0" applyBorder="0" applyAlignment="0" applyProtection="0"/>
    <xf numFmtId="0" fontId="37" fillId="35" borderId="0" applyNumberFormat="0" applyBorder="0" applyAlignment="0" applyProtection="0"/>
    <xf numFmtId="0" fontId="38" fillId="52" borderId="21" applyNumberFormat="0" applyAlignment="0" applyProtection="0"/>
    <xf numFmtId="0" fontId="39" fillId="53" borderId="22" applyNumberFormat="0" applyAlignment="0" applyProtection="0"/>
    <xf numFmtId="167" fontId="18" fillId="0" borderId="0" applyFont="0" applyFill="0" applyBorder="0" applyAlignment="0" applyProtection="0"/>
    <xf numFmtId="0" fontId="40" fillId="0" borderId="0" applyNumberFormat="0" applyFill="0" applyBorder="0" applyAlignment="0" applyProtection="0"/>
    <xf numFmtId="0" fontId="41" fillId="36" borderId="0" applyNumberFormat="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45" fillId="39" borderId="21" applyNumberFormat="0" applyAlignment="0" applyProtection="0"/>
    <xf numFmtId="0" fontId="46" fillId="0" borderId="26" applyNumberFormat="0" applyFill="0" applyAlignment="0" applyProtection="0"/>
    <xf numFmtId="0" fontId="47" fillId="54" borderId="0" applyNumberFormat="0" applyBorder="0" applyAlignment="0" applyProtection="0"/>
    <xf numFmtId="0" fontId="18" fillId="0" borderId="0"/>
    <xf numFmtId="0" fontId="18" fillId="0" borderId="0"/>
    <xf numFmtId="0" fontId="18" fillId="55" borderId="27" applyNumberFormat="0" applyFont="0" applyAlignment="0" applyProtection="0"/>
    <xf numFmtId="0" fontId="48" fillId="52" borderId="28" applyNumberFormat="0" applyAlignment="0" applyProtection="0"/>
    <xf numFmtId="0" fontId="49" fillId="0" borderId="0" applyNumberFormat="0" applyFill="0" applyBorder="0" applyAlignment="0" applyProtection="0"/>
    <xf numFmtId="0" fontId="50" fillId="0" borderId="29" applyNumberFormat="0" applyFill="0" applyAlignment="0" applyProtection="0"/>
    <xf numFmtId="0" fontId="51" fillId="0" borderId="0" applyNumberFormat="0" applyFill="0" applyBorder="0" applyAlignment="0" applyProtection="0"/>
    <xf numFmtId="0" fontId="52" fillId="0" borderId="0"/>
    <xf numFmtId="9" fontId="1" fillId="0" borderId="0" applyFont="0" applyFill="0" applyBorder="0" applyAlignment="0" applyProtection="0"/>
  </cellStyleXfs>
  <cellXfs count="170">
    <xf numFmtId="0" fontId="0" fillId="0" borderId="0" xfId="0"/>
    <xf numFmtId="0" fontId="0" fillId="0" borderId="0" xfId="0" applyAlignment="1">
      <alignment horizontal="center"/>
    </xf>
    <xf numFmtId="2" fontId="18" fillId="0" borderId="0" xfId="0" applyNumberFormat="1" applyFont="1" applyFill="1" applyBorder="1" applyAlignment="1">
      <alignment horizontal="center" vertical="center"/>
    </xf>
    <xf numFmtId="164" fontId="18" fillId="0" borderId="0" xfId="0" applyNumberFormat="1" applyFont="1" applyFill="1" applyBorder="1" applyAlignment="1">
      <alignment horizontal="center" vertical="center"/>
    </xf>
    <xf numFmtId="1" fontId="18" fillId="0" borderId="0" xfId="0" applyNumberFormat="1" applyFont="1" applyFill="1" applyBorder="1" applyAlignment="1">
      <alignment horizontal="center" vertical="center"/>
    </xf>
    <xf numFmtId="165" fontId="18" fillId="0" borderId="0" xfId="0" applyNumberFormat="1" applyFont="1" applyFill="1" applyBorder="1" applyAlignment="1">
      <alignment horizontal="center" vertical="center"/>
    </xf>
    <xf numFmtId="0" fontId="0" fillId="0" borderId="0" xfId="0" applyBorder="1" applyAlignment="1">
      <alignment horizontal="center"/>
    </xf>
    <xf numFmtId="2" fontId="18" fillId="0" borderId="0" xfId="0" applyNumberFormat="1" applyFont="1" applyBorder="1" applyAlignment="1">
      <alignment horizontal="center" vertical="center"/>
    </xf>
    <xf numFmtId="165" fontId="18" fillId="0" borderId="0" xfId="0" applyNumberFormat="1" applyFont="1" applyBorder="1" applyAlignment="1">
      <alignment horizontal="center" vertical="center"/>
    </xf>
    <xf numFmtId="16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0" xfId="0" applyFill="1" applyBorder="1" applyAlignment="1">
      <alignment horizontal="center"/>
    </xf>
    <xf numFmtId="0" fontId="0" fillId="0" borderId="10" xfId="0" applyFill="1" applyBorder="1" applyAlignment="1">
      <alignment horizontal="center"/>
    </xf>
    <xf numFmtId="0" fontId="0" fillId="0" borderId="0" xfId="0" applyFill="1" applyAlignment="1">
      <alignment horizontal="center"/>
    </xf>
    <xf numFmtId="1" fontId="0" fillId="0" borderId="11" xfId="0" applyNumberFormat="1" applyFill="1" applyBorder="1" applyAlignment="1">
      <alignment horizontal="center"/>
    </xf>
    <xf numFmtId="165" fontId="0" fillId="0" borderId="0" xfId="0" applyNumberFormat="1" applyAlignment="1">
      <alignment horizontal="center"/>
    </xf>
    <xf numFmtId="2" fontId="0" fillId="0" borderId="11" xfId="0" applyNumberFormat="1" applyBorder="1" applyAlignment="1">
      <alignment horizontal="center"/>
    </xf>
    <xf numFmtId="0" fontId="0" fillId="0" borderId="12" xfId="0" applyBorder="1"/>
    <xf numFmtId="0" fontId="0" fillId="0" borderId="10" xfId="0" applyBorder="1"/>
    <xf numFmtId="0" fontId="0" fillId="0" borderId="13" xfId="0" applyBorder="1"/>
    <xf numFmtId="0" fontId="0" fillId="0" borderId="14" xfId="0" applyBorder="1" applyAlignment="1">
      <alignment horizontal="center"/>
    </xf>
    <xf numFmtId="0" fontId="0" fillId="0" borderId="11" xfId="0" applyBorder="1"/>
    <xf numFmtId="0" fontId="19" fillId="0" borderId="0" xfId="0" applyFont="1"/>
    <xf numFmtId="0" fontId="19" fillId="0" borderId="0" xfId="0" applyFont="1" applyAlignment="1">
      <alignment horizontal="center"/>
    </xf>
    <xf numFmtId="0" fontId="20" fillId="0" borderId="15" xfId="0" applyFont="1" applyBorder="1" applyAlignment="1">
      <alignment horizontal="center" vertical="center" wrapText="1"/>
    </xf>
    <xf numFmtId="165" fontId="20" fillId="0" borderId="15" xfId="0" applyNumberFormat="1" applyFont="1" applyBorder="1" applyAlignment="1">
      <alignment horizontal="center" vertical="center" wrapText="1"/>
    </xf>
    <xf numFmtId="0" fontId="0" fillId="0" borderId="0" xfId="0" applyAlignment="1">
      <alignment horizontal="center" vertical="center" wrapText="1"/>
    </xf>
    <xf numFmtId="165" fontId="18" fillId="0" borderId="16" xfId="0" applyNumberFormat="1" applyFont="1" applyBorder="1" applyAlignment="1">
      <alignment horizontal="center" vertical="center" wrapText="1"/>
    </xf>
    <xf numFmtId="165" fontId="22" fillId="0" borderId="16" xfId="0" applyNumberFormat="1" applyFont="1" applyBorder="1" applyAlignment="1">
      <alignment horizontal="center" vertical="center" wrapText="1"/>
    </xf>
    <xf numFmtId="165" fontId="18" fillId="0" borderId="17" xfId="0" applyNumberFormat="1" applyFont="1" applyBorder="1" applyAlignment="1">
      <alignment horizontal="center" vertical="center" wrapText="1"/>
    </xf>
    <xf numFmtId="165" fontId="25" fillId="0" borderId="17" xfId="0" applyNumberFormat="1" applyFont="1" applyBorder="1" applyAlignment="1">
      <alignment horizontal="center" vertical="center" wrapText="1"/>
    </xf>
    <xf numFmtId="165" fontId="22" fillId="0" borderId="17" xfId="0" applyNumberFormat="1" applyFont="1" applyBorder="1" applyAlignment="1">
      <alignment horizontal="center" vertical="center" wrapText="1"/>
    </xf>
    <xf numFmtId="0" fontId="22" fillId="0" borderId="0" xfId="42" applyFont="1" applyBorder="1" applyAlignment="1">
      <alignment horizontal="left"/>
    </xf>
    <xf numFmtId="0" fontId="22" fillId="0" borderId="0" xfId="43" applyFont="1" applyFill="1" applyBorder="1" applyAlignment="1">
      <alignment horizontal="left"/>
    </xf>
    <xf numFmtId="165" fontId="18" fillId="0" borderId="18" xfId="0" applyNumberFormat="1" applyFont="1" applyBorder="1" applyAlignment="1">
      <alignment horizontal="center" vertical="center" wrapText="1"/>
    </xf>
    <xf numFmtId="165" fontId="22" fillId="0" borderId="18" xfId="0" applyNumberFormat="1" applyFont="1" applyBorder="1" applyAlignment="1">
      <alignment horizontal="center" vertical="center" wrapText="1"/>
    </xf>
    <xf numFmtId="0" fontId="28" fillId="0" borderId="0" xfId="0" applyFont="1" applyAlignment="1">
      <alignment horizontal="left"/>
    </xf>
    <xf numFmtId="0" fontId="29" fillId="0" borderId="0" xfId="0" applyFont="1" applyAlignment="1">
      <alignment horizontal="center"/>
    </xf>
    <xf numFmtId="165" fontId="29" fillId="0" borderId="0" xfId="0" applyNumberFormat="1" applyFont="1" applyAlignment="1">
      <alignment horizontal="center"/>
    </xf>
    <xf numFmtId="0" fontId="0" fillId="0" borderId="19" xfId="0" applyBorder="1" applyAlignment="1">
      <alignment horizontal="center"/>
    </xf>
    <xf numFmtId="165" fontId="0" fillId="0" borderId="19" xfId="0" applyNumberFormat="1" applyBorder="1" applyAlignment="1">
      <alignment horizontal="center"/>
    </xf>
    <xf numFmtId="2" fontId="0" fillId="0" borderId="19" xfId="0" applyNumberFormat="1" applyBorder="1" applyAlignment="1">
      <alignment horizontal="center"/>
    </xf>
    <xf numFmtId="165" fontId="0" fillId="0" borderId="0" xfId="0" applyNumberFormat="1" applyBorder="1" applyAlignment="1">
      <alignment horizontal="center"/>
    </xf>
    <xf numFmtId="2" fontId="0" fillId="0" borderId="0" xfId="0" applyNumberFormat="1" applyBorder="1" applyAlignment="1">
      <alignment horizontal="center"/>
    </xf>
    <xf numFmtId="0" fontId="0" fillId="33" borderId="0" xfId="0" applyFill="1" applyBorder="1" applyAlignment="1">
      <alignment horizontal="center"/>
    </xf>
    <xf numFmtId="165" fontId="0" fillId="33" borderId="0" xfId="0" applyNumberFormat="1" applyFill="1" applyBorder="1" applyAlignment="1">
      <alignment horizontal="center"/>
    </xf>
    <xf numFmtId="2" fontId="0" fillId="33" borderId="0" xfId="0" applyNumberFormat="1" applyFill="1" applyBorder="1" applyAlignment="1">
      <alignment horizontal="center"/>
    </xf>
    <xf numFmtId="0" fontId="0" fillId="0" borderId="0" xfId="0" applyBorder="1"/>
    <xf numFmtId="0" fontId="0" fillId="0" borderId="16" xfId="0" applyBorder="1" applyAlignment="1">
      <alignment horizontal="center"/>
    </xf>
    <xf numFmtId="165" fontId="0" fillId="0" borderId="16" xfId="0" applyNumberFormat="1" applyBorder="1" applyAlignment="1">
      <alignment horizontal="center"/>
    </xf>
    <xf numFmtId="2" fontId="0" fillId="0" borderId="16" xfId="0" applyNumberFormat="1" applyBorder="1" applyAlignment="1">
      <alignment horizontal="center"/>
    </xf>
    <xf numFmtId="0" fontId="0" fillId="0" borderId="20" xfId="0" applyBorder="1" applyAlignment="1">
      <alignment horizontal="center"/>
    </xf>
    <xf numFmtId="0" fontId="30" fillId="0" borderId="0" xfId="44" applyAlignment="1">
      <alignment horizontal="center"/>
    </xf>
    <xf numFmtId="2" fontId="30" fillId="0" borderId="0" xfId="44" applyNumberFormat="1" applyAlignment="1">
      <alignment horizontal="center"/>
    </xf>
    <xf numFmtId="2" fontId="0" fillId="0" borderId="0" xfId="0" applyNumberFormat="1" applyAlignment="1">
      <alignment horizontal="center"/>
    </xf>
    <xf numFmtId="166" fontId="0" fillId="0" borderId="0" xfId="0" applyNumberFormat="1" applyAlignment="1">
      <alignment horizontal="center"/>
    </xf>
    <xf numFmtId="0" fontId="0" fillId="0" borderId="0" xfId="0" applyAlignment="1">
      <alignment horizontal="center" vertical="center"/>
    </xf>
    <xf numFmtId="0" fontId="0" fillId="0" borderId="16" xfId="0" applyBorder="1" applyAlignment="1">
      <alignment horizontal="center" vertical="center"/>
    </xf>
    <xf numFmtId="0" fontId="0" fillId="0" borderId="16" xfId="0" applyBorder="1" applyAlignment="1">
      <alignment horizontal="center" vertical="center" wrapText="1"/>
    </xf>
    <xf numFmtId="2" fontId="0" fillId="0" borderId="16" xfId="0" applyNumberFormat="1" applyFont="1" applyBorder="1" applyAlignment="1">
      <alignment horizontal="center" vertical="center"/>
    </xf>
    <xf numFmtId="0" fontId="30" fillId="0" borderId="11" xfId="44" applyBorder="1" applyAlignment="1">
      <alignment horizontal="center"/>
    </xf>
    <xf numFmtId="2" fontId="30" fillId="0" borderId="11" xfId="44" applyNumberFormat="1" applyBorder="1" applyAlignment="1">
      <alignment horizontal="center"/>
    </xf>
    <xf numFmtId="166" fontId="0" fillId="0" borderId="11" xfId="0" applyNumberFormat="1" applyBorder="1" applyAlignment="1">
      <alignment horizontal="center"/>
    </xf>
    <xf numFmtId="0" fontId="0" fillId="0" borderId="0" xfId="0" applyNumberFormat="1" applyAlignment="1">
      <alignment horizontal="center"/>
    </xf>
    <xf numFmtId="0" fontId="0" fillId="0" borderId="20" xfId="0" applyBorder="1" applyAlignment="1">
      <alignment horizontal="center" vertical="center" wrapText="1"/>
    </xf>
    <xf numFmtId="0" fontId="0" fillId="0" borderId="20" xfId="0" applyBorder="1" applyAlignment="1">
      <alignment horizontal="center" vertical="center"/>
    </xf>
    <xf numFmtId="0" fontId="16" fillId="0" borderId="18" xfId="0" applyFont="1" applyBorder="1" applyAlignment="1">
      <alignment horizontal="center" wrapText="1"/>
    </xf>
    <xf numFmtId="0" fontId="16" fillId="0" borderId="20" xfId="0" applyFont="1" applyBorder="1" applyAlignment="1">
      <alignment horizontal="center" wrapText="1"/>
    </xf>
    <xf numFmtId="0" fontId="33" fillId="0" borderId="20" xfId="0" applyFont="1" applyBorder="1" applyAlignment="1">
      <alignment horizontal="center" wrapText="1"/>
    </xf>
    <xf numFmtId="0" fontId="0" fillId="0" borderId="0" xfId="0" applyAlignment="1">
      <alignment horizontal="left"/>
    </xf>
    <xf numFmtId="0" fontId="19" fillId="0" borderId="20" xfId="0" applyFont="1" applyBorder="1"/>
    <xf numFmtId="0" fontId="19" fillId="0" borderId="20" xfId="0" applyFont="1" applyBorder="1" applyAlignment="1">
      <alignment vertical="center"/>
    </xf>
    <xf numFmtId="0" fontId="19" fillId="0" borderId="20" xfId="0" applyFont="1" applyBorder="1" applyAlignment="1">
      <alignment horizontal="center" vertical="center"/>
    </xf>
    <xf numFmtId="0" fontId="54" fillId="0" borderId="0" xfId="0" applyFont="1" applyAlignment="1">
      <alignment vertical="center"/>
    </xf>
    <xf numFmtId="0" fontId="54" fillId="0" borderId="0" xfId="0" applyFont="1" applyAlignment="1">
      <alignment horizontal="left" vertical="center"/>
    </xf>
    <xf numFmtId="0" fontId="54" fillId="0" borderId="20" xfId="0" applyFont="1" applyBorder="1" applyAlignment="1">
      <alignment vertical="center"/>
    </xf>
    <xf numFmtId="0" fontId="54" fillId="0" borderId="20" xfId="0" applyFont="1" applyBorder="1" applyAlignment="1">
      <alignment horizontal="left" vertical="center"/>
    </xf>
    <xf numFmtId="0" fontId="0" fillId="0" borderId="30" xfId="0" applyBorder="1" applyAlignment="1">
      <alignment horizontal="center"/>
    </xf>
    <xf numFmtId="0" fontId="29" fillId="0" borderId="0" xfId="0" applyFont="1"/>
    <xf numFmtId="0" fontId="54" fillId="0" borderId="0" xfId="0" applyFont="1" applyAlignment="1">
      <alignment horizontal="center" vertical="center"/>
    </xf>
    <xf numFmtId="0" fontId="54" fillId="0" borderId="20" xfId="0" applyFont="1" applyBorder="1" applyAlignment="1">
      <alignment horizontal="center" vertical="center"/>
    </xf>
    <xf numFmtId="0" fontId="0" fillId="0" borderId="0" xfId="0"/>
    <xf numFmtId="0" fontId="0" fillId="0" borderId="0" xfId="0" applyAlignment="1">
      <alignment horizontal="center"/>
    </xf>
    <xf numFmtId="0" fontId="16" fillId="0" borderId="0" xfId="0" applyFont="1"/>
    <xf numFmtId="0" fontId="16" fillId="0" borderId="20" xfId="0" applyFont="1" applyBorder="1"/>
    <xf numFmtId="0" fontId="0" fillId="0" borderId="20" xfId="0" applyBorder="1"/>
    <xf numFmtId="0" fontId="26" fillId="0" borderId="0" xfId="0" applyFont="1" applyAlignment="1">
      <alignment horizontal="left"/>
    </xf>
    <xf numFmtId="1" fontId="0" fillId="0" borderId="0" xfId="0" applyNumberFormat="1" applyAlignment="1">
      <alignment horizontal="center"/>
    </xf>
    <xf numFmtId="164" fontId="0" fillId="0" borderId="0" xfId="0" applyNumberFormat="1" applyAlignment="1">
      <alignment horizontal="center"/>
    </xf>
    <xf numFmtId="168" fontId="0" fillId="0" borderId="0" xfId="0" applyNumberFormat="1"/>
    <xf numFmtId="169" fontId="0" fillId="0" borderId="0" xfId="0" applyNumberFormat="1" applyAlignment="1">
      <alignment horizontal="center"/>
    </xf>
    <xf numFmtId="2" fontId="56" fillId="0" borderId="0" xfId="0" applyNumberFormat="1" applyFont="1" applyAlignment="1">
      <alignment horizontal="center"/>
    </xf>
    <xf numFmtId="1" fontId="57" fillId="0" borderId="20" xfId="0" applyNumberFormat="1" applyFont="1" applyBorder="1"/>
    <xf numFmtId="0" fontId="57" fillId="0" borderId="20" xfId="0" applyFont="1" applyBorder="1" applyAlignment="1">
      <alignment horizontal="center"/>
    </xf>
    <xf numFmtId="0" fontId="57" fillId="0" borderId="0" xfId="0" applyFont="1" applyAlignment="1">
      <alignment horizontal="center"/>
    </xf>
    <xf numFmtId="2" fontId="57" fillId="0" borderId="0" xfId="0" applyNumberFormat="1" applyFont="1" applyAlignment="1">
      <alignment horizontal="center"/>
    </xf>
    <xf numFmtId="2" fontId="58" fillId="0" borderId="0" xfId="0" applyNumberFormat="1" applyFont="1" applyAlignment="1">
      <alignment horizontal="center"/>
    </xf>
    <xf numFmtId="2" fontId="59" fillId="0" borderId="0" xfId="0" applyNumberFormat="1" applyFont="1" applyAlignment="1">
      <alignment horizontal="center"/>
    </xf>
    <xf numFmtId="165" fontId="58" fillId="0" borderId="0" xfId="0" applyNumberFormat="1" applyFont="1" applyAlignment="1">
      <alignment horizontal="center"/>
    </xf>
    <xf numFmtId="1" fontId="61" fillId="0" borderId="0" xfId="0" applyNumberFormat="1" applyFont="1" applyAlignment="1">
      <alignment horizontal="center"/>
    </xf>
    <xf numFmtId="164" fontId="61" fillId="0" borderId="0" xfId="0" applyNumberFormat="1" applyFont="1" applyAlignment="1">
      <alignment horizontal="center"/>
    </xf>
    <xf numFmtId="168" fontId="61" fillId="0" borderId="0" xfId="0" applyNumberFormat="1" applyFont="1" applyAlignment="1">
      <alignment horizontal="center"/>
    </xf>
    <xf numFmtId="164" fontId="57" fillId="0" borderId="0" xfId="0" applyNumberFormat="1" applyFont="1" applyAlignment="1">
      <alignment horizontal="center"/>
    </xf>
    <xf numFmtId="169" fontId="61" fillId="0" borderId="0" xfId="0" applyNumberFormat="1" applyFont="1" applyAlignment="1">
      <alignment horizontal="center"/>
    </xf>
    <xf numFmtId="164" fontId="58" fillId="0" borderId="0" xfId="0" applyNumberFormat="1" applyFont="1" applyAlignment="1">
      <alignment horizontal="center"/>
    </xf>
    <xf numFmtId="165" fontId="61" fillId="0" borderId="0" xfId="0" applyNumberFormat="1" applyFont="1" applyAlignment="1">
      <alignment horizontal="center"/>
    </xf>
    <xf numFmtId="2" fontId="61" fillId="0" borderId="0" xfId="0" applyNumberFormat="1" applyFont="1" applyAlignment="1">
      <alignment horizontal="center"/>
    </xf>
    <xf numFmtId="0" fontId="57" fillId="0" borderId="0" xfId="0" applyFont="1"/>
    <xf numFmtId="170" fontId="57" fillId="0" borderId="0" xfId="0" applyNumberFormat="1" applyFont="1" applyAlignment="1">
      <alignment horizontal="center"/>
    </xf>
    <xf numFmtId="2" fontId="57" fillId="0" borderId="0" xfId="0" applyNumberFormat="1" applyFont="1" applyAlignment="1">
      <alignment horizontal="center" vertical="top"/>
    </xf>
    <xf numFmtId="165" fontId="57" fillId="0" borderId="0" xfId="0" applyNumberFormat="1" applyFont="1" applyAlignment="1">
      <alignment horizontal="center"/>
    </xf>
    <xf numFmtId="1" fontId="59" fillId="0" borderId="0" xfId="0" applyNumberFormat="1" applyFont="1" applyAlignment="1">
      <alignment horizontal="center" vertical="top"/>
    </xf>
    <xf numFmtId="164" fontId="59" fillId="0" borderId="0" xfId="0" applyNumberFormat="1" applyFont="1" applyAlignment="1">
      <alignment horizontal="center" vertical="top"/>
    </xf>
    <xf numFmtId="168" fontId="59" fillId="0" borderId="0" xfId="0" applyNumberFormat="1" applyFont="1" applyAlignment="1">
      <alignment horizontal="center" vertical="top"/>
    </xf>
    <xf numFmtId="164" fontId="57" fillId="0" borderId="0" xfId="0" applyNumberFormat="1" applyFont="1" applyAlignment="1">
      <alignment horizontal="center" vertical="top"/>
    </xf>
    <xf numFmtId="169" fontId="59" fillId="0" borderId="0" xfId="0" applyNumberFormat="1" applyFont="1" applyAlignment="1">
      <alignment horizontal="center" vertical="top"/>
    </xf>
    <xf numFmtId="165" fontId="59" fillId="0" borderId="0" xfId="0" applyNumberFormat="1" applyFont="1" applyAlignment="1">
      <alignment horizontal="center" vertical="top"/>
    </xf>
    <xf numFmtId="165" fontId="57" fillId="0" borderId="0" xfId="0" applyNumberFormat="1" applyFont="1" applyAlignment="1">
      <alignment horizontal="center" vertical="top"/>
    </xf>
    <xf numFmtId="2" fontId="59" fillId="0" borderId="0" xfId="0" applyNumberFormat="1" applyFont="1" applyAlignment="1">
      <alignment horizontal="center" vertical="top"/>
    </xf>
    <xf numFmtId="0" fontId="57" fillId="0" borderId="0" xfId="0" applyFont="1" applyAlignment="1">
      <alignment vertical="top"/>
    </xf>
    <xf numFmtId="165" fontId="57" fillId="0" borderId="20" xfId="0" applyNumberFormat="1" applyFont="1" applyBorder="1" applyAlignment="1">
      <alignment horizontal="center"/>
    </xf>
    <xf numFmtId="1" fontId="57" fillId="0" borderId="20" xfId="0" applyNumberFormat="1" applyFont="1" applyBorder="1" applyAlignment="1">
      <alignment horizontal="center"/>
    </xf>
    <xf numFmtId="2" fontId="57" fillId="0" borderId="20" xfId="0" applyNumberFormat="1" applyFont="1" applyBorder="1" applyAlignment="1">
      <alignment horizontal="center"/>
    </xf>
    <xf numFmtId="164" fontId="57" fillId="0" borderId="20" xfId="0" applyNumberFormat="1" applyFont="1" applyBorder="1" applyAlignment="1">
      <alignment horizontal="center"/>
    </xf>
    <xf numFmtId="1" fontId="57" fillId="0" borderId="0" xfId="0" applyNumberFormat="1" applyFont="1"/>
    <xf numFmtId="164" fontId="57" fillId="0" borderId="0" xfId="0" applyNumberFormat="1" applyFont="1"/>
    <xf numFmtId="168" fontId="57" fillId="0" borderId="0" xfId="0" applyNumberFormat="1" applyFont="1"/>
    <xf numFmtId="169" fontId="62" fillId="0" borderId="0" xfId="0" applyNumberFormat="1" applyFont="1" applyAlignment="1">
      <alignment horizontal="center"/>
    </xf>
    <xf numFmtId="164" fontId="62" fillId="0" borderId="0" xfId="0" applyNumberFormat="1" applyFont="1" applyAlignment="1">
      <alignment horizontal="center"/>
    </xf>
    <xf numFmtId="166" fontId="57" fillId="0" borderId="0" xfId="0" applyNumberFormat="1" applyFont="1" applyAlignment="1">
      <alignment horizontal="center"/>
    </xf>
    <xf numFmtId="168" fontId="57" fillId="0" borderId="0" xfId="0" applyNumberFormat="1" applyFont="1" applyAlignment="1">
      <alignment horizontal="center"/>
    </xf>
    <xf numFmtId="0" fontId="62" fillId="0" borderId="0" xfId="0" applyFont="1" applyAlignment="1">
      <alignment horizontal="center"/>
    </xf>
    <xf numFmtId="1" fontId="62" fillId="0" borderId="0" xfId="0" applyNumberFormat="1" applyFont="1" applyAlignment="1">
      <alignment horizontal="center"/>
    </xf>
    <xf numFmtId="2" fontId="62" fillId="0" borderId="0" xfId="0" applyNumberFormat="1" applyFont="1" applyAlignment="1">
      <alignment horizontal="center"/>
    </xf>
    <xf numFmtId="165" fontId="62" fillId="0" borderId="0" xfId="0" applyNumberFormat="1" applyFont="1" applyAlignment="1">
      <alignment horizontal="center"/>
    </xf>
    <xf numFmtId="0" fontId="62" fillId="0" borderId="0" xfId="0" applyFont="1"/>
    <xf numFmtId="166" fontId="62" fillId="0" borderId="0" xfId="0" applyNumberFormat="1" applyFont="1" applyAlignment="1">
      <alignment horizontal="center"/>
    </xf>
    <xf numFmtId="10" fontId="62" fillId="0" borderId="0" xfId="91" applyNumberFormat="1" applyFont="1" applyAlignment="1">
      <alignment horizontal="center"/>
    </xf>
    <xf numFmtId="168" fontId="62" fillId="0" borderId="0" xfId="0" applyNumberFormat="1" applyFont="1" applyAlignment="1">
      <alignment horizontal="center"/>
    </xf>
    <xf numFmtId="0" fontId="63" fillId="0" borderId="31" xfId="0" applyFont="1" applyBorder="1"/>
    <xf numFmtId="0" fontId="62" fillId="0" borderId="31" xfId="0" applyFont="1" applyBorder="1" applyAlignment="1">
      <alignment horizontal="center"/>
    </xf>
    <xf numFmtId="1" fontId="62" fillId="0" borderId="31" xfId="0" applyNumberFormat="1" applyFont="1" applyBorder="1" applyAlignment="1">
      <alignment horizontal="center"/>
    </xf>
    <xf numFmtId="2" fontId="62" fillId="0" borderId="31" xfId="0" applyNumberFormat="1" applyFont="1" applyBorder="1" applyAlignment="1">
      <alignment horizontal="center"/>
    </xf>
    <xf numFmtId="164" fontId="62" fillId="0" borderId="31" xfId="0" applyNumberFormat="1" applyFont="1" applyBorder="1" applyAlignment="1">
      <alignment horizontal="center"/>
    </xf>
    <xf numFmtId="168" fontId="63" fillId="0" borderId="31" xfId="0" applyNumberFormat="1" applyFont="1" applyBorder="1" applyAlignment="1">
      <alignment horizontal="center"/>
    </xf>
    <xf numFmtId="169" fontId="62" fillId="0" borderId="31" xfId="0" applyNumberFormat="1" applyFont="1" applyBorder="1" applyAlignment="1">
      <alignment horizontal="center"/>
    </xf>
    <xf numFmtId="165" fontId="62" fillId="0" borderId="31" xfId="0" applyNumberFormat="1" applyFont="1" applyBorder="1" applyAlignment="1">
      <alignment horizontal="center"/>
    </xf>
    <xf numFmtId="49" fontId="57" fillId="0" borderId="0" xfId="0" applyNumberFormat="1" applyFont="1" applyAlignment="1">
      <alignment horizontal="left"/>
    </xf>
    <xf numFmtId="1" fontId="64" fillId="0" borderId="0" xfId="0" applyNumberFormat="1" applyFont="1" applyAlignment="1">
      <alignment horizontal="center"/>
    </xf>
    <xf numFmtId="1" fontId="57" fillId="0" borderId="0" xfId="0" applyNumberFormat="1" applyFont="1" applyAlignment="1">
      <alignment horizontal="center"/>
    </xf>
    <xf numFmtId="164" fontId="64" fillId="0" borderId="0" xfId="0" applyNumberFormat="1" applyFont="1" applyAlignment="1">
      <alignment horizontal="center"/>
    </xf>
    <xf numFmtId="169" fontId="57" fillId="0" borderId="0" xfId="0" applyNumberFormat="1" applyFont="1" applyAlignment="1">
      <alignment horizontal="center"/>
    </xf>
    <xf numFmtId="166" fontId="64" fillId="0" borderId="0" xfId="0" applyNumberFormat="1" applyFont="1" applyAlignment="1">
      <alignment horizontal="center"/>
    </xf>
    <xf numFmtId="165" fontId="57" fillId="0" borderId="0" xfId="0" applyNumberFormat="1" applyFont="1" applyAlignment="1">
      <alignment horizontal="left"/>
    </xf>
    <xf numFmtId="0" fontId="65" fillId="0" borderId="0" xfId="0" applyFont="1"/>
    <xf numFmtId="1" fontId="65" fillId="0" borderId="0" xfId="0" applyNumberFormat="1" applyFont="1" applyAlignment="1">
      <alignment horizontal="center"/>
    </xf>
    <xf numFmtId="165" fontId="65" fillId="0" borderId="0" xfId="0" applyNumberFormat="1" applyFont="1" applyAlignment="1">
      <alignment horizontal="center"/>
    </xf>
    <xf numFmtId="2" fontId="65" fillId="0" borderId="0" xfId="0" applyNumberFormat="1" applyFont="1" applyAlignment="1">
      <alignment horizontal="center"/>
    </xf>
    <xf numFmtId="164" fontId="65" fillId="0" borderId="0" xfId="0" applyNumberFormat="1" applyFont="1" applyAlignment="1">
      <alignment horizontal="center"/>
    </xf>
    <xf numFmtId="168" fontId="65" fillId="0" borderId="0" xfId="0" applyNumberFormat="1" applyFont="1"/>
    <xf numFmtId="169" fontId="65" fillId="0" borderId="0" xfId="0" applyNumberFormat="1" applyFont="1" applyAlignment="1">
      <alignment horizontal="center"/>
    </xf>
    <xf numFmtId="164" fontId="66" fillId="0" borderId="0" xfId="0" applyNumberFormat="1" applyFont="1" applyAlignment="1">
      <alignment horizontal="center"/>
    </xf>
    <xf numFmtId="166" fontId="65" fillId="0" borderId="0" xfId="0" applyNumberFormat="1" applyFont="1" applyAlignment="1">
      <alignment horizontal="center"/>
    </xf>
    <xf numFmtId="168" fontId="62" fillId="0" borderId="0" xfId="0" applyNumberFormat="1" applyFont="1"/>
    <xf numFmtId="0" fontId="62" fillId="0" borderId="0" xfId="0" applyFont="1" applyAlignment="1">
      <alignment horizontal="center" vertical="center"/>
    </xf>
    <xf numFmtId="0" fontId="65" fillId="0" borderId="0" xfId="0" applyFont="1" applyAlignment="1">
      <alignment horizontal="center"/>
    </xf>
    <xf numFmtId="1" fontId="57" fillId="0" borderId="20" xfId="0" applyNumberFormat="1" applyFont="1" applyBorder="1" applyAlignment="1">
      <alignment horizontal="center"/>
    </xf>
    <xf numFmtId="165" fontId="57" fillId="0" borderId="20" xfId="0" applyNumberFormat="1" applyFont="1" applyBorder="1" applyAlignment="1">
      <alignment horizontal="center"/>
    </xf>
  </cellXfs>
  <cellStyles count="92">
    <cellStyle name="20% - Accent1" xfId="19" builtinId="30" customBuiltin="1"/>
    <cellStyle name="20% - Accent1 2" xfId="46" xr:uid="{CF898907-552D-44F0-8367-986E7EF6C364}"/>
    <cellStyle name="20% - Accent2" xfId="23" builtinId="34" customBuiltin="1"/>
    <cellStyle name="20% - Accent2 2" xfId="47" xr:uid="{ED0C9C61-BBCB-439F-9A0A-0D4950D9624D}"/>
    <cellStyle name="20% - Accent3" xfId="27" builtinId="38" customBuiltin="1"/>
    <cellStyle name="20% - Accent3 2" xfId="48" xr:uid="{4E1298B4-48A0-4C19-BF7A-A016729B7064}"/>
    <cellStyle name="20% - Accent4" xfId="31" builtinId="42" customBuiltin="1"/>
    <cellStyle name="20% - Accent4 2" xfId="49" xr:uid="{4035F798-BD65-4CD5-A9AB-4DDCC4FF8D2E}"/>
    <cellStyle name="20% - Accent5" xfId="35" builtinId="46" customBuiltin="1"/>
    <cellStyle name="20% - Accent5 2" xfId="50" xr:uid="{B89ADF7C-399E-454C-A46F-A84E59485767}"/>
    <cellStyle name="20% - Accent6" xfId="39" builtinId="50" customBuiltin="1"/>
    <cellStyle name="20% - Accent6 2" xfId="51" xr:uid="{EA4539BF-ED38-402C-B2EA-69EA52252169}"/>
    <cellStyle name="40% - Accent1" xfId="20" builtinId="31" customBuiltin="1"/>
    <cellStyle name="40% - Accent1 2" xfId="52" xr:uid="{21E4F7E2-683A-48D1-A002-74283735386F}"/>
    <cellStyle name="40% - Accent2" xfId="24" builtinId="35" customBuiltin="1"/>
    <cellStyle name="40% - Accent2 2" xfId="53" xr:uid="{3915824C-9EB9-4FD7-99D8-A988118E6B3D}"/>
    <cellStyle name="40% - Accent3" xfId="28" builtinId="39" customBuiltin="1"/>
    <cellStyle name="40% - Accent3 2" xfId="54" xr:uid="{6B475F91-4885-4C97-BD8D-9C5189980E15}"/>
    <cellStyle name="40% - Accent4" xfId="32" builtinId="43" customBuiltin="1"/>
    <cellStyle name="40% - Accent4 2" xfId="55" xr:uid="{8C4C5B64-9AF1-43BE-98B2-42A29278C517}"/>
    <cellStyle name="40% - Accent5" xfId="36" builtinId="47" customBuiltin="1"/>
    <cellStyle name="40% - Accent5 2" xfId="56" xr:uid="{105EA23A-6DCA-4F72-A6A3-9EECEF550807}"/>
    <cellStyle name="40% - Accent6" xfId="40" builtinId="51" customBuiltin="1"/>
    <cellStyle name="40% - Accent6 2" xfId="57" xr:uid="{382CD2A2-1500-4210-B809-CEC28CAB388A}"/>
    <cellStyle name="60% - Accent1" xfId="21" builtinId="32" customBuiltin="1"/>
    <cellStyle name="60% - Accent1 2" xfId="58" xr:uid="{5AEBDFBB-8634-4B4E-A563-7EB60F78DE7B}"/>
    <cellStyle name="60% - Accent2" xfId="25" builtinId="36" customBuiltin="1"/>
    <cellStyle name="60% - Accent2 2" xfId="59" xr:uid="{96393D7B-2B91-4EEF-8304-AF2467E00690}"/>
    <cellStyle name="60% - Accent3" xfId="29" builtinId="40" customBuiltin="1"/>
    <cellStyle name="60% - Accent3 2" xfId="60" xr:uid="{BE104729-B85A-4467-BC5F-B36BF763C23A}"/>
    <cellStyle name="60% - Accent4" xfId="33" builtinId="44" customBuiltin="1"/>
    <cellStyle name="60% - Accent4 2" xfId="61" xr:uid="{F6C4460C-7051-4F26-82A2-D6EE74CD8326}"/>
    <cellStyle name="60% - Accent5" xfId="37" builtinId="48" customBuiltin="1"/>
    <cellStyle name="60% - Accent5 2" xfId="62" xr:uid="{4FD153BA-3435-4E03-953B-D4FE3F336510}"/>
    <cellStyle name="60% - Accent6" xfId="41" builtinId="52" customBuiltin="1"/>
    <cellStyle name="60% - Accent6 2" xfId="63" xr:uid="{2B392400-2EAB-4FE0-86CA-DC2AD9CFDFDA}"/>
    <cellStyle name="Accent1" xfId="18" builtinId="29" customBuiltin="1"/>
    <cellStyle name="Accent1 2" xfId="64" xr:uid="{28C2D072-170A-47C5-86D9-8BA74F1CC487}"/>
    <cellStyle name="Accent2" xfId="22" builtinId="33" customBuiltin="1"/>
    <cellStyle name="Accent2 2" xfId="65" xr:uid="{80F61770-C301-4FD6-BB72-E3B48960D64A}"/>
    <cellStyle name="Accent3" xfId="26" builtinId="37" customBuiltin="1"/>
    <cellStyle name="Accent3 2" xfId="66" xr:uid="{10FB863E-D0FA-46E0-BC58-18DB31897ABE}"/>
    <cellStyle name="Accent4" xfId="30" builtinId="41" customBuiltin="1"/>
    <cellStyle name="Accent4 2" xfId="67" xr:uid="{C9DD1120-844D-46C6-AADE-E03230D084C8}"/>
    <cellStyle name="Accent5" xfId="34" builtinId="45" customBuiltin="1"/>
    <cellStyle name="Accent5 2" xfId="68" xr:uid="{42C7B2E8-05BA-4038-AD8E-23F40E037AED}"/>
    <cellStyle name="Accent6" xfId="38" builtinId="49" customBuiltin="1"/>
    <cellStyle name="Accent6 2" xfId="69" xr:uid="{DFA9C0D9-B498-4644-ABCB-425A9DB68EE4}"/>
    <cellStyle name="Bad" xfId="7" builtinId="27" customBuiltin="1"/>
    <cellStyle name="Bad 2" xfId="70" xr:uid="{2427644A-6971-44CB-B4EB-9406D0FC36B3}"/>
    <cellStyle name="Calculation" xfId="11" builtinId="22" customBuiltin="1"/>
    <cellStyle name="Calculation 2" xfId="71" xr:uid="{69BC8842-5A7D-4980-AB9D-CB94C8CFEC85}"/>
    <cellStyle name="Check Cell" xfId="13" builtinId="23" customBuiltin="1"/>
    <cellStyle name="Check Cell 2" xfId="72" xr:uid="{CD333B5E-2000-47C7-89CD-531B2C0EBABE}"/>
    <cellStyle name="Currency 2" xfId="73" xr:uid="{399BCD51-BA7C-4621-ABBA-1EF6C77EAE0D}"/>
    <cellStyle name="Explanatory Text" xfId="16" builtinId="53" customBuiltin="1"/>
    <cellStyle name="Explanatory Text 2" xfId="74" xr:uid="{33D581FF-3398-4E62-8B06-88D9D4E4D2AE}"/>
    <cellStyle name="Good" xfId="6" builtinId="26" customBuiltin="1"/>
    <cellStyle name="Good 2" xfId="75" xr:uid="{DF42282D-F9E0-40C2-9FCD-8F88A5AD91A7}"/>
    <cellStyle name="Heading 1" xfId="2" builtinId="16" customBuiltin="1"/>
    <cellStyle name="Heading 1 2" xfId="76" xr:uid="{E2CB0559-5A5A-4565-BCFC-BB9A5954EA7F}"/>
    <cellStyle name="Heading 2" xfId="3" builtinId="17" customBuiltin="1"/>
    <cellStyle name="Heading 2 2" xfId="77" xr:uid="{88C3EECA-7822-4837-9E37-6BBEBCB637EB}"/>
    <cellStyle name="Heading 3" xfId="4" builtinId="18" customBuiltin="1"/>
    <cellStyle name="Heading 3 2" xfId="78" xr:uid="{7B3A4EFB-1251-4A53-AB92-2F742C62E78D}"/>
    <cellStyle name="Heading 4" xfId="5" builtinId="19" customBuiltin="1"/>
    <cellStyle name="Heading 4 2" xfId="79" xr:uid="{0BC0814C-21FA-46F1-A046-66EBB09CADEC}"/>
    <cellStyle name="Input" xfId="9" builtinId="20" customBuiltin="1"/>
    <cellStyle name="Input 2" xfId="80" xr:uid="{70098801-4641-44E3-8592-00AF6E669024}"/>
    <cellStyle name="Linked Cell" xfId="12" builtinId="24" customBuiltin="1"/>
    <cellStyle name="Linked Cell 2" xfId="81" xr:uid="{4EE9D9BB-161D-4938-B6DA-D5036B1D8A37}"/>
    <cellStyle name="Neutral" xfId="8" builtinId="28" customBuiltin="1"/>
    <cellStyle name="Neutral 2" xfId="82" xr:uid="{B6B5F4C3-D686-4EA7-9E9C-703B361F5F74}"/>
    <cellStyle name="Normal" xfId="0" builtinId="0"/>
    <cellStyle name="Normal 2" xfId="44" xr:uid="{02469C1B-4E1C-48D6-B901-7E33B2E1BA9F}"/>
    <cellStyle name="Normal 2 2" xfId="83" xr:uid="{0AFF6FE6-E1A2-4C1D-A229-DABF8ADF1B72}"/>
    <cellStyle name="Normal 3" xfId="84" xr:uid="{3831CE0F-2922-48CB-B2F7-D9768F8E19F1}"/>
    <cellStyle name="Normal 30" xfId="43" xr:uid="{2DABB4F1-AC21-4867-B5C2-41747F3ECFC0}"/>
    <cellStyle name="Normal 32" xfId="42" xr:uid="{9AF8CF30-905D-4FF1-A7EF-D1B777B23834}"/>
    <cellStyle name="Normal 4" xfId="45" xr:uid="{A6464CFD-2488-43B2-9BA9-5C3FE59F8A1D}"/>
    <cellStyle name="Note" xfId="15" builtinId="10" customBuiltin="1"/>
    <cellStyle name="Note 2" xfId="85" xr:uid="{24825F14-A0BF-4309-BD13-1CBFFEF9145F}"/>
    <cellStyle name="Output" xfId="10" builtinId="21" customBuiltin="1"/>
    <cellStyle name="Output 2" xfId="86" xr:uid="{DF310C24-1EFB-405B-9898-640D622951B6}"/>
    <cellStyle name="Percent" xfId="91" builtinId="5"/>
    <cellStyle name="Title" xfId="1" builtinId="15" customBuiltin="1"/>
    <cellStyle name="Title 2" xfId="87" xr:uid="{E477E20B-B0B0-48A8-845F-B338EAC8BBF8}"/>
    <cellStyle name="Total" xfId="17" builtinId="25" customBuiltin="1"/>
    <cellStyle name="Total 2" xfId="88" xr:uid="{099D36B7-7CED-44CA-A0F7-356787FFD203}"/>
    <cellStyle name="Warning Text" xfId="14" builtinId="11" customBuiltin="1"/>
    <cellStyle name="Warning Text 2" xfId="89" xr:uid="{A00B9744-DED3-44FD-AD4A-B79182E8494A}"/>
    <cellStyle name="표준_98-09" xfId="90" xr:uid="{6B2D4E10-A5CD-4784-9D88-608B81790EC7}"/>
  </cellStyles>
  <dxfs count="19">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fill>
        <patternFill patternType="none">
          <bgColor auto="1"/>
        </patternFill>
      </fill>
      <border>
        <left/>
        <right/>
        <bottom/>
        <vertical/>
        <horizontal/>
      </border>
    </dxf>
    <dxf>
      <fill>
        <patternFill patternType="none">
          <bgColor auto="1"/>
        </patternFill>
      </fill>
      <border>
        <left/>
        <right/>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146304</xdr:colOff>
      <xdr:row>25</xdr:row>
      <xdr:rowOff>84963</xdr:rowOff>
    </xdr:to>
    <xdr:pic>
      <xdr:nvPicPr>
        <xdr:cNvPr id="9" name="Picture 8">
          <a:extLst>
            <a:ext uri="{FF2B5EF4-FFF2-40B4-BE49-F238E27FC236}">
              <a16:creationId xmlns:a16="http://schemas.microsoft.com/office/drawing/2014/main" id="{2BD1DA01-7794-4311-85BB-1BE47387EC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242304" cy="48474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38100</xdr:colOff>
      <xdr:row>0</xdr:row>
      <xdr:rowOff>38101</xdr:rowOff>
    </xdr:from>
    <xdr:to>
      <xdr:col>16</xdr:col>
      <xdr:colOff>514350</xdr:colOff>
      <xdr:row>28</xdr:row>
      <xdr:rowOff>90489</xdr:rowOff>
    </xdr:to>
    <xdr:pic>
      <xdr:nvPicPr>
        <xdr:cNvPr id="3" name="Picture 2">
          <a:extLst>
            <a:ext uri="{FF2B5EF4-FFF2-40B4-BE49-F238E27FC236}">
              <a16:creationId xmlns:a16="http://schemas.microsoft.com/office/drawing/2014/main" id="{BA4242A0-C998-4A93-B84D-ABA345DE9BFD}"/>
            </a:ext>
          </a:extLst>
        </xdr:cNvPr>
        <xdr:cNvPicPr>
          <a:picLocks noChangeAspect="1"/>
        </xdr:cNvPicPr>
      </xdr:nvPicPr>
      <xdr:blipFill>
        <a:blip xmlns:r="http://schemas.openxmlformats.org/officeDocument/2006/relationships" r:embed="rId1"/>
        <a:stretch>
          <a:fillRect/>
        </a:stretch>
      </xdr:blipFill>
      <xdr:spPr>
        <a:xfrm>
          <a:off x="3086100" y="38101"/>
          <a:ext cx="7181850" cy="538638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rri/Documents/Fil/Geology/Oil%20and%20Gas/Liard%202013/Data/Lithogeochem/OREAS%2025a%20Datapac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breviations"/>
      <sheetName val="Certified Values"/>
      <sheetName val="Indicative Values"/>
      <sheetName val="Performance Gates"/>
      <sheetName val="4-Acid"/>
      <sheetName val="Aqua Regia"/>
      <sheetName val="Fire Assay"/>
      <sheetName val="Fusion ICP"/>
      <sheetName val="IRC"/>
      <sheetName val="Thermograv"/>
      <sheetName val="Fusion XRF"/>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91"/>
  <sheetViews>
    <sheetView workbookViewId="0">
      <pane xSplit="1" ySplit="3" topLeftCell="B4" activePane="bottomRight" state="frozen"/>
      <selection pane="topRight" activeCell="B1" sqref="B1"/>
      <selection pane="bottomLeft" activeCell="A4" sqref="A4"/>
      <selection pane="bottomRight" activeCell="C93" sqref="C93"/>
    </sheetView>
  </sheetViews>
  <sheetFormatPr defaultRowHeight="15" x14ac:dyDescent="0.25"/>
  <cols>
    <col min="1" max="1" width="11.28515625" customWidth="1"/>
    <col min="2" max="2" width="9.140625" customWidth="1"/>
    <col min="4" max="4" width="5.28515625" style="1" bestFit="1" customWidth="1"/>
    <col min="5" max="5" width="6" style="1" bestFit="1" customWidth="1"/>
    <col min="6" max="7" width="5.28515625" style="1" bestFit="1" customWidth="1"/>
    <col min="8" max="8" width="6" style="1" bestFit="1" customWidth="1"/>
    <col min="9" max="9" width="5.28515625" style="1" bestFit="1" customWidth="1"/>
    <col min="10" max="11" width="6" style="1" bestFit="1" customWidth="1"/>
    <col min="12" max="13" width="5" style="1" bestFit="1" customWidth="1"/>
    <col min="14" max="14" width="6" style="1" bestFit="1" customWidth="1"/>
    <col min="15" max="19" width="5" style="1" bestFit="1" customWidth="1"/>
    <col min="20" max="20" width="6" style="1" bestFit="1" customWidth="1"/>
    <col min="21" max="21" width="5" style="1" bestFit="1" customWidth="1"/>
    <col min="22" max="23" width="6" style="1" bestFit="1" customWidth="1"/>
    <col min="24" max="33" width="5" style="1" bestFit="1" customWidth="1"/>
    <col min="34" max="34" width="6" style="1" bestFit="1" customWidth="1"/>
    <col min="35" max="46" width="5" style="1" bestFit="1" customWidth="1"/>
    <col min="47" max="47" width="6.5703125" style="1" bestFit="1" customWidth="1"/>
    <col min="48" max="48" width="7" style="1" bestFit="1" customWidth="1"/>
    <col min="49" max="50" width="6" style="1" bestFit="1" customWidth="1"/>
    <col min="51" max="51" width="7" style="1" bestFit="1" customWidth="1"/>
    <col min="52" max="52" width="5" style="1" bestFit="1" customWidth="1"/>
    <col min="53" max="55" width="6" style="1" bestFit="1" customWidth="1"/>
    <col min="56" max="56" width="5.5703125" style="1" bestFit="1" customWidth="1"/>
    <col min="57" max="57" width="6" style="1" bestFit="1" customWidth="1"/>
    <col min="58" max="58" width="5.5703125" style="1" bestFit="1" customWidth="1"/>
    <col min="59" max="59" width="6.5703125" style="1" bestFit="1" customWidth="1"/>
    <col min="60" max="60" width="6" style="1" bestFit="1" customWidth="1"/>
    <col min="61" max="61" width="5.5703125" style="1" bestFit="1" customWidth="1"/>
    <col min="62" max="62" width="6" style="1" bestFit="1" customWidth="1"/>
  </cols>
  <sheetData>
    <row r="1" spans="1:62" ht="15.75" thickTop="1" x14ac:dyDescent="0.25">
      <c r="A1" s="20"/>
      <c r="B1" s="21"/>
      <c r="C1" s="20" t="s">
        <v>292</v>
      </c>
      <c r="D1" s="11" t="s">
        <v>1</v>
      </c>
      <c r="E1" s="11" t="s">
        <v>2</v>
      </c>
      <c r="F1" s="11" t="s">
        <v>3</v>
      </c>
      <c r="G1" s="11" t="s">
        <v>4</v>
      </c>
      <c r="H1" s="11" t="s">
        <v>5</v>
      </c>
      <c r="I1" s="11" t="s">
        <v>6</v>
      </c>
      <c r="J1" s="11" t="s">
        <v>7</v>
      </c>
      <c r="K1" s="11" t="s">
        <v>8</v>
      </c>
      <c r="L1" s="11" t="s">
        <v>9</v>
      </c>
      <c r="M1" s="11" t="s">
        <v>10</v>
      </c>
      <c r="N1" s="11" t="s">
        <v>11</v>
      </c>
      <c r="O1" s="11" t="s">
        <v>12</v>
      </c>
      <c r="P1" s="11" t="s">
        <v>13</v>
      </c>
      <c r="Q1" s="11" t="s">
        <v>14</v>
      </c>
      <c r="R1" s="11" t="s">
        <v>15</v>
      </c>
      <c r="S1" s="11" t="s">
        <v>16</v>
      </c>
      <c r="T1" s="11" t="s">
        <v>17</v>
      </c>
      <c r="U1" s="11" t="s">
        <v>18</v>
      </c>
      <c r="V1" s="11" t="s">
        <v>19</v>
      </c>
      <c r="W1" s="11" t="s">
        <v>20</v>
      </c>
      <c r="X1" s="11" t="s">
        <v>21</v>
      </c>
      <c r="Y1" s="11" t="s">
        <v>22</v>
      </c>
      <c r="Z1" s="11" t="s">
        <v>23</v>
      </c>
      <c r="AA1" s="11" t="s">
        <v>24</v>
      </c>
      <c r="AB1" s="11" t="s">
        <v>25</v>
      </c>
      <c r="AC1" s="11" t="s">
        <v>26</v>
      </c>
      <c r="AD1" s="11" t="s">
        <v>27</v>
      </c>
      <c r="AE1" s="11" t="s">
        <v>28</v>
      </c>
      <c r="AF1" s="11" t="s">
        <v>29</v>
      </c>
      <c r="AG1" s="11" t="s">
        <v>30</v>
      </c>
      <c r="AH1" s="11" t="s">
        <v>31</v>
      </c>
      <c r="AI1" s="11" t="s">
        <v>32</v>
      </c>
      <c r="AJ1" s="11" t="s">
        <v>33</v>
      </c>
      <c r="AK1" s="11" t="s">
        <v>34</v>
      </c>
      <c r="AL1" s="11" t="s">
        <v>35</v>
      </c>
      <c r="AM1" s="11" t="s">
        <v>36</v>
      </c>
      <c r="AN1" s="11" t="s">
        <v>37</v>
      </c>
      <c r="AO1" s="11" t="s">
        <v>38</v>
      </c>
      <c r="AP1" s="11" t="s">
        <v>39</v>
      </c>
      <c r="AQ1" s="11" t="s">
        <v>40</v>
      </c>
      <c r="AR1" s="11" t="s">
        <v>41</v>
      </c>
      <c r="AS1" s="11" t="s">
        <v>42</v>
      </c>
      <c r="AT1" s="11" t="s">
        <v>43</v>
      </c>
      <c r="AU1" s="11" t="s">
        <v>44</v>
      </c>
      <c r="AV1" s="11" t="s">
        <v>45</v>
      </c>
      <c r="AW1" s="11" t="s">
        <v>46</v>
      </c>
      <c r="AX1" s="11" t="s">
        <v>47</v>
      </c>
      <c r="AY1" s="11" t="s">
        <v>48</v>
      </c>
      <c r="AZ1" s="11" t="s">
        <v>49</v>
      </c>
      <c r="BA1" s="11" t="s">
        <v>50</v>
      </c>
      <c r="BB1" s="11" t="s">
        <v>51</v>
      </c>
      <c r="BC1" s="11" t="s">
        <v>52</v>
      </c>
      <c r="BD1" s="11" t="s">
        <v>53</v>
      </c>
      <c r="BE1" s="11" t="s">
        <v>54</v>
      </c>
      <c r="BF1" s="11" t="s">
        <v>55</v>
      </c>
      <c r="BG1" s="11" t="s">
        <v>56</v>
      </c>
      <c r="BH1" s="11" t="s">
        <v>57</v>
      </c>
      <c r="BI1" s="11" t="s">
        <v>58</v>
      </c>
      <c r="BJ1" s="11" t="s">
        <v>59</v>
      </c>
    </row>
    <row r="2" spans="1:62" x14ac:dyDescent="0.25">
      <c r="A2" s="1" t="s">
        <v>65</v>
      </c>
      <c r="B2" s="19"/>
      <c r="C2" t="s">
        <v>60</v>
      </c>
      <c r="D2" s="1" t="s">
        <v>61</v>
      </c>
      <c r="E2" s="1" t="s">
        <v>61</v>
      </c>
      <c r="F2" s="1" t="s">
        <v>61</v>
      </c>
      <c r="G2" s="1" t="s">
        <v>61</v>
      </c>
      <c r="H2" s="1" t="s">
        <v>61</v>
      </c>
      <c r="I2" s="1" t="s">
        <v>61</v>
      </c>
      <c r="J2" s="1" t="s">
        <v>61</v>
      </c>
      <c r="K2" s="1" t="s">
        <v>61</v>
      </c>
      <c r="L2" s="1" t="s">
        <v>62</v>
      </c>
      <c r="M2" s="1" t="s">
        <v>62</v>
      </c>
      <c r="N2" s="1" t="s">
        <v>62</v>
      </c>
      <c r="O2" s="1" t="s">
        <v>62</v>
      </c>
      <c r="P2" s="1" t="s">
        <v>62</v>
      </c>
      <c r="Q2" s="1" t="s">
        <v>62</v>
      </c>
      <c r="R2" s="1" t="s">
        <v>62</v>
      </c>
      <c r="S2" s="1" t="s">
        <v>62</v>
      </c>
      <c r="T2" s="1" t="s">
        <v>62</v>
      </c>
      <c r="U2" s="1" t="s">
        <v>62</v>
      </c>
      <c r="V2" s="1" t="s">
        <v>62</v>
      </c>
      <c r="W2" s="1" t="s">
        <v>62</v>
      </c>
      <c r="X2" s="1" t="s">
        <v>62</v>
      </c>
      <c r="Y2" s="1" t="s">
        <v>62</v>
      </c>
      <c r="Z2" s="1" t="s">
        <v>62</v>
      </c>
      <c r="AA2" s="1" t="s">
        <v>62</v>
      </c>
      <c r="AB2" s="1" t="s">
        <v>62</v>
      </c>
      <c r="AC2" s="1" t="s">
        <v>62</v>
      </c>
      <c r="AD2" s="1" t="s">
        <v>62</v>
      </c>
      <c r="AE2" s="1" t="s">
        <v>62</v>
      </c>
      <c r="AF2" s="1" t="s">
        <v>62</v>
      </c>
      <c r="AG2" s="1" t="s">
        <v>62</v>
      </c>
      <c r="AH2" s="1" t="s">
        <v>62</v>
      </c>
      <c r="AI2" s="1" t="s">
        <v>62</v>
      </c>
      <c r="AJ2" s="1" t="s">
        <v>62</v>
      </c>
      <c r="AK2" s="1" t="s">
        <v>62</v>
      </c>
      <c r="AL2" s="1" t="s">
        <v>62</v>
      </c>
      <c r="AM2" s="1" t="s">
        <v>62</v>
      </c>
      <c r="AN2" s="1" t="s">
        <v>62</v>
      </c>
      <c r="AO2" s="1" t="s">
        <v>62</v>
      </c>
      <c r="AP2" s="1" t="s">
        <v>62</v>
      </c>
      <c r="AQ2" s="1" t="s">
        <v>62</v>
      </c>
      <c r="AR2" s="1" t="s">
        <v>62</v>
      </c>
      <c r="AS2" s="1" t="s">
        <v>62</v>
      </c>
      <c r="AT2" s="1" t="s">
        <v>62</v>
      </c>
      <c r="AU2" s="1" t="s">
        <v>61</v>
      </c>
      <c r="AV2" s="1" t="s">
        <v>62</v>
      </c>
      <c r="AW2" s="1" t="s">
        <v>62</v>
      </c>
      <c r="AX2" s="1" t="s">
        <v>62</v>
      </c>
      <c r="AY2" s="1" t="s">
        <v>62</v>
      </c>
      <c r="AZ2" s="1" t="s">
        <v>63</v>
      </c>
      <c r="BA2" s="1" t="s">
        <v>62</v>
      </c>
      <c r="BB2" s="1" t="s">
        <v>62</v>
      </c>
      <c r="BC2" s="1" t="s">
        <v>62</v>
      </c>
      <c r="BD2" s="1" t="s">
        <v>62</v>
      </c>
      <c r="BE2" s="1" t="s">
        <v>62</v>
      </c>
      <c r="BF2" s="1" t="s">
        <v>62</v>
      </c>
      <c r="BG2" s="1" t="s">
        <v>62</v>
      </c>
      <c r="BH2" s="1" t="s">
        <v>62</v>
      </c>
      <c r="BI2" s="1" t="s">
        <v>62</v>
      </c>
      <c r="BJ2" s="1" t="s">
        <v>62</v>
      </c>
    </row>
    <row r="3" spans="1:62" ht="15.75" thickBot="1" x14ac:dyDescent="0.3">
      <c r="A3" s="12" t="s">
        <v>168</v>
      </c>
      <c r="B3" s="22" t="s">
        <v>66</v>
      </c>
      <c r="C3" s="23" t="s">
        <v>64</v>
      </c>
      <c r="D3" s="12">
        <v>0.01</v>
      </c>
      <c r="E3" s="12">
        <v>0.01</v>
      </c>
      <c r="F3" s="12">
        <v>0.01</v>
      </c>
      <c r="G3" s="12">
        <v>0.01</v>
      </c>
      <c r="H3" s="12">
        <v>1E-3</v>
      </c>
      <c r="I3" s="12">
        <v>0.01</v>
      </c>
      <c r="J3" s="12">
        <v>1E-3</v>
      </c>
      <c r="K3" s="12">
        <v>1E-3</v>
      </c>
      <c r="L3" s="12">
        <v>1</v>
      </c>
      <c r="M3" s="12">
        <v>1</v>
      </c>
      <c r="N3" s="12">
        <v>0.1</v>
      </c>
      <c r="O3" s="12">
        <v>0.1</v>
      </c>
      <c r="P3" s="12">
        <v>1</v>
      </c>
      <c r="Q3" s="12">
        <v>1</v>
      </c>
      <c r="R3" s="12">
        <v>0.2</v>
      </c>
      <c r="S3" s="12">
        <v>0.1</v>
      </c>
      <c r="T3" s="12">
        <v>0.02</v>
      </c>
      <c r="U3" s="12">
        <v>0.02</v>
      </c>
      <c r="V3" s="12">
        <v>0.04</v>
      </c>
      <c r="W3" s="12">
        <v>0.1</v>
      </c>
      <c r="X3" s="12">
        <v>0.1</v>
      </c>
      <c r="Y3" s="12">
        <v>1</v>
      </c>
      <c r="Z3" s="12">
        <v>0.1</v>
      </c>
      <c r="AA3" s="12">
        <v>0.1</v>
      </c>
      <c r="AB3" s="12">
        <v>0.1</v>
      </c>
      <c r="AC3" s="12">
        <v>1</v>
      </c>
      <c r="AD3" s="12">
        <v>0.1</v>
      </c>
      <c r="AE3" s="12">
        <v>0.2</v>
      </c>
      <c r="AF3" s="12">
        <v>0.1</v>
      </c>
      <c r="AG3" s="12">
        <v>0.1</v>
      </c>
      <c r="AH3" s="12">
        <v>0.02</v>
      </c>
      <c r="AI3" s="12">
        <v>0.1</v>
      </c>
      <c r="AJ3" s="12">
        <v>0.1</v>
      </c>
      <c r="AK3" s="12">
        <v>0.1</v>
      </c>
      <c r="AL3" s="12">
        <v>0.1</v>
      </c>
      <c r="AM3" s="12">
        <v>0.1</v>
      </c>
      <c r="AN3" s="12">
        <v>0.1</v>
      </c>
      <c r="AO3" s="12">
        <v>0.1</v>
      </c>
      <c r="AP3" s="12">
        <v>0.1</v>
      </c>
      <c r="AQ3" s="12">
        <v>0.1</v>
      </c>
      <c r="AR3" s="12">
        <v>0.1</v>
      </c>
      <c r="AS3" s="12">
        <v>0.1</v>
      </c>
      <c r="AT3" s="12">
        <v>0.1</v>
      </c>
      <c r="AU3" s="12">
        <v>0.04</v>
      </c>
      <c r="AV3" s="12">
        <v>0.05</v>
      </c>
      <c r="AW3" s="12">
        <v>0.1</v>
      </c>
      <c r="AX3" s="12">
        <v>0.02</v>
      </c>
      <c r="AY3" s="12">
        <v>0.2</v>
      </c>
      <c r="AZ3" s="12">
        <v>20</v>
      </c>
      <c r="BA3" s="12">
        <v>0.2</v>
      </c>
      <c r="BB3" s="12">
        <v>0.02</v>
      </c>
      <c r="BC3" s="12">
        <v>0.02</v>
      </c>
      <c r="BD3" s="12">
        <v>0.04</v>
      </c>
      <c r="BE3" s="12">
        <v>0.1</v>
      </c>
      <c r="BF3" s="12">
        <v>0.01</v>
      </c>
      <c r="BG3" s="12">
        <v>2E-3</v>
      </c>
      <c r="BH3" s="12">
        <v>0.3</v>
      </c>
      <c r="BI3" s="12">
        <v>0.05</v>
      </c>
      <c r="BJ3" s="12">
        <v>0.05</v>
      </c>
    </row>
    <row r="4" spans="1:62" x14ac:dyDescent="0.25">
      <c r="A4" s="1">
        <v>4075</v>
      </c>
      <c r="B4" s="1" t="s">
        <v>67</v>
      </c>
      <c r="D4" s="1">
        <v>8.6999999999999993</v>
      </c>
      <c r="E4" s="1">
        <v>3.47</v>
      </c>
      <c r="F4" s="1">
        <v>0.91</v>
      </c>
      <c r="G4" s="1">
        <v>0.1</v>
      </c>
      <c r="H4" s="1">
        <v>0.46100000000000002</v>
      </c>
      <c r="I4" s="1">
        <v>3.07</v>
      </c>
      <c r="J4" s="1">
        <v>0.46600000000000003</v>
      </c>
      <c r="K4" s="1">
        <v>3.2000000000000001E-2</v>
      </c>
      <c r="L4" s="1">
        <v>90</v>
      </c>
      <c r="M4" s="1">
        <v>101</v>
      </c>
      <c r="N4" s="1">
        <v>69.5</v>
      </c>
      <c r="O4" s="1">
        <v>15</v>
      </c>
      <c r="P4" s="1">
        <v>94</v>
      </c>
      <c r="Q4" s="1">
        <v>1</v>
      </c>
      <c r="R4" s="1">
        <v>18.5</v>
      </c>
      <c r="S4" s="1">
        <v>10.5</v>
      </c>
      <c r="T4" s="1">
        <v>24.86</v>
      </c>
      <c r="U4" s="1">
        <v>0.49</v>
      </c>
      <c r="V4" s="1">
        <v>10.27</v>
      </c>
      <c r="W4" s="1">
        <v>156.9</v>
      </c>
      <c r="X4" s="1">
        <v>2.8</v>
      </c>
      <c r="Y4" s="1">
        <v>98</v>
      </c>
      <c r="Z4" s="1">
        <v>0.7</v>
      </c>
      <c r="AA4" s="1">
        <v>3.7</v>
      </c>
      <c r="AB4" s="1">
        <v>1.2</v>
      </c>
      <c r="AC4" s="1">
        <v>198</v>
      </c>
      <c r="AD4" s="1">
        <v>1.3</v>
      </c>
      <c r="AE4" s="1">
        <v>13.8</v>
      </c>
      <c r="AF4" s="1">
        <v>3.3</v>
      </c>
      <c r="AG4" s="1">
        <v>5</v>
      </c>
      <c r="AH4" s="1">
        <v>12.57</v>
      </c>
      <c r="AI4" s="1">
        <v>1.8</v>
      </c>
      <c r="AJ4" s="1">
        <v>7.8</v>
      </c>
      <c r="AK4" s="1">
        <v>2.2000000000000002</v>
      </c>
      <c r="AL4" s="1">
        <v>0.5</v>
      </c>
      <c r="AM4" s="1">
        <v>2.1</v>
      </c>
      <c r="AN4" s="1">
        <v>0.2</v>
      </c>
      <c r="AO4" s="1">
        <v>1.1000000000000001</v>
      </c>
      <c r="AP4" s="1">
        <v>0.2</v>
      </c>
      <c r="AQ4" s="1">
        <v>0.4</v>
      </c>
      <c r="AR4" s="1" t="s">
        <v>68</v>
      </c>
      <c r="AS4" s="1">
        <v>0.4</v>
      </c>
      <c r="AT4" s="1" t="s">
        <v>68</v>
      </c>
      <c r="AU4" s="1">
        <v>1.21</v>
      </c>
      <c r="AV4" s="1">
        <v>3.07</v>
      </c>
      <c r="AW4" s="1">
        <v>30.7</v>
      </c>
      <c r="AX4" s="1">
        <v>17.2</v>
      </c>
      <c r="AY4" s="1">
        <v>147.80000000000001</v>
      </c>
      <c r="AZ4" s="1">
        <v>80</v>
      </c>
      <c r="BA4" s="1">
        <v>10.1</v>
      </c>
      <c r="BB4" s="1">
        <v>0.08</v>
      </c>
      <c r="BC4" s="1">
        <v>0.79</v>
      </c>
      <c r="BD4" s="1">
        <v>0.24</v>
      </c>
      <c r="BE4" s="1">
        <v>70.5</v>
      </c>
      <c r="BF4" s="1">
        <v>0.11</v>
      </c>
      <c r="BG4" s="1">
        <v>8.0000000000000002E-3</v>
      </c>
      <c r="BH4" s="1" t="s">
        <v>69</v>
      </c>
      <c r="BI4" s="1">
        <v>0.06</v>
      </c>
      <c r="BJ4" s="1">
        <v>2.36</v>
      </c>
    </row>
    <row r="5" spans="1:62" x14ac:dyDescent="0.25">
      <c r="A5" s="1">
        <v>4073</v>
      </c>
      <c r="B5" s="1" t="s">
        <v>70</v>
      </c>
      <c r="D5" s="1">
        <v>8.8000000000000007</v>
      </c>
      <c r="E5" s="1">
        <v>3.19</v>
      </c>
      <c r="F5" s="1">
        <v>0.86</v>
      </c>
      <c r="G5" s="1">
        <v>0.12</v>
      </c>
      <c r="H5" s="1">
        <v>0.46</v>
      </c>
      <c r="I5" s="1">
        <v>3.13</v>
      </c>
      <c r="J5" s="1">
        <v>0.46899999999999997</v>
      </c>
      <c r="K5" s="1">
        <v>3.2000000000000001E-2</v>
      </c>
      <c r="L5" s="1">
        <v>80</v>
      </c>
      <c r="M5" s="1">
        <v>92</v>
      </c>
      <c r="N5" s="1">
        <v>75.3</v>
      </c>
      <c r="O5" s="1">
        <v>15.3</v>
      </c>
      <c r="P5" s="1">
        <v>88</v>
      </c>
      <c r="Q5" s="1">
        <v>2</v>
      </c>
      <c r="R5" s="1">
        <v>20</v>
      </c>
      <c r="S5" s="1">
        <v>10.7</v>
      </c>
      <c r="T5" s="1">
        <v>24.38</v>
      </c>
      <c r="U5" s="1">
        <v>0.51</v>
      </c>
      <c r="V5" s="1">
        <v>10.77</v>
      </c>
      <c r="W5" s="1">
        <v>158.5</v>
      </c>
      <c r="X5" s="1">
        <v>2.9</v>
      </c>
      <c r="Y5" s="1">
        <v>100</v>
      </c>
      <c r="Z5" s="1">
        <v>0.7</v>
      </c>
      <c r="AA5" s="1">
        <v>3.3</v>
      </c>
      <c r="AB5" s="1">
        <v>1.2</v>
      </c>
      <c r="AC5" s="1">
        <v>209</v>
      </c>
      <c r="AD5" s="1">
        <v>1.2</v>
      </c>
      <c r="AE5" s="1">
        <v>15</v>
      </c>
      <c r="AF5" s="1">
        <v>3.1</v>
      </c>
      <c r="AG5" s="1">
        <v>5.0999999999999996</v>
      </c>
      <c r="AH5" s="1">
        <v>13.52</v>
      </c>
      <c r="AI5" s="1">
        <v>1.8</v>
      </c>
      <c r="AJ5" s="1">
        <v>7.6</v>
      </c>
      <c r="AK5" s="1">
        <v>1.6</v>
      </c>
      <c r="AL5" s="1">
        <v>0.5</v>
      </c>
      <c r="AM5" s="1">
        <v>1.5</v>
      </c>
      <c r="AN5" s="1">
        <v>0.2</v>
      </c>
      <c r="AO5" s="1">
        <v>0.9</v>
      </c>
      <c r="AP5" s="1">
        <v>0.2</v>
      </c>
      <c r="AQ5" s="1">
        <v>0.5</v>
      </c>
      <c r="AR5" s="1" t="s">
        <v>68</v>
      </c>
      <c r="AS5" s="1">
        <v>0.4</v>
      </c>
      <c r="AT5" s="1" t="s">
        <v>68</v>
      </c>
      <c r="AU5" s="1">
        <v>1.24</v>
      </c>
      <c r="AV5" s="1">
        <v>2.52</v>
      </c>
      <c r="AW5" s="1">
        <v>34.1</v>
      </c>
      <c r="AX5" s="1">
        <v>15.91</v>
      </c>
      <c r="AY5" s="1">
        <v>124.8</v>
      </c>
      <c r="AZ5" s="1">
        <v>66</v>
      </c>
      <c r="BA5" s="1">
        <v>11.3</v>
      </c>
      <c r="BB5" s="1">
        <v>0.09</v>
      </c>
      <c r="BC5" s="1">
        <v>0.84</v>
      </c>
      <c r="BD5" s="1">
        <v>0.22</v>
      </c>
      <c r="BE5" s="1">
        <v>64.900000000000006</v>
      </c>
      <c r="BF5" s="1">
        <v>0.09</v>
      </c>
      <c r="BG5" s="1">
        <v>2E-3</v>
      </c>
      <c r="BH5" s="1">
        <v>0.3</v>
      </c>
      <c r="BI5" s="1" t="s">
        <v>71</v>
      </c>
      <c r="BJ5" s="1">
        <v>2.42</v>
      </c>
    </row>
    <row r="6" spans="1:62" x14ac:dyDescent="0.25">
      <c r="A6" s="1">
        <v>4071</v>
      </c>
      <c r="B6" s="1" t="s">
        <v>72</v>
      </c>
      <c r="D6" s="1">
        <v>8.73</v>
      </c>
      <c r="E6" s="1">
        <v>3.07</v>
      </c>
      <c r="F6" s="1">
        <v>0.84</v>
      </c>
      <c r="G6" s="1">
        <v>0.11</v>
      </c>
      <c r="H6" s="1">
        <v>0.48199999999999998</v>
      </c>
      <c r="I6" s="1">
        <v>3.12</v>
      </c>
      <c r="J6" s="1">
        <v>0.48599999999999999</v>
      </c>
      <c r="K6" s="1">
        <v>3.5000000000000003E-2</v>
      </c>
      <c r="L6" s="1">
        <v>72</v>
      </c>
      <c r="M6" s="1">
        <v>88</v>
      </c>
      <c r="N6" s="1">
        <v>82.9</v>
      </c>
      <c r="O6" s="1">
        <v>15.7</v>
      </c>
      <c r="P6" s="1">
        <v>72</v>
      </c>
      <c r="Q6" s="1">
        <v>2</v>
      </c>
      <c r="R6" s="1">
        <v>26.7</v>
      </c>
      <c r="S6" s="1">
        <v>10.1</v>
      </c>
      <c r="T6" s="1">
        <v>25.02</v>
      </c>
      <c r="U6" s="1">
        <v>0.53</v>
      </c>
      <c r="V6" s="1">
        <v>10.72</v>
      </c>
      <c r="W6" s="1">
        <v>165.6</v>
      </c>
      <c r="X6" s="1">
        <v>2.6</v>
      </c>
      <c r="Y6" s="1">
        <v>100</v>
      </c>
      <c r="Z6" s="1">
        <v>0.7</v>
      </c>
      <c r="AA6" s="1">
        <v>3.3</v>
      </c>
      <c r="AB6" s="1">
        <v>1.1000000000000001</v>
      </c>
      <c r="AC6" s="1">
        <v>204</v>
      </c>
      <c r="AD6" s="1">
        <v>1.1000000000000001</v>
      </c>
      <c r="AE6" s="1">
        <v>15.1</v>
      </c>
      <c r="AF6" s="1">
        <v>3.2</v>
      </c>
      <c r="AG6" s="1">
        <v>4.9000000000000004</v>
      </c>
      <c r="AH6" s="1">
        <v>12.82</v>
      </c>
      <c r="AI6" s="1">
        <v>1.8</v>
      </c>
      <c r="AJ6" s="1">
        <v>8.1</v>
      </c>
      <c r="AK6" s="1">
        <v>2.1</v>
      </c>
      <c r="AL6" s="1">
        <v>0.4</v>
      </c>
      <c r="AM6" s="1">
        <v>1.7</v>
      </c>
      <c r="AN6" s="1">
        <v>0.2</v>
      </c>
      <c r="AO6" s="1">
        <v>0.8</v>
      </c>
      <c r="AP6" s="1">
        <v>0.2</v>
      </c>
      <c r="AQ6" s="1">
        <v>0.5</v>
      </c>
      <c r="AR6" s="1" t="s">
        <v>68</v>
      </c>
      <c r="AS6" s="1">
        <v>0.4</v>
      </c>
      <c r="AT6" s="1" t="s">
        <v>68</v>
      </c>
      <c r="AU6" s="1">
        <v>1.29</v>
      </c>
      <c r="AV6" s="1">
        <v>1.74</v>
      </c>
      <c r="AW6" s="1">
        <v>34.4</v>
      </c>
      <c r="AX6" s="1">
        <v>12.11</v>
      </c>
      <c r="AY6" s="1">
        <v>129.6</v>
      </c>
      <c r="AZ6" s="1">
        <v>80</v>
      </c>
      <c r="BA6" s="1">
        <v>9</v>
      </c>
      <c r="BB6" s="1">
        <v>0.09</v>
      </c>
      <c r="BC6" s="1">
        <v>0.76</v>
      </c>
      <c r="BD6" s="1">
        <v>0.21</v>
      </c>
      <c r="BE6" s="1">
        <v>69.099999999999994</v>
      </c>
      <c r="BF6" s="1">
        <v>0.06</v>
      </c>
      <c r="BG6" s="1">
        <v>4.0000000000000001E-3</v>
      </c>
      <c r="BH6" s="1" t="s">
        <v>69</v>
      </c>
      <c r="BI6" s="1" t="s">
        <v>71</v>
      </c>
      <c r="BJ6" s="1">
        <v>2.27</v>
      </c>
    </row>
    <row r="7" spans="1:62" x14ac:dyDescent="0.25">
      <c r="A7" s="1">
        <v>4069</v>
      </c>
      <c r="B7" s="1" t="s">
        <v>73</v>
      </c>
      <c r="D7" s="1">
        <v>9.4600000000000009</v>
      </c>
      <c r="E7" s="1">
        <v>2.56</v>
      </c>
      <c r="F7" s="1">
        <v>0.61</v>
      </c>
      <c r="G7" s="1">
        <v>0.12</v>
      </c>
      <c r="H7" s="1">
        <v>0.56599999999999995</v>
      </c>
      <c r="I7" s="1">
        <v>3.41</v>
      </c>
      <c r="J7" s="1">
        <v>0.48699999999999999</v>
      </c>
      <c r="K7" s="1">
        <v>3.2000000000000001E-2</v>
      </c>
      <c r="L7" s="1">
        <v>49</v>
      </c>
      <c r="M7" s="1">
        <v>95</v>
      </c>
      <c r="N7" s="1">
        <v>77.5</v>
      </c>
      <c r="O7" s="1">
        <v>15.5</v>
      </c>
      <c r="P7" s="1">
        <v>47</v>
      </c>
      <c r="Q7" s="1">
        <v>3</v>
      </c>
      <c r="R7" s="1">
        <v>18.600000000000001</v>
      </c>
      <c r="S7" s="1">
        <v>11.5</v>
      </c>
      <c r="T7" s="1">
        <v>25.64</v>
      </c>
      <c r="U7" s="1">
        <v>0.5</v>
      </c>
      <c r="V7" s="1">
        <v>10.44</v>
      </c>
      <c r="W7" s="1">
        <v>183.7</v>
      </c>
      <c r="X7" s="1">
        <v>2.9</v>
      </c>
      <c r="Y7" s="1">
        <v>120</v>
      </c>
      <c r="Z7" s="1">
        <v>0.7</v>
      </c>
      <c r="AA7" s="1">
        <v>3.7</v>
      </c>
      <c r="AB7" s="1">
        <v>1.3</v>
      </c>
      <c r="AC7" s="1">
        <v>218</v>
      </c>
      <c r="AD7" s="1">
        <v>1.2</v>
      </c>
      <c r="AE7" s="1">
        <v>15.8</v>
      </c>
      <c r="AF7" s="1">
        <v>4</v>
      </c>
      <c r="AG7" s="1">
        <v>6.3</v>
      </c>
      <c r="AH7" s="1">
        <v>16.12</v>
      </c>
      <c r="AI7" s="1">
        <v>2.4</v>
      </c>
      <c r="AJ7" s="1">
        <v>9.6999999999999993</v>
      </c>
      <c r="AK7" s="1">
        <v>2.1</v>
      </c>
      <c r="AL7" s="1">
        <v>0.5</v>
      </c>
      <c r="AM7" s="1">
        <v>1.8</v>
      </c>
      <c r="AN7" s="1">
        <v>0.2</v>
      </c>
      <c r="AO7" s="1">
        <v>1.2</v>
      </c>
      <c r="AP7" s="1">
        <v>0.2</v>
      </c>
      <c r="AQ7" s="1">
        <v>0.5</v>
      </c>
      <c r="AR7" s="1" t="s">
        <v>68</v>
      </c>
      <c r="AS7" s="1">
        <v>0.4</v>
      </c>
      <c r="AT7" s="1" t="s">
        <v>68</v>
      </c>
      <c r="AU7" s="1">
        <v>2.02</v>
      </c>
      <c r="AV7" s="1">
        <v>4.66</v>
      </c>
      <c r="AW7" s="1">
        <v>36</v>
      </c>
      <c r="AX7" s="1">
        <v>15.55</v>
      </c>
      <c r="AY7" s="1">
        <v>79.099999999999994</v>
      </c>
      <c r="AZ7" s="1">
        <v>47</v>
      </c>
      <c r="BA7" s="1">
        <v>14.7</v>
      </c>
      <c r="BB7" s="1">
        <v>0.04</v>
      </c>
      <c r="BC7" s="1">
        <v>0.88</v>
      </c>
      <c r="BD7" s="1">
        <v>0.24</v>
      </c>
      <c r="BE7" s="1">
        <v>44.1</v>
      </c>
      <c r="BF7" s="1">
        <v>0.04</v>
      </c>
      <c r="BG7" s="1">
        <v>5.0000000000000001E-3</v>
      </c>
      <c r="BH7" s="1" t="s">
        <v>69</v>
      </c>
      <c r="BI7" s="1">
        <v>0.06</v>
      </c>
      <c r="BJ7" s="1">
        <v>2.5499999999999998</v>
      </c>
    </row>
    <row r="8" spans="1:62" x14ac:dyDescent="0.25">
      <c r="A8" s="1">
        <v>4067</v>
      </c>
      <c r="B8" s="1" t="s">
        <v>74</v>
      </c>
      <c r="D8" s="1">
        <v>9.7100000000000009</v>
      </c>
      <c r="E8" s="1">
        <v>3.29</v>
      </c>
      <c r="F8" s="1">
        <v>0.56999999999999995</v>
      </c>
      <c r="G8" s="1">
        <v>0.12</v>
      </c>
      <c r="H8" s="1">
        <v>0.55400000000000005</v>
      </c>
      <c r="I8" s="1">
        <v>3.33</v>
      </c>
      <c r="J8" s="1">
        <v>0.48699999999999999</v>
      </c>
      <c r="K8" s="1">
        <v>2.9000000000000001E-2</v>
      </c>
      <c r="L8" s="1">
        <v>33</v>
      </c>
      <c r="M8" s="1">
        <v>99</v>
      </c>
      <c r="N8" s="1">
        <v>75.599999999999994</v>
      </c>
      <c r="O8" s="1">
        <v>17.8</v>
      </c>
      <c r="P8" s="1">
        <v>24</v>
      </c>
      <c r="Q8" s="1">
        <v>2</v>
      </c>
      <c r="R8" s="1">
        <v>23.7</v>
      </c>
      <c r="S8" s="1">
        <v>11.1</v>
      </c>
      <c r="T8" s="1">
        <v>25.08</v>
      </c>
      <c r="U8" s="1">
        <v>0.51</v>
      </c>
      <c r="V8" s="1">
        <v>10.35</v>
      </c>
      <c r="W8" s="1">
        <v>189.4</v>
      </c>
      <c r="X8" s="1">
        <v>2.5</v>
      </c>
      <c r="Y8" s="1">
        <v>102</v>
      </c>
      <c r="Z8" s="1">
        <v>0.6</v>
      </c>
      <c r="AA8" s="1">
        <v>3.2</v>
      </c>
      <c r="AB8" s="1">
        <v>1.1000000000000001</v>
      </c>
      <c r="AC8" s="1">
        <v>200</v>
      </c>
      <c r="AD8" s="1">
        <v>1</v>
      </c>
      <c r="AE8" s="1">
        <v>13.9</v>
      </c>
      <c r="AF8" s="1">
        <v>3.6</v>
      </c>
      <c r="AG8" s="1">
        <v>4.8</v>
      </c>
      <c r="AH8" s="1">
        <v>14.08</v>
      </c>
      <c r="AI8" s="1">
        <v>2.1</v>
      </c>
      <c r="AJ8" s="1">
        <v>8.8000000000000007</v>
      </c>
      <c r="AK8" s="1">
        <v>2</v>
      </c>
      <c r="AL8" s="1">
        <v>0.5</v>
      </c>
      <c r="AM8" s="1">
        <v>1.7</v>
      </c>
      <c r="AN8" s="1">
        <v>0.2</v>
      </c>
      <c r="AO8" s="1">
        <v>1</v>
      </c>
      <c r="AP8" s="1">
        <v>0.2</v>
      </c>
      <c r="AQ8" s="1">
        <v>0.5</v>
      </c>
      <c r="AR8" s="1" t="s">
        <v>68</v>
      </c>
      <c r="AS8" s="1">
        <v>0.6</v>
      </c>
      <c r="AT8" s="1" t="s">
        <v>68</v>
      </c>
      <c r="AU8" s="1">
        <v>3.12</v>
      </c>
      <c r="AV8" s="1">
        <v>2.2000000000000002</v>
      </c>
      <c r="AW8" s="1">
        <v>39.299999999999997</v>
      </c>
      <c r="AX8" s="1">
        <v>16.28</v>
      </c>
      <c r="AY8" s="1">
        <v>116.9</v>
      </c>
      <c r="AZ8" s="1">
        <v>99</v>
      </c>
      <c r="BA8" s="1">
        <v>14.4</v>
      </c>
      <c r="BB8" s="1">
        <v>0.09</v>
      </c>
      <c r="BC8" s="1">
        <v>0.66</v>
      </c>
      <c r="BD8" s="1">
        <v>0.2</v>
      </c>
      <c r="BE8" s="1">
        <v>44.6</v>
      </c>
      <c r="BF8" s="1">
        <v>0.08</v>
      </c>
      <c r="BG8" s="1">
        <v>4.0000000000000001E-3</v>
      </c>
      <c r="BH8" s="1">
        <v>0.5</v>
      </c>
      <c r="BI8" s="1" t="s">
        <v>71</v>
      </c>
      <c r="BJ8" s="1">
        <v>2.52</v>
      </c>
    </row>
    <row r="9" spans="1:62" x14ac:dyDescent="0.25">
      <c r="A9" s="1">
        <v>4065</v>
      </c>
      <c r="B9" s="1" t="s">
        <v>75</v>
      </c>
      <c r="D9" s="1">
        <v>9.1300000000000008</v>
      </c>
      <c r="E9" s="1">
        <v>2.4</v>
      </c>
      <c r="F9" s="1">
        <v>0.64</v>
      </c>
      <c r="G9" s="1">
        <v>0.13</v>
      </c>
      <c r="H9" s="1">
        <v>0.57799999999999996</v>
      </c>
      <c r="I9" s="1">
        <v>3.13</v>
      </c>
      <c r="J9" s="1">
        <v>0.48699999999999999</v>
      </c>
      <c r="K9" s="1">
        <v>3.1E-2</v>
      </c>
      <c r="L9" s="1">
        <v>69</v>
      </c>
      <c r="M9" s="1">
        <v>88</v>
      </c>
      <c r="N9" s="1">
        <v>63.3</v>
      </c>
      <c r="O9" s="1">
        <v>14.6</v>
      </c>
      <c r="P9" s="1">
        <v>38</v>
      </c>
      <c r="Q9" s="1">
        <v>2</v>
      </c>
      <c r="R9" s="1">
        <v>15.8</v>
      </c>
      <c r="S9" s="1">
        <v>10.5</v>
      </c>
      <c r="T9" s="1">
        <v>24.37</v>
      </c>
      <c r="U9" s="1">
        <v>0.54</v>
      </c>
      <c r="V9" s="1">
        <v>11.25</v>
      </c>
      <c r="W9" s="1">
        <v>172.3</v>
      </c>
      <c r="X9" s="1">
        <v>2.7</v>
      </c>
      <c r="Y9" s="1">
        <v>112</v>
      </c>
      <c r="Z9" s="1">
        <v>0.7</v>
      </c>
      <c r="AA9" s="1">
        <v>1.5</v>
      </c>
      <c r="AB9" s="1">
        <v>1.2</v>
      </c>
      <c r="AC9" s="1">
        <v>210</v>
      </c>
      <c r="AD9" s="1">
        <v>1.2</v>
      </c>
      <c r="AE9" s="1">
        <v>17.399999999999999</v>
      </c>
      <c r="AF9" s="1">
        <v>2.8</v>
      </c>
      <c r="AG9" s="1">
        <v>2</v>
      </c>
      <c r="AH9" s="1">
        <v>6.64</v>
      </c>
      <c r="AI9" s="1">
        <v>1.2</v>
      </c>
      <c r="AJ9" s="1">
        <v>5.3</v>
      </c>
      <c r="AK9" s="1">
        <v>1.4</v>
      </c>
      <c r="AL9" s="1">
        <v>0.4</v>
      </c>
      <c r="AM9" s="1">
        <v>1.3</v>
      </c>
      <c r="AN9" s="1">
        <v>0.2</v>
      </c>
      <c r="AO9" s="1">
        <v>1</v>
      </c>
      <c r="AP9" s="1">
        <v>0.2</v>
      </c>
      <c r="AQ9" s="1">
        <v>0.4</v>
      </c>
      <c r="AR9" s="1" t="s">
        <v>68</v>
      </c>
      <c r="AS9" s="1">
        <v>0.4</v>
      </c>
      <c r="AT9" s="1" t="s">
        <v>68</v>
      </c>
      <c r="AU9" s="1">
        <v>1.99</v>
      </c>
      <c r="AV9" s="1">
        <v>19.02</v>
      </c>
      <c r="AW9" s="1">
        <v>35.4</v>
      </c>
      <c r="AX9" s="1">
        <v>7.86</v>
      </c>
      <c r="AY9" s="1">
        <v>131.30000000000001</v>
      </c>
      <c r="AZ9" s="1">
        <v>100</v>
      </c>
      <c r="BA9" s="1">
        <v>13.5</v>
      </c>
      <c r="BB9" s="1">
        <v>0.15</v>
      </c>
      <c r="BC9" s="1">
        <v>0.9</v>
      </c>
      <c r="BD9" s="1">
        <v>0.21</v>
      </c>
      <c r="BE9" s="1">
        <v>57.8</v>
      </c>
      <c r="BF9" s="1">
        <v>0.08</v>
      </c>
      <c r="BG9" s="1" t="s">
        <v>76</v>
      </c>
      <c r="BH9" s="1">
        <v>0.5</v>
      </c>
      <c r="BI9" s="1" t="s">
        <v>71</v>
      </c>
      <c r="BJ9" s="1">
        <v>2.59</v>
      </c>
    </row>
    <row r="10" spans="1:62" x14ac:dyDescent="0.25">
      <c r="A10" s="1">
        <v>4063</v>
      </c>
      <c r="B10" s="1" t="s">
        <v>77</v>
      </c>
      <c r="D10" s="1">
        <v>9.3800000000000008</v>
      </c>
      <c r="E10" s="1">
        <v>2.42</v>
      </c>
      <c r="F10" s="1">
        <v>0.56000000000000005</v>
      </c>
      <c r="G10" s="1">
        <v>0.11</v>
      </c>
      <c r="H10" s="1">
        <v>0.51800000000000002</v>
      </c>
      <c r="I10" s="1">
        <v>3.27</v>
      </c>
      <c r="J10" s="1">
        <v>0.45300000000000001</v>
      </c>
      <c r="K10" s="1">
        <v>3.1E-2</v>
      </c>
      <c r="L10" s="1">
        <v>29</v>
      </c>
      <c r="M10" s="1">
        <v>91</v>
      </c>
      <c r="N10" s="1">
        <v>57.9</v>
      </c>
      <c r="O10" s="1">
        <v>16.899999999999999</v>
      </c>
      <c r="P10" s="1">
        <v>33</v>
      </c>
      <c r="Q10" s="1">
        <v>3</v>
      </c>
      <c r="R10" s="1">
        <v>18.8</v>
      </c>
      <c r="S10" s="1">
        <v>11.5</v>
      </c>
      <c r="T10" s="1">
        <v>25.15</v>
      </c>
      <c r="U10" s="1">
        <v>0.42</v>
      </c>
      <c r="V10" s="1">
        <v>9.61</v>
      </c>
      <c r="W10" s="1">
        <v>188.3</v>
      </c>
      <c r="X10" s="1">
        <v>2.6</v>
      </c>
      <c r="Y10" s="1">
        <v>101</v>
      </c>
      <c r="Z10" s="1">
        <v>0.6</v>
      </c>
      <c r="AA10" s="1">
        <v>3.2</v>
      </c>
      <c r="AB10" s="1">
        <v>1</v>
      </c>
      <c r="AC10" s="1">
        <v>214</v>
      </c>
      <c r="AD10" s="1">
        <v>1.1000000000000001</v>
      </c>
      <c r="AE10" s="1">
        <v>13.7</v>
      </c>
      <c r="AF10" s="1">
        <v>4</v>
      </c>
      <c r="AG10" s="1">
        <v>5.3</v>
      </c>
      <c r="AH10" s="1">
        <v>14.68</v>
      </c>
      <c r="AI10" s="1">
        <v>2</v>
      </c>
      <c r="AJ10" s="1">
        <v>9.5</v>
      </c>
      <c r="AK10" s="1">
        <v>1.9</v>
      </c>
      <c r="AL10" s="1">
        <v>0.5</v>
      </c>
      <c r="AM10" s="1">
        <v>2.1</v>
      </c>
      <c r="AN10" s="1">
        <v>0.2</v>
      </c>
      <c r="AO10" s="1">
        <v>1.2</v>
      </c>
      <c r="AP10" s="1">
        <v>0.2</v>
      </c>
      <c r="AQ10" s="1">
        <v>0.5</v>
      </c>
      <c r="AR10" s="1" t="s">
        <v>68</v>
      </c>
      <c r="AS10" s="1">
        <v>0.5</v>
      </c>
      <c r="AT10" s="1" t="s">
        <v>68</v>
      </c>
      <c r="AU10" s="1">
        <v>2.2000000000000002</v>
      </c>
      <c r="AV10" s="1">
        <v>1.34</v>
      </c>
      <c r="AW10" s="1">
        <v>29.3</v>
      </c>
      <c r="AX10" s="1">
        <v>9.8000000000000007</v>
      </c>
      <c r="AY10" s="1">
        <v>356.4</v>
      </c>
      <c r="AZ10" s="1">
        <v>63</v>
      </c>
      <c r="BA10" s="1">
        <v>11.3</v>
      </c>
      <c r="BB10" s="1">
        <v>0.31</v>
      </c>
      <c r="BC10" s="1">
        <v>0.54</v>
      </c>
      <c r="BD10" s="1">
        <v>0.17</v>
      </c>
      <c r="BE10" s="1">
        <v>51.1</v>
      </c>
      <c r="BF10" s="1">
        <v>0.04</v>
      </c>
      <c r="BG10" s="1">
        <v>3.0000000000000001E-3</v>
      </c>
      <c r="BH10" s="1" t="s">
        <v>69</v>
      </c>
      <c r="BI10" s="1">
        <v>0.09</v>
      </c>
      <c r="BJ10" s="1">
        <v>2.5499999999999998</v>
      </c>
    </row>
    <row r="11" spans="1:62" x14ac:dyDescent="0.25">
      <c r="A11" s="1">
        <v>4061</v>
      </c>
      <c r="B11" s="1" t="s">
        <v>78</v>
      </c>
      <c r="D11" s="1">
        <v>8.7799999999999994</v>
      </c>
      <c r="E11" s="1">
        <v>2.52</v>
      </c>
      <c r="F11" s="1">
        <v>0.55000000000000004</v>
      </c>
      <c r="G11" s="1">
        <v>0.12</v>
      </c>
      <c r="H11" s="1">
        <v>0.51600000000000001</v>
      </c>
      <c r="I11" s="1">
        <v>3.11</v>
      </c>
      <c r="J11" s="1">
        <v>0.438</v>
      </c>
      <c r="K11" s="1">
        <v>3.5000000000000003E-2</v>
      </c>
      <c r="L11" s="1">
        <v>37</v>
      </c>
      <c r="M11" s="1">
        <v>92</v>
      </c>
      <c r="N11" s="1">
        <v>81.8</v>
      </c>
      <c r="O11" s="1">
        <v>15.9</v>
      </c>
      <c r="P11" s="1">
        <v>31</v>
      </c>
      <c r="Q11" s="1">
        <v>2</v>
      </c>
      <c r="R11" s="1">
        <v>20.3</v>
      </c>
      <c r="S11" s="1">
        <v>10.7</v>
      </c>
      <c r="T11" s="1">
        <v>23.6</v>
      </c>
      <c r="U11" s="1">
        <v>0.46</v>
      </c>
      <c r="V11" s="1">
        <v>9.91</v>
      </c>
      <c r="W11" s="1">
        <v>178.1</v>
      </c>
      <c r="X11" s="1">
        <v>2.7</v>
      </c>
      <c r="Y11" s="1">
        <v>135</v>
      </c>
      <c r="Z11" s="1">
        <v>0.6</v>
      </c>
      <c r="AA11" s="1">
        <v>3.6</v>
      </c>
      <c r="AB11" s="1">
        <v>1.4</v>
      </c>
      <c r="AC11" s="1">
        <v>243</v>
      </c>
      <c r="AD11" s="1">
        <v>1.1000000000000001</v>
      </c>
      <c r="AE11" s="1">
        <v>14.2</v>
      </c>
      <c r="AF11" s="1">
        <v>5.0999999999999996</v>
      </c>
      <c r="AG11" s="1">
        <v>5.5</v>
      </c>
      <c r="AH11" s="1">
        <v>14.59</v>
      </c>
      <c r="AI11" s="1">
        <v>2.2000000000000002</v>
      </c>
      <c r="AJ11" s="1">
        <v>9.4</v>
      </c>
      <c r="AK11" s="1">
        <v>2.2000000000000002</v>
      </c>
      <c r="AL11" s="1">
        <v>0.5</v>
      </c>
      <c r="AM11" s="1">
        <v>2</v>
      </c>
      <c r="AN11" s="1">
        <v>0.2</v>
      </c>
      <c r="AO11" s="1">
        <v>1.3</v>
      </c>
      <c r="AP11" s="1">
        <v>0.2</v>
      </c>
      <c r="AQ11" s="1">
        <v>0.5</v>
      </c>
      <c r="AR11" s="1" t="s">
        <v>68</v>
      </c>
      <c r="AS11" s="1">
        <v>0.5</v>
      </c>
      <c r="AT11" s="1" t="s">
        <v>68</v>
      </c>
      <c r="AU11" s="1">
        <v>2.42</v>
      </c>
      <c r="AV11" s="1">
        <v>6.1</v>
      </c>
      <c r="AW11" s="1">
        <v>42.8</v>
      </c>
      <c r="AX11" s="1">
        <v>17.420000000000002</v>
      </c>
      <c r="AY11" s="1">
        <v>87.7</v>
      </c>
      <c r="AZ11" s="1">
        <v>112</v>
      </c>
      <c r="BA11" s="1">
        <v>23.5</v>
      </c>
      <c r="BB11" s="1">
        <v>0.19</v>
      </c>
      <c r="BC11" s="1">
        <v>1.5</v>
      </c>
      <c r="BD11" s="1">
        <v>0.26</v>
      </c>
      <c r="BE11" s="1">
        <v>84.2</v>
      </c>
      <c r="BF11" s="1">
        <v>7.0000000000000007E-2</v>
      </c>
      <c r="BG11" s="1">
        <v>6.0000000000000001E-3</v>
      </c>
      <c r="BH11" s="1">
        <v>2</v>
      </c>
      <c r="BI11" s="1">
        <v>0.17</v>
      </c>
      <c r="BJ11" s="1">
        <v>3.13</v>
      </c>
    </row>
    <row r="12" spans="1:62" x14ac:dyDescent="0.25">
      <c r="A12" s="1">
        <v>4059</v>
      </c>
      <c r="B12" s="1" t="s">
        <v>79</v>
      </c>
      <c r="D12" s="1">
        <v>7.77</v>
      </c>
      <c r="E12" s="1">
        <v>3.03</v>
      </c>
      <c r="F12" s="1">
        <v>0.59</v>
      </c>
      <c r="G12" s="1">
        <v>0.18</v>
      </c>
      <c r="H12" s="1">
        <v>0.47</v>
      </c>
      <c r="I12" s="1">
        <v>2.76</v>
      </c>
      <c r="J12" s="1">
        <v>0.43099999999999999</v>
      </c>
      <c r="K12" s="1">
        <v>4.3999999999999997E-2</v>
      </c>
      <c r="L12" s="1">
        <v>38</v>
      </c>
      <c r="M12" s="1">
        <v>74</v>
      </c>
      <c r="N12" s="1">
        <v>104.4</v>
      </c>
      <c r="O12" s="1">
        <v>13.8</v>
      </c>
      <c r="P12" s="1">
        <v>22</v>
      </c>
      <c r="Q12" s="1">
        <v>3</v>
      </c>
      <c r="R12" s="1">
        <v>22.7</v>
      </c>
      <c r="S12" s="1">
        <v>10.199999999999999</v>
      </c>
      <c r="T12" s="1">
        <v>21.61</v>
      </c>
      <c r="U12" s="1">
        <v>0.43</v>
      </c>
      <c r="V12" s="1">
        <v>9.08</v>
      </c>
      <c r="W12" s="1">
        <v>164</v>
      </c>
      <c r="X12" s="1">
        <v>2.5</v>
      </c>
      <c r="Y12" s="1">
        <v>88</v>
      </c>
      <c r="Z12" s="1">
        <v>0.6</v>
      </c>
      <c r="AA12" s="1">
        <v>2.9</v>
      </c>
      <c r="AB12" s="1">
        <v>2.7</v>
      </c>
      <c r="AC12" s="1">
        <v>223</v>
      </c>
      <c r="AD12" s="1">
        <v>1</v>
      </c>
      <c r="AE12" s="1">
        <v>13.5</v>
      </c>
      <c r="AF12" s="1">
        <v>6.8</v>
      </c>
      <c r="AG12" s="1">
        <v>4.3</v>
      </c>
      <c r="AH12" s="1">
        <v>12.8</v>
      </c>
      <c r="AI12" s="1">
        <v>1.9</v>
      </c>
      <c r="AJ12" s="1">
        <v>9.3000000000000007</v>
      </c>
      <c r="AK12" s="1">
        <v>2.4</v>
      </c>
      <c r="AL12" s="1">
        <v>0.6</v>
      </c>
      <c r="AM12" s="1">
        <v>2.2999999999999998</v>
      </c>
      <c r="AN12" s="1">
        <v>0.3</v>
      </c>
      <c r="AO12" s="1">
        <v>1.7</v>
      </c>
      <c r="AP12" s="1">
        <v>0.3</v>
      </c>
      <c r="AQ12" s="1">
        <v>0.8</v>
      </c>
      <c r="AR12" s="1" t="s">
        <v>68</v>
      </c>
      <c r="AS12" s="1">
        <v>0.5</v>
      </c>
      <c r="AT12" s="1" t="s">
        <v>68</v>
      </c>
      <c r="AU12" s="1">
        <v>3.11</v>
      </c>
      <c r="AV12" s="1">
        <v>11.95</v>
      </c>
      <c r="AW12" s="1">
        <v>52.9</v>
      </c>
      <c r="AX12" s="1">
        <v>26.75</v>
      </c>
      <c r="AY12" s="1">
        <v>94.7</v>
      </c>
      <c r="AZ12" s="1">
        <v>233</v>
      </c>
      <c r="BA12" s="1">
        <v>34.799999999999997</v>
      </c>
      <c r="BB12" s="1">
        <v>0.3</v>
      </c>
      <c r="BC12" s="1">
        <v>2.08</v>
      </c>
      <c r="BD12" s="1">
        <v>0.28999999999999998</v>
      </c>
      <c r="BE12" s="1">
        <v>92.9</v>
      </c>
      <c r="BF12" s="1">
        <v>0.04</v>
      </c>
      <c r="BG12" s="1">
        <v>1.7999999999999999E-2</v>
      </c>
      <c r="BH12" s="1">
        <v>2.7</v>
      </c>
      <c r="BI12" s="1">
        <v>0.12</v>
      </c>
      <c r="BJ12" s="1">
        <v>3.93</v>
      </c>
    </row>
    <row r="13" spans="1:62" x14ac:dyDescent="0.25">
      <c r="A13" s="1">
        <v>4057</v>
      </c>
      <c r="B13" s="1" t="s">
        <v>80</v>
      </c>
      <c r="D13" s="1">
        <v>2.94</v>
      </c>
      <c r="E13" s="1">
        <v>1.23</v>
      </c>
      <c r="F13" s="1">
        <v>0.27</v>
      </c>
      <c r="G13" s="1">
        <v>0.11</v>
      </c>
      <c r="H13" s="1">
        <v>0.27600000000000002</v>
      </c>
      <c r="I13" s="1">
        <v>0.96</v>
      </c>
      <c r="J13" s="1">
        <v>0.21199999999999999</v>
      </c>
      <c r="K13" s="1">
        <v>4.7E-2</v>
      </c>
      <c r="L13" s="1">
        <v>18</v>
      </c>
      <c r="M13" s="1">
        <v>43</v>
      </c>
      <c r="N13" s="1">
        <v>68.3</v>
      </c>
      <c r="O13" s="1">
        <v>5.6</v>
      </c>
      <c r="P13" s="1">
        <v>37</v>
      </c>
      <c r="Q13" s="1">
        <v>1</v>
      </c>
      <c r="R13" s="1">
        <v>11.1</v>
      </c>
      <c r="S13" s="1">
        <v>3.3</v>
      </c>
      <c r="T13" s="1">
        <v>7.87</v>
      </c>
      <c r="U13" s="1">
        <v>0.25</v>
      </c>
      <c r="V13" s="1">
        <v>5.03</v>
      </c>
      <c r="W13" s="1">
        <v>58.2</v>
      </c>
      <c r="X13" s="1">
        <v>1</v>
      </c>
      <c r="Y13" s="1">
        <v>54</v>
      </c>
      <c r="Z13" s="1">
        <v>0.3</v>
      </c>
      <c r="AA13" s="1">
        <v>2.7</v>
      </c>
      <c r="AB13" s="1">
        <v>6.7</v>
      </c>
      <c r="AC13" s="1">
        <v>100</v>
      </c>
      <c r="AD13" s="1">
        <v>0.6</v>
      </c>
      <c r="AE13" s="1">
        <v>10.4</v>
      </c>
      <c r="AF13" s="1">
        <v>8.1999999999999993</v>
      </c>
      <c r="AG13" s="1">
        <v>6.8</v>
      </c>
      <c r="AH13" s="1">
        <v>14.76</v>
      </c>
      <c r="AI13" s="1">
        <v>2.1</v>
      </c>
      <c r="AJ13" s="1">
        <v>8.6</v>
      </c>
      <c r="AK13" s="1">
        <v>2.2999999999999998</v>
      </c>
      <c r="AL13" s="1">
        <v>0.6</v>
      </c>
      <c r="AM13" s="1">
        <v>2.2999999999999998</v>
      </c>
      <c r="AN13" s="1">
        <v>0.3</v>
      </c>
      <c r="AO13" s="1">
        <v>1.4</v>
      </c>
      <c r="AP13" s="1">
        <v>0.2</v>
      </c>
      <c r="AQ13" s="1">
        <v>0.7</v>
      </c>
      <c r="AR13" s="1" t="s">
        <v>68</v>
      </c>
      <c r="AS13" s="1">
        <v>0.4</v>
      </c>
      <c r="AT13" s="1" t="s">
        <v>68</v>
      </c>
      <c r="AU13" s="1">
        <v>1.29</v>
      </c>
      <c r="AV13" s="1">
        <v>11.94</v>
      </c>
      <c r="AW13" s="1">
        <v>22.2</v>
      </c>
      <c r="AX13" s="1">
        <v>8.4700000000000006</v>
      </c>
      <c r="AY13" s="1">
        <v>60.5</v>
      </c>
      <c r="AZ13" s="1">
        <v>88</v>
      </c>
      <c r="BA13" s="1">
        <v>11</v>
      </c>
      <c r="BB13" s="1">
        <v>0.26</v>
      </c>
      <c r="BC13" s="1">
        <v>1.74</v>
      </c>
      <c r="BD13" s="1">
        <v>0.14000000000000001</v>
      </c>
      <c r="BE13" s="1">
        <v>29.6</v>
      </c>
      <c r="BF13" s="1">
        <v>0.03</v>
      </c>
      <c r="BG13" s="1">
        <v>1.2999999999999999E-2</v>
      </c>
      <c r="BH13" s="1">
        <v>1.8</v>
      </c>
      <c r="BI13" s="1" t="s">
        <v>71</v>
      </c>
      <c r="BJ13" s="1">
        <v>1.6</v>
      </c>
    </row>
    <row r="14" spans="1:62" x14ac:dyDescent="0.25">
      <c r="A14" s="1">
        <v>4055</v>
      </c>
      <c r="B14" s="1" t="s">
        <v>81</v>
      </c>
      <c r="D14" s="1">
        <v>2.5099999999999998</v>
      </c>
      <c r="E14" s="1">
        <v>1.43</v>
      </c>
      <c r="F14" s="1">
        <v>0.24</v>
      </c>
      <c r="G14" s="1">
        <v>0.11</v>
      </c>
      <c r="H14" s="1">
        <v>0.24099999999999999</v>
      </c>
      <c r="I14" s="1">
        <v>0.87</v>
      </c>
      <c r="J14" s="1">
        <v>0.183</v>
      </c>
      <c r="K14" s="1">
        <v>3.5000000000000003E-2</v>
      </c>
      <c r="L14" s="1">
        <v>23</v>
      </c>
      <c r="M14" s="1">
        <v>40</v>
      </c>
      <c r="N14" s="1">
        <v>72</v>
      </c>
      <c r="O14" s="1">
        <v>5.2</v>
      </c>
      <c r="P14" s="1">
        <v>29</v>
      </c>
      <c r="Q14" s="1" t="s">
        <v>82</v>
      </c>
      <c r="R14" s="1">
        <v>10.8</v>
      </c>
      <c r="S14" s="1">
        <v>2.9</v>
      </c>
      <c r="T14" s="1">
        <v>7.48</v>
      </c>
      <c r="U14" s="1">
        <v>0.26</v>
      </c>
      <c r="V14" s="1">
        <v>4.3600000000000003</v>
      </c>
      <c r="W14" s="1">
        <v>52.6</v>
      </c>
      <c r="X14" s="1">
        <v>0.8</v>
      </c>
      <c r="Y14" s="1">
        <v>45</v>
      </c>
      <c r="Z14" s="1">
        <v>0.3</v>
      </c>
      <c r="AA14" s="1">
        <v>2.2000000000000002</v>
      </c>
      <c r="AB14" s="1">
        <v>7.4</v>
      </c>
      <c r="AC14" s="1">
        <v>99</v>
      </c>
      <c r="AD14" s="1">
        <v>0.6</v>
      </c>
      <c r="AE14" s="1">
        <v>9.1</v>
      </c>
      <c r="AF14" s="1">
        <v>6.5</v>
      </c>
      <c r="AG14" s="1">
        <v>5.0999999999999996</v>
      </c>
      <c r="AH14" s="1">
        <v>11.1</v>
      </c>
      <c r="AI14" s="1">
        <v>1.8</v>
      </c>
      <c r="AJ14" s="1">
        <v>7.3</v>
      </c>
      <c r="AK14" s="1">
        <v>1.7</v>
      </c>
      <c r="AL14" s="1">
        <v>0.4</v>
      </c>
      <c r="AM14" s="1">
        <v>1.8</v>
      </c>
      <c r="AN14" s="1">
        <v>0.2</v>
      </c>
      <c r="AO14" s="1">
        <v>1.3</v>
      </c>
      <c r="AP14" s="1">
        <v>0.2</v>
      </c>
      <c r="AQ14" s="1">
        <v>0.6</v>
      </c>
      <c r="AR14" s="1" t="s">
        <v>68</v>
      </c>
      <c r="AS14" s="1">
        <v>0.4</v>
      </c>
      <c r="AT14" s="1" t="s">
        <v>68</v>
      </c>
      <c r="AU14" s="1">
        <v>1.55</v>
      </c>
      <c r="AV14" s="1">
        <v>13.01</v>
      </c>
      <c r="AW14" s="1">
        <v>32.4</v>
      </c>
      <c r="AX14" s="1">
        <v>10.91</v>
      </c>
      <c r="AY14" s="1">
        <v>158.5</v>
      </c>
      <c r="AZ14" s="1">
        <v>126</v>
      </c>
      <c r="BA14" s="1">
        <v>11.7</v>
      </c>
      <c r="BB14" s="1">
        <v>0.78</v>
      </c>
      <c r="BC14" s="1">
        <v>1.66</v>
      </c>
      <c r="BD14" s="1">
        <v>0.15</v>
      </c>
      <c r="BE14" s="1">
        <v>27</v>
      </c>
      <c r="BF14" s="1">
        <v>0.05</v>
      </c>
      <c r="BG14" s="1">
        <v>1.4999999999999999E-2</v>
      </c>
      <c r="BH14" s="1">
        <v>2.7</v>
      </c>
      <c r="BI14" s="1">
        <v>0.1</v>
      </c>
      <c r="BJ14" s="1">
        <v>1.53</v>
      </c>
    </row>
    <row r="15" spans="1:62" x14ac:dyDescent="0.25">
      <c r="A15" s="1">
        <v>4053</v>
      </c>
      <c r="B15" s="1" t="s">
        <v>83</v>
      </c>
      <c r="D15" s="1">
        <v>3.4</v>
      </c>
      <c r="E15" s="1">
        <v>1.19</v>
      </c>
      <c r="F15" s="1">
        <v>0.54</v>
      </c>
      <c r="G15" s="1">
        <v>0.74</v>
      </c>
      <c r="H15" s="1">
        <v>0.27500000000000002</v>
      </c>
      <c r="I15" s="1">
        <v>1.01</v>
      </c>
      <c r="J15" s="1">
        <v>0.219</v>
      </c>
      <c r="K15" s="1">
        <v>5.2999999999999999E-2</v>
      </c>
      <c r="L15" s="1">
        <v>99</v>
      </c>
      <c r="M15" s="1">
        <v>49</v>
      </c>
      <c r="N15" s="1">
        <v>61.4</v>
      </c>
      <c r="O15" s="1">
        <v>7</v>
      </c>
      <c r="P15" s="1">
        <v>46</v>
      </c>
      <c r="Q15" s="1">
        <v>2</v>
      </c>
      <c r="R15" s="1">
        <v>11.6</v>
      </c>
      <c r="S15" s="1">
        <v>3.6</v>
      </c>
      <c r="T15" s="1">
        <v>8.39</v>
      </c>
      <c r="U15" s="1">
        <v>0.37</v>
      </c>
      <c r="V15" s="1">
        <v>5.16</v>
      </c>
      <c r="W15" s="1">
        <v>62</v>
      </c>
      <c r="X15" s="1">
        <v>1.1000000000000001</v>
      </c>
      <c r="Y15" s="1">
        <v>68</v>
      </c>
      <c r="Z15" s="1">
        <v>0.3</v>
      </c>
      <c r="AA15" s="1">
        <v>3.6</v>
      </c>
      <c r="AB15" s="1">
        <v>9.1999999999999993</v>
      </c>
      <c r="AC15" s="1">
        <v>135</v>
      </c>
      <c r="AD15" s="1">
        <v>0.7</v>
      </c>
      <c r="AE15" s="1">
        <v>11.6</v>
      </c>
      <c r="AF15" s="1">
        <v>9.4</v>
      </c>
      <c r="AG15" s="1">
        <v>9.4</v>
      </c>
      <c r="AH15" s="1">
        <v>19.34</v>
      </c>
      <c r="AI15" s="1">
        <v>2.6</v>
      </c>
      <c r="AJ15" s="1">
        <v>10.3</v>
      </c>
      <c r="AK15" s="1">
        <v>2.6</v>
      </c>
      <c r="AL15" s="1">
        <v>0.5</v>
      </c>
      <c r="AM15" s="1">
        <v>2.4</v>
      </c>
      <c r="AN15" s="1">
        <v>0.3</v>
      </c>
      <c r="AO15" s="1">
        <v>1.5</v>
      </c>
      <c r="AP15" s="1">
        <v>0.3</v>
      </c>
      <c r="AQ15" s="1">
        <v>0.7</v>
      </c>
      <c r="AR15" s="1" t="s">
        <v>68</v>
      </c>
      <c r="AS15" s="1">
        <v>0.5</v>
      </c>
      <c r="AT15" s="1" t="s">
        <v>68</v>
      </c>
      <c r="AU15" s="1">
        <v>1.1299999999999999</v>
      </c>
      <c r="AV15" s="1">
        <v>24.14</v>
      </c>
      <c r="AW15" s="1">
        <v>28.1</v>
      </c>
      <c r="AX15" s="1">
        <v>8.59</v>
      </c>
      <c r="AY15" s="1">
        <v>59.6</v>
      </c>
      <c r="AZ15" s="1">
        <v>103</v>
      </c>
      <c r="BA15" s="1">
        <v>14.4</v>
      </c>
      <c r="BB15" s="1">
        <v>0.3</v>
      </c>
      <c r="BC15" s="1">
        <v>2.37</v>
      </c>
      <c r="BD15" s="1">
        <v>0.17</v>
      </c>
      <c r="BE15" s="1">
        <v>28.3</v>
      </c>
      <c r="BF15" s="1">
        <v>0.02</v>
      </c>
      <c r="BG15" s="1">
        <v>2.5000000000000001E-2</v>
      </c>
      <c r="BH15" s="1">
        <v>1.3</v>
      </c>
      <c r="BI15" s="1">
        <v>0.17</v>
      </c>
      <c r="BJ15" s="1">
        <v>1.83</v>
      </c>
    </row>
    <row r="16" spans="1:62" x14ac:dyDescent="0.25">
      <c r="A16" s="1">
        <v>4051</v>
      </c>
      <c r="B16" s="1" t="s">
        <v>84</v>
      </c>
      <c r="D16" s="1">
        <v>3.73</v>
      </c>
      <c r="E16" s="1">
        <v>1.48</v>
      </c>
      <c r="F16" s="1">
        <v>0.32</v>
      </c>
      <c r="G16" s="1">
        <v>2.61</v>
      </c>
      <c r="H16" s="1">
        <v>0.27500000000000002</v>
      </c>
      <c r="I16" s="1">
        <v>1.0900000000000001</v>
      </c>
      <c r="J16" s="1">
        <v>0.23400000000000001</v>
      </c>
      <c r="K16" s="1">
        <v>3.9E-2</v>
      </c>
      <c r="L16" s="1">
        <v>89</v>
      </c>
      <c r="M16" s="1">
        <v>48</v>
      </c>
      <c r="N16" s="1">
        <v>61.9</v>
      </c>
      <c r="O16" s="1">
        <v>6.8</v>
      </c>
      <c r="P16" s="1">
        <v>44</v>
      </c>
      <c r="Q16" s="1">
        <v>2</v>
      </c>
      <c r="R16" s="1">
        <v>12.2</v>
      </c>
      <c r="S16" s="1">
        <v>4.2</v>
      </c>
      <c r="T16" s="1">
        <v>9.18</v>
      </c>
      <c r="U16" s="1">
        <v>0.4</v>
      </c>
      <c r="V16" s="1">
        <v>5.49</v>
      </c>
      <c r="W16" s="1">
        <v>69.400000000000006</v>
      </c>
      <c r="X16" s="1">
        <v>1.1000000000000001</v>
      </c>
      <c r="Y16" s="1">
        <v>98</v>
      </c>
      <c r="Z16" s="1">
        <v>0.4</v>
      </c>
      <c r="AA16" s="1">
        <v>3.6</v>
      </c>
      <c r="AB16" s="1">
        <v>9.1</v>
      </c>
      <c r="AC16" s="1">
        <v>110</v>
      </c>
      <c r="AD16" s="1">
        <v>0.8</v>
      </c>
      <c r="AE16" s="1">
        <v>14.5</v>
      </c>
      <c r="AF16" s="1">
        <v>10.199999999999999</v>
      </c>
      <c r="AG16" s="1">
        <v>10.7</v>
      </c>
      <c r="AH16" s="1">
        <v>21.54</v>
      </c>
      <c r="AI16" s="1">
        <v>3</v>
      </c>
      <c r="AJ16" s="1">
        <v>11.4</v>
      </c>
      <c r="AK16" s="1">
        <v>2.9</v>
      </c>
      <c r="AL16" s="1">
        <v>0.6</v>
      </c>
      <c r="AM16" s="1">
        <v>2.6</v>
      </c>
      <c r="AN16" s="1">
        <v>0.3</v>
      </c>
      <c r="AO16" s="1">
        <v>1.8</v>
      </c>
      <c r="AP16" s="1">
        <v>0.3</v>
      </c>
      <c r="AQ16" s="1">
        <v>0.9</v>
      </c>
      <c r="AR16" s="1">
        <v>0.1</v>
      </c>
      <c r="AS16" s="1">
        <v>0.7</v>
      </c>
      <c r="AT16" s="1">
        <v>0.1</v>
      </c>
      <c r="AU16" s="1">
        <v>1.51</v>
      </c>
      <c r="AV16" s="1">
        <v>19.809999999999999</v>
      </c>
      <c r="AW16" s="1">
        <v>29.4</v>
      </c>
      <c r="AX16" s="1">
        <v>9.9700000000000006</v>
      </c>
      <c r="AY16" s="1">
        <v>138.30000000000001</v>
      </c>
      <c r="AZ16" s="1">
        <v>106</v>
      </c>
      <c r="BA16" s="1">
        <v>17.399999999999999</v>
      </c>
      <c r="BB16" s="1">
        <v>1.01</v>
      </c>
      <c r="BC16" s="1">
        <v>2.2599999999999998</v>
      </c>
      <c r="BD16" s="1">
        <v>0.18</v>
      </c>
      <c r="BE16" s="1">
        <v>27.6</v>
      </c>
      <c r="BF16" s="1">
        <v>0.05</v>
      </c>
      <c r="BG16" s="1">
        <v>1.4999999999999999E-2</v>
      </c>
      <c r="BH16" s="1">
        <v>1.6</v>
      </c>
      <c r="BI16" s="1">
        <v>0.15</v>
      </c>
      <c r="BJ16" s="1">
        <v>1.8</v>
      </c>
    </row>
    <row r="17" spans="1:62" x14ac:dyDescent="0.25">
      <c r="A17" s="1">
        <v>4049</v>
      </c>
      <c r="B17" s="1" t="s">
        <v>85</v>
      </c>
      <c r="D17" s="1">
        <v>3.89</v>
      </c>
      <c r="E17" s="1">
        <v>1.75</v>
      </c>
      <c r="F17" s="1">
        <v>0.3</v>
      </c>
      <c r="G17" s="1">
        <v>2.29</v>
      </c>
      <c r="H17" s="1">
        <v>0.27800000000000002</v>
      </c>
      <c r="I17" s="1">
        <v>1.18</v>
      </c>
      <c r="J17" s="1">
        <v>0.26400000000000001</v>
      </c>
      <c r="K17" s="1">
        <v>3.9E-2</v>
      </c>
      <c r="L17" s="1">
        <v>76</v>
      </c>
      <c r="M17" s="1">
        <v>58</v>
      </c>
      <c r="N17" s="1">
        <v>98.6</v>
      </c>
      <c r="O17" s="1">
        <v>7.1</v>
      </c>
      <c r="P17" s="1">
        <v>36</v>
      </c>
      <c r="Q17" s="1">
        <v>2</v>
      </c>
      <c r="R17" s="1">
        <v>17.7</v>
      </c>
      <c r="S17" s="1">
        <v>4.8</v>
      </c>
      <c r="T17" s="1">
        <v>9.51</v>
      </c>
      <c r="U17" s="1">
        <v>0.4</v>
      </c>
      <c r="V17" s="1">
        <v>6.56</v>
      </c>
      <c r="W17" s="1">
        <v>75.7</v>
      </c>
      <c r="X17" s="1">
        <v>1.2</v>
      </c>
      <c r="Y17" s="1">
        <v>81</v>
      </c>
      <c r="Z17" s="1">
        <v>0.4</v>
      </c>
      <c r="AA17" s="1">
        <v>3.6</v>
      </c>
      <c r="AB17" s="1">
        <v>8.6999999999999993</v>
      </c>
      <c r="AC17" s="1">
        <v>167</v>
      </c>
      <c r="AD17" s="1">
        <v>0.9</v>
      </c>
      <c r="AE17" s="1">
        <v>14.8</v>
      </c>
      <c r="AF17" s="1">
        <v>10.7</v>
      </c>
      <c r="AG17" s="1">
        <v>9.6999999999999993</v>
      </c>
      <c r="AH17" s="1">
        <v>19.579999999999998</v>
      </c>
      <c r="AI17" s="1">
        <v>2.6</v>
      </c>
      <c r="AJ17" s="1">
        <v>10.3</v>
      </c>
      <c r="AK17" s="1">
        <v>2.2999999999999998</v>
      </c>
      <c r="AL17" s="1">
        <v>0.5</v>
      </c>
      <c r="AM17" s="1">
        <v>2.5</v>
      </c>
      <c r="AN17" s="1">
        <v>0.3</v>
      </c>
      <c r="AO17" s="1">
        <v>1.7</v>
      </c>
      <c r="AP17" s="1">
        <v>0.3</v>
      </c>
      <c r="AQ17" s="1">
        <v>0.8</v>
      </c>
      <c r="AR17" s="1">
        <v>0.1</v>
      </c>
      <c r="AS17" s="1">
        <v>0.7</v>
      </c>
      <c r="AT17" s="1" t="s">
        <v>68</v>
      </c>
      <c r="AU17" s="1">
        <v>1.82</v>
      </c>
      <c r="AV17" s="1">
        <v>16.440000000000001</v>
      </c>
      <c r="AW17" s="1">
        <v>39.4</v>
      </c>
      <c r="AX17" s="1">
        <v>14.03</v>
      </c>
      <c r="AY17" s="1">
        <v>94</v>
      </c>
      <c r="AZ17" s="1">
        <v>263</v>
      </c>
      <c r="BA17" s="1">
        <v>18.399999999999999</v>
      </c>
      <c r="BB17" s="1">
        <v>0.82</v>
      </c>
      <c r="BC17" s="1">
        <v>3.48</v>
      </c>
      <c r="BD17" s="1">
        <v>0.22</v>
      </c>
      <c r="BE17" s="1">
        <v>23.1</v>
      </c>
      <c r="BF17" s="1">
        <v>0.02</v>
      </c>
      <c r="BG17" s="1">
        <v>1.7000000000000001E-2</v>
      </c>
      <c r="BH17" s="1">
        <v>3.7</v>
      </c>
      <c r="BI17" s="1">
        <v>0.27</v>
      </c>
      <c r="BJ17" s="1">
        <v>2.63</v>
      </c>
    </row>
    <row r="18" spans="1:62" x14ac:dyDescent="0.25">
      <c r="A18" s="1">
        <v>4047</v>
      </c>
      <c r="B18" s="1" t="s">
        <v>86</v>
      </c>
      <c r="D18" s="1">
        <v>2.76</v>
      </c>
      <c r="E18" s="1">
        <v>1.81</v>
      </c>
      <c r="F18" s="1">
        <v>0.23</v>
      </c>
      <c r="G18" s="1">
        <v>2.73</v>
      </c>
      <c r="H18" s="1">
        <v>0.23400000000000001</v>
      </c>
      <c r="I18" s="1">
        <v>0.84</v>
      </c>
      <c r="J18" s="1">
        <v>0.185</v>
      </c>
      <c r="K18" s="1">
        <v>4.9000000000000002E-2</v>
      </c>
      <c r="L18" s="1">
        <v>80</v>
      </c>
      <c r="M18" s="1">
        <v>42</v>
      </c>
      <c r="N18" s="1">
        <v>155.1</v>
      </c>
      <c r="O18" s="1">
        <v>5.2</v>
      </c>
      <c r="P18" s="1">
        <v>27</v>
      </c>
      <c r="Q18" s="1">
        <v>2</v>
      </c>
      <c r="R18" s="1">
        <v>16.8</v>
      </c>
      <c r="S18" s="1">
        <v>3.3</v>
      </c>
      <c r="T18" s="1">
        <v>6.62</v>
      </c>
      <c r="U18" s="1">
        <v>0.27</v>
      </c>
      <c r="V18" s="1">
        <v>4.3899999999999997</v>
      </c>
      <c r="W18" s="1">
        <v>52.7</v>
      </c>
      <c r="X18" s="1">
        <v>0.9</v>
      </c>
      <c r="Y18" s="1">
        <v>81</v>
      </c>
      <c r="Z18" s="1">
        <v>0.3</v>
      </c>
      <c r="AA18" s="1">
        <v>2.6</v>
      </c>
      <c r="AB18" s="1">
        <v>21.3</v>
      </c>
      <c r="AC18" s="1">
        <v>216</v>
      </c>
      <c r="AD18" s="1">
        <v>0.7</v>
      </c>
      <c r="AE18" s="1">
        <v>9.6</v>
      </c>
      <c r="AF18" s="1">
        <v>12</v>
      </c>
      <c r="AG18" s="1">
        <v>7.1</v>
      </c>
      <c r="AH18" s="1">
        <v>14.41</v>
      </c>
      <c r="AI18" s="1">
        <v>2.2999999999999998</v>
      </c>
      <c r="AJ18" s="1">
        <v>10.4</v>
      </c>
      <c r="AK18" s="1">
        <v>2.7</v>
      </c>
      <c r="AL18" s="1">
        <v>0.6</v>
      </c>
      <c r="AM18" s="1">
        <v>2.8</v>
      </c>
      <c r="AN18" s="1">
        <v>0.3</v>
      </c>
      <c r="AO18" s="1">
        <v>1.8</v>
      </c>
      <c r="AP18" s="1">
        <v>0.4</v>
      </c>
      <c r="AQ18" s="1">
        <v>0.9</v>
      </c>
      <c r="AR18" s="1">
        <v>0.1</v>
      </c>
      <c r="AS18" s="1">
        <v>0.7</v>
      </c>
      <c r="AT18" s="1" t="s">
        <v>68</v>
      </c>
      <c r="AU18" s="1">
        <v>1.95</v>
      </c>
      <c r="AV18" s="1">
        <v>40.89</v>
      </c>
      <c r="AW18" s="1">
        <v>47.8</v>
      </c>
      <c r="AX18" s="1">
        <v>13.63</v>
      </c>
      <c r="AY18" s="1">
        <v>33.4</v>
      </c>
      <c r="AZ18" s="1">
        <v>344</v>
      </c>
      <c r="BA18" s="1">
        <v>26.5</v>
      </c>
      <c r="BB18" s="1">
        <v>0.37</v>
      </c>
      <c r="BC18" s="1">
        <v>6.36</v>
      </c>
      <c r="BD18" s="1">
        <v>0.2</v>
      </c>
      <c r="BE18" s="1">
        <v>21.7</v>
      </c>
      <c r="BF18" s="1">
        <v>0.01</v>
      </c>
      <c r="BG18" s="1">
        <v>4.5999999999999999E-2</v>
      </c>
      <c r="BH18" s="1">
        <v>4.4000000000000004</v>
      </c>
      <c r="BI18" s="1">
        <v>0.26</v>
      </c>
      <c r="BJ18" s="1">
        <v>2.2400000000000002</v>
      </c>
    </row>
    <row r="19" spans="1:62" x14ac:dyDescent="0.25">
      <c r="A19" s="1">
        <v>4045</v>
      </c>
      <c r="B19" s="1" t="s">
        <v>87</v>
      </c>
      <c r="D19" s="1">
        <v>2.62</v>
      </c>
      <c r="E19" s="1">
        <v>2.15</v>
      </c>
      <c r="F19" s="1">
        <v>0.27</v>
      </c>
      <c r="G19" s="1">
        <v>3.19</v>
      </c>
      <c r="H19" s="1">
        <v>0.217</v>
      </c>
      <c r="I19" s="1">
        <v>0.75</v>
      </c>
      <c r="J19" s="1">
        <v>0.16</v>
      </c>
      <c r="K19" s="1">
        <v>0.06</v>
      </c>
      <c r="L19" s="1">
        <v>95</v>
      </c>
      <c r="M19" s="1">
        <v>38</v>
      </c>
      <c r="N19" s="1">
        <v>163.30000000000001</v>
      </c>
      <c r="O19" s="1">
        <v>5</v>
      </c>
      <c r="P19" s="1">
        <v>22</v>
      </c>
      <c r="Q19" s="1">
        <v>1</v>
      </c>
      <c r="R19" s="1">
        <v>14</v>
      </c>
      <c r="S19" s="1">
        <v>3.1</v>
      </c>
      <c r="T19" s="1">
        <v>6.45</v>
      </c>
      <c r="U19" s="1">
        <v>0.19</v>
      </c>
      <c r="V19" s="1">
        <v>4.05</v>
      </c>
      <c r="W19" s="1">
        <v>50.1</v>
      </c>
      <c r="X19" s="1">
        <v>1.1000000000000001</v>
      </c>
      <c r="Y19" s="1">
        <v>84</v>
      </c>
      <c r="Z19" s="1">
        <v>0.2</v>
      </c>
      <c r="AA19" s="1">
        <v>2.1</v>
      </c>
      <c r="AB19" s="1">
        <v>26.3</v>
      </c>
      <c r="AC19" s="1">
        <v>231</v>
      </c>
      <c r="AD19" s="1">
        <v>0.7</v>
      </c>
      <c r="AE19" s="1">
        <v>8.3000000000000007</v>
      </c>
      <c r="AF19" s="1">
        <v>15.1</v>
      </c>
      <c r="AG19" s="1">
        <v>6.2</v>
      </c>
      <c r="AH19" s="1">
        <v>14.1</v>
      </c>
      <c r="AI19" s="1">
        <v>2.5</v>
      </c>
      <c r="AJ19" s="1">
        <v>12.7</v>
      </c>
      <c r="AK19" s="1">
        <v>3.3</v>
      </c>
      <c r="AL19" s="1">
        <v>0.8</v>
      </c>
      <c r="AM19" s="1">
        <v>3.4</v>
      </c>
      <c r="AN19" s="1">
        <v>0.4</v>
      </c>
      <c r="AO19" s="1">
        <v>2.2000000000000002</v>
      </c>
      <c r="AP19" s="1">
        <v>0.4</v>
      </c>
      <c r="AQ19" s="1">
        <v>1.1000000000000001</v>
      </c>
      <c r="AR19" s="1">
        <v>0.1</v>
      </c>
      <c r="AS19" s="1">
        <v>0.8</v>
      </c>
      <c r="AT19" s="1" t="s">
        <v>68</v>
      </c>
      <c r="AU19" s="1">
        <v>2.36</v>
      </c>
      <c r="AV19" s="1">
        <v>49.72</v>
      </c>
      <c r="AW19" s="1">
        <v>43.9</v>
      </c>
      <c r="AX19" s="1">
        <v>12.55</v>
      </c>
      <c r="AY19" s="1">
        <v>503.3</v>
      </c>
      <c r="AZ19" s="1">
        <v>322</v>
      </c>
      <c r="BA19" s="1">
        <v>26</v>
      </c>
      <c r="BB19" s="1">
        <v>5.5</v>
      </c>
      <c r="BC19" s="1">
        <v>6.46</v>
      </c>
      <c r="BD19" s="1">
        <v>0.17</v>
      </c>
      <c r="BE19" s="1">
        <v>21.3</v>
      </c>
      <c r="BF19" s="1">
        <v>0.05</v>
      </c>
      <c r="BG19" s="1">
        <v>5.0999999999999997E-2</v>
      </c>
      <c r="BH19" s="1">
        <v>5.3</v>
      </c>
      <c r="BI19" s="1">
        <v>0.26</v>
      </c>
      <c r="BJ19" s="1">
        <v>2.2000000000000002</v>
      </c>
    </row>
    <row r="20" spans="1:62" x14ac:dyDescent="0.25">
      <c r="A20" s="1">
        <v>4043</v>
      </c>
      <c r="B20" s="1" t="s">
        <v>88</v>
      </c>
      <c r="D20" s="1">
        <v>2.29</v>
      </c>
      <c r="E20" s="1">
        <v>1.01</v>
      </c>
      <c r="F20" s="1">
        <v>0.21</v>
      </c>
      <c r="G20" s="1">
        <v>3.69</v>
      </c>
      <c r="H20" s="1">
        <v>0.187</v>
      </c>
      <c r="I20" s="1">
        <v>0.64</v>
      </c>
      <c r="J20" s="1">
        <v>0.1</v>
      </c>
      <c r="K20" s="1">
        <v>4.3999999999999997E-2</v>
      </c>
      <c r="L20" s="1">
        <v>77</v>
      </c>
      <c r="M20" s="1">
        <v>28</v>
      </c>
      <c r="N20" s="1">
        <v>85.4</v>
      </c>
      <c r="O20" s="1">
        <v>4.3</v>
      </c>
      <c r="P20" s="1">
        <v>42</v>
      </c>
      <c r="Q20" s="1">
        <v>1</v>
      </c>
      <c r="R20" s="1">
        <v>11</v>
      </c>
      <c r="S20" s="1">
        <v>2.2999999999999998</v>
      </c>
      <c r="T20" s="1">
        <v>5.22</v>
      </c>
      <c r="U20" s="1">
        <v>0.19</v>
      </c>
      <c r="V20" s="1">
        <v>2.4700000000000002</v>
      </c>
      <c r="W20" s="1">
        <v>38.4</v>
      </c>
      <c r="X20" s="1">
        <v>0.5</v>
      </c>
      <c r="Y20" s="1">
        <v>89</v>
      </c>
      <c r="Z20" s="1">
        <v>0.2</v>
      </c>
      <c r="AA20" s="1">
        <v>2</v>
      </c>
      <c r="AB20" s="1">
        <v>17.600000000000001</v>
      </c>
      <c r="AC20" s="1">
        <v>179</v>
      </c>
      <c r="AD20" s="1">
        <v>0.5</v>
      </c>
      <c r="AE20" s="1">
        <v>5.6</v>
      </c>
      <c r="AF20" s="1">
        <v>10.1</v>
      </c>
      <c r="AG20" s="1">
        <v>7.2</v>
      </c>
      <c r="AH20" s="1">
        <v>13.22</v>
      </c>
      <c r="AI20" s="1">
        <v>2</v>
      </c>
      <c r="AJ20" s="1">
        <v>8.6</v>
      </c>
      <c r="AK20" s="1">
        <v>2.2999999999999998</v>
      </c>
      <c r="AL20" s="1">
        <v>0.5</v>
      </c>
      <c r="AM20" s="1">
        <v>2.1</v>
      </c>
      <c r="AN20" s="1">
        <v>0.3</v>
      </c>
      <c r="AO20" s="1">
        <v>1.6</v>
      </c>
      <c r="AP20" s="1">
        <v>0.3</v>
      </c>
      <c r="AQ20" s="1">
        <v>0.8</v>
      </c>
      <c r="AR20" s="1">
        <v>0.1</v>
      </c>
      <c r="AS20" s="1">
        <v>0.6</v>
      </c>
      <c r="AT20" s="1" t="s">
        <v>68</v>
      </c>
      <c r="AU20" s="1">
        <v>1.08</v>
      </c>
      <c r="AV20" s="1">
        <v>28.64</v>
      </c>
      <c r="AW20" s="1">
        <v>27.5</v>
      </c>
      <c r="AX20" s="1">
        <v>7.71</v>
      </c>
      <c r="AY20" s="1">
        <v>42.1</v>
      </c>
      <c r="AZ20" s="1">
        <v>176</v>
      </c>
      <c r="BA20" s="1">
        <v>13.5</v>
      </c>
      <c r="BB20" s="1">
        <v>0.45</v>
      </c>
      <c r="BC20" s="1">
        <v>4.3600000000000003</v>
      </c>
      <c r="BD20" s="1">
        <v>0.11</v>
      </c>
      <c r="BE20" s="1">
        <v>20.2</v>
      </c>
      <c r="BF20" s="1">
        <v>0.01</v>
      </c>
      <c r="BG20" s="1">
        <v>3.1E-2</v>
      </c>
      <c r="BH20" s="1">
        <v>2.7</v>
      </c>
      <c r="BI20" s="1">
        <v>0.2</v>
      </c>
      <c r="BJ20" s="1">
        <v>1.75</v>
      </c>
    </row>
    <row r="21" spans="1:62" x14ac:dyDescent="0.25">
      <c r="A21" s="1">
        <v>4041</v>
      </c>
      <c r="B21" s="1" t="s">
        <v>89</v>
      </c>
      <c r="D21" s="1">
        <v>3.43</v>
      </c>
      <c r="E21" s="1">
        <v>2.4900000000000002</v>
      </c>
      <c r="F21" s="1">
        <v>0.27</v>
      </c>
      <c r="G21" s="1">
        <v>2.36</v>
      </c>
      <c r="H21" s="1">
        <v>0.21099999999999999</v>
      </c>
      <c r="I21" s="1">
        <v>1.01</v>
      </c>
      <c r="J21" s="1">
        <v>0.19600000000000001</v>
      </c>
      <c r="K21" s="1">
        <v>7.3999999999999996E-2</v>
      </c>
      <c r="L21" s="1">
        <v>61</v>
      </c>
      <c r="M21" s="1">
        <v>51</v>
      </c>
      <c r="N21" s="1">
        <v>175.4</v>
      </c>
      <c r="O21" s="1">
        <v>5.5</v>
      </c>
      <c r="P21" s="1">
        <v>31</v>
      </c>
      <c r="Q21" s="1">
        <v>3</v>
      </c>
      <c r="R21" s="1">
        <v>23</v>
      </c>
      <c r="S21" s="1">
        <v>4.5</v>
      </c>
      <c r="T21" s="1">
        <v>8.7100000000000009</v>
      </c>
      <c r="U21" s="1">
        <v>0.28999999999999998</v>
      </c>
      <c r="V21" s="1">
        <v>5.12</v>
      </c>
      <c r="W21" s="1">
        <v>68.400000000000006</v>
      </c>
      <c r="X21" s="1">
        <v>1.3</v>
      </c>
      <c r="Y21" s="1">
        <v>83</v>
      </c>
      <c r="Z21" s="1">
        <v>0.3</v>
      </c>
      <c r="AA21" s="1">
        <v>3.3</v>
      </c>
      <c r="AB21" s="1">
        <v>35.799999999999997</v>
      </c>
      <c r="AC21" s="1">
        <v>280</v>
      </c>
      <c r="AD21" s="1">
        <v>0.9</v>
      </c>
      <c r="AE21" s="1">
        <v>10.3</v>
      </c>
      <c r="AF21" s="1">
        <v>14.5</v>
      </c>
      <c r="AG21" s="1">
        <v>6.3</v>
      </c>
      <c r="AH21" s="1">
        <v>14.53</v>
      </c>
      <c r="AI21" s="1">
        <v>2.5</v>
      </c>
      <c r="AJ21" s="1">
        <v>11.6</v>
      </c>
      <c r="AK21" s="1">
        <v>2.9</v>
      </c>
      <c r="AL21" s="1">
        <v>0.7</v>
      </c>
      <c r="AM21" s="1">
        <v>3</v>
      </c>
      <c r="AN21" s="1">
        <v>0.4</v>
      </c>
      <c r="AO21" s="1">
        <v>2.2999999999999998</v>
      </c>
      <c r="AP21" s="1">
        <v>0.5</v>
      </c>
      <c r="AQ21" s="1">
        <v>1.2</v>
      </c>
      <c r="AR21" s="1">
        <v>0.1</v>
      </c>
      <c r="AS21" s="1">
        <v>0.8</v>
      </c>
      <c r="AT21" s="1">
        <v>0.1</v>
      </c>
      <c r="AU21" s="1">
        <v>2.78</v>
      </c>
      <c r="AV21" s="1">
        <v>73.84</v>
      </c>
      <c r="AW21" s="1">
        <v>90.3</v>
      </c>
      <c r="AX21" s="1">
        <v>20.59</v>
      </c>
      <c r="AY21" s="1">
        <v>571.70000000000005</v>
      </c>
      <c r="AZ21" s="1">
        <v>516</v>
      </c>
      <c r="BA21" s="1">
        <v>38.200000000000003</v>
      </c>
      <c r="BB21" s="1">
        <v>6.61</v>
      </c>
      <c r="BC21" s="1">
        <v>9.69</v>
      </c>
      <c r="BD21" s="1">
        <v>0.32</v>
      </c>
      <c r="BE21" s="1">
        <v>20.6</v>
      </c>
      <c r="BF21" s="1">
        <v>0.04</v>
      </c>
      <c r="BG21" s="1">
        <v>0.08</v>
      </c>
      <c r="BH21" s="1">
        <v>7</v>
      </c>
      <c r="BI21" s="1">
        <v>0.28000000000000003</v>
      </c>
      <c r="BJ21" s="1">
        <v>4.09</v>
      </c>
    </row>
    <row r="22" spans="1:62" x14ac:dyDescent="0.25">
      <c r="A22" s="1">
        <v>4039</v>
      </c>
      <c r="B22" s="1" t="s">
        <v>90</v>
      </c>
      <c r="D22" s="1">
        <v>3.29</v>
      </c>
      <c r="E22" s="1">
        <v>1.52</v>
      </c>
      <c r="F22" s="1">
        <v>0.33</v>
      </c>
      <c r="G22" s="1">
        <v>2.1</v>
      </c>
      <c r="H22" s="1">
        <v>0.22800000000000001</v>
      </c>
      <c r="I22" s="1">
        <v>0.94</v>
      </c>
      <c r="J22" s="1">
        <v>0.17199999999999999</v>
      </c>
      <c r="K22" s="1">
        <v>3.5999999999999997E-2</v>
      </c>
      <c r="L22" s="1">
        <v>66</v>
      </c>
      <c r="M22" s="1">
        <v>42</v>
      </c>
      <c r="N22" s="1">
        <v>107.9</v>
      </c>
      <c r="O22" s="1">
        <v>6.1</v>
      </c>
      <c r="P22" s="1">
        <v>81</v>
      </c>
      <c r="Q22" s="1">
        <v>2</v>
      </c>
      <c r="R22" s="1">
        <v>15.3</v>
      </c>
      <c r="S22" s="1">
        <v>4.0999999999999996</v>
      </c>
      <c r="T22" s="1">
        <v>7.66</v>
      </c>
      <c r="U22" s="1">
        <v>0.3</v>
      </c>
      <c r="V22" s="1">
        <v>4.62</v>
      </c>
      <c r="W22" s="1">
        <v>62.6</v>
      </c>
      <c r="X22" s="1">
        <v>1.1000000000000001</v>
      </c>
      <c r="Y22" s="1">
        <v>77</v>
      </c>
      <c r="Z22" s="1">
        <v>0.3</v>
      </c>
      <c r="AA22" s="1">
        <v>2.9</v>
      </c>
      <c r="AB22" s="1">
        <v>20.9</v>
      </c>
      <c r="AC22" s="1">
        <v>219</v>
      </c>
      <c r="AD22" s="1">
        <v>0.7</v>
      </c>
      <c r="AE22" s="1">
        <v>13.2</v>
      </c>
      <c r="AF22" s="1">
        <v>9.8000000000000007</v>
      </c>
      <c r="AG22" s="1">
        <v>7.3</v>
      </c>
      <c r="AH22" s="1">
        <v>14.3</v>
      </c>
      <c r="AI22" s="1">
        <v>2.2999999999999998</v>
      </c>
      <c r="AJ22" s="1">
        <v>8.8000000000000007</v>
      </c>
      <c r="AK22" s="1">
        <v>2.4</v>
      </c>
      <c r="AL22" s="1">
        <v>0.5</v>
      </c>
      <c r="AM22" s="1">
        <v>1.9</v>
      </c>
      <c r="AN22" s="1">
        <v>0.3</v>
      </c>
      <c r="AO22" s="1">
        <v>1.5</v>
      </c>
      <c r="AP22" s="1">
        <v>0.3</v>
      </c>
      <c r="AQ22" s="1">
        <v>0.7</v>
      </c>
      <c r="AR22" s="1">
        <v>0.1</v>
      </c>
      <c r="AS22" s="1">
        <v>0.8</v>
      </c>
      <c r="AT22" s="1" t="s">
        <v>68</v>
      </c>
      <c r="AU22" s="1">
        <v>1.66</v>
      </c>
      <c r="AV22" s="1">
        <v>40.549999999999997</v>
      </c>
      <c r="AW22" s="1">
        <v>55.8</v>
      </c>
      <c r="AX22" s="1">
        <v>13.12</v>
      </c>
      <c r="AY22" s="1">
        <v>681.8</v>
      </c>
      <c r="AZ22" s="1">
        <v>269</v>
      </c>
      <c r="BA22" s="1">
        <v>18.7</v>
      </c>
      <c r="BB22" s="1">
        <v>7.17</v>
      </c>
      <c r="BC22" s="1">
        <v>5.66</v>
      </c>
      <c r="BD22" s="1">
        <v>0.22</v>
      </c>
      <c r="BE22" s="1">
        <v>20.6</v>
      </c>
      <c r="BF22" s="1">
        <v>0.03</v>
      </c>
      <c r="BG22" s="1">
        <v>5.2999999999999999E-2</v>
      </c>
      <c r="BH22" s="1">
        <v>3.8</v>
      </c>
      <c r="BI22" s="1">
        <v>0.21</v>
      </c>
      <c r="BJ22" s="1">
        <v>2.52</v>
      </c>
    </row>
    <row r="23" spans="1:62" x14ac:dyDescent="0.25">
      <c r="A23" s="1">
        <v>4037</v>
      </c>
      <c r="B23" s="1" t="s">
        <v>91</v>
      </c>
      <c r="D23" s="1">
        <v>2.04</v>
      </c>
      <c r="E23" s="1">
        <v>1.54</v>
      </c>
      <c r="F23" s="1">
        <v>0.38</v>
      </c>
      <c r="G23" s="1">
        <v>2.74</v>
      </c>
      <c r="H23" s="1">
        <v>0.125</v>
      </c>
      <c r="I23" s="1">
        <v>0.59</v>
      </c>
      <c r="J23" s="1">
        <v>0.11899999999999999</v>
      </c>
      <c r="K23" s="1">
        <v>8.8999999999999996E-2</v>
      </c>
      <c r="L23" s="1">
        <v>97</v>
      </c>
      <c r="M23" s="1">
        <v>31</v>
      </c>
      <c r="N23" s="1">
        <v>122</v>
      </c>
      <c r="O23" s="1">
        <v>4.3</v>
      </c>
      <c r="P23" s="1">
        <v>32</v>
      </c>
      <c r="Q23" s="1" t="s">
        <v>82</v>
      </c>
      <c r="R23" s="1">
        <v>15.9</v>
      </c>
      <c r="S23" s="1">
        <v>2.5</v>
      </c>
      <c r="T23" s="1">
        <v>4.78</v>
      </c>
      <c r="U23" s="1">
        <v>0.17</v>
      </c>
      <c r="V23" s="1">
        <v>3.3</v>
      </c>
      <c r="W23" s="1">
        <v>38.5</v>
      </c>
      <c r="X23" s="1">
        <v>0.8</v>
      </c>
      <c r="Y23" s="1">
        <v>78</v>
      </c>
      <c r="Z23" s="1">
        <v>0.2</v>
      </c>
      <c r="AA23" s="1">
        <v>1.3</v>
      </c>
      <c r="AB23" s="1">
        <v>25.3</v>
      </c>
      <c r="AC23" s="1">
        <v>188</v>
      </c>
      <c r="AD23" s="1">
        <v>0.4</v>
      </c>
      <c r="AE23" s="1">
        <v>6</v>
      </c>
      <c r="AF23" s="1">
        <v>16.2</v>
      </c>
      <c r="AG23" s="1">
        <v>5</v>
      </c>
      <c r="AH23" s="1">
        <v>12.04</v>
      </c>
      <c r="AI23" s="1">
        <v>2.2999999999999998</v>
      </c>
      <c r="AJ23" s="1">
        <v>11.5</v>
      </c>
      <c r="AK23" s="1">
        <v>2.4</v>
      </c>
      <c r="AL23" s="1">
        <v>0.7</v>
      </c>
      <c r="AM23" s="1">
        <v>2.9</v>
      </c>
      <c r="AN23" s="1">
        <v>0.4</v>
      </c>
      <c r="AO23" s="1">
        <v>2.2999999999999998</v>
      </c>
      <c r="AP23" s="1">
        <v>0.4</v>
      </c>
      <c r="AQ23" s="1">
        <v>1.1000000000000001</v>
      </c>
      <c r="AR23" s="1">
        <v>0.1</v>
      </c>
      <c r="AS23" s="1">
        <v>0.8</v>
      </c>
      <c r="AT23" s="1" t="s">
        <v>68</v>
      </c>
      <c r="AU23" s="1">
        <v>1.7</v>
      </c>
      <c r="AV23" s="1">
        <v>49.4</v>
      </c>
      <c r="AW23" s="1">
        <v>45.5</v>
      </c>
      <c r="AX23" s="1">
        <v>12.1</v>
      </c>
      <c r="AY23" s="1">
        <v>162.80000000000001</v>
      </c>
      <c r="AZ23" s="1">
        <v>343</v>
      </c>
      <c r="BA23" s="1">
        <v>22.3</v>
      </c>
      <c r="BB23" s="1">
        <v>1.64</v>
      </c>
      <c r="BC23" s="1">
        <v>6.16</v>
      </c>
      <c r="BD23" s="1">
        <v>0.16</v>
      </c>
      <c r="BE23" s="1">
        <v>19.5</v>
      </c>
      <c r="BF23" s="1" t="s">
        <v>92</v>
      </c>
      <c r="BG23" s="1">
        <v>4.2999999999999997E-2</v>
      </c>
      <c r="BH23" s="1">
        <v>4.4000000000000004</v>
      </c>
      <c r="BI23" s="1">
        <v>0.24</v>
      </c>
      <c r="BJ23" s="1">
        <v>2.59</v>
      </c>
    </row>
    <row r="24" spans="1:62" x14ac:dyDescent="0.25">
      <c r="A24" s="1">
        <v>4035</v>
      </c>
      <c r="B24" s="1" t="s">
        <v>93</v>
      </c>
      <c r="D24" s="1">
        <v>1.1599999999999999</v>
      </c>
      <c r="E24" s="1">
        <v>0.56000000000000005</v>
      </c>
      <c r="F24" s="1">
        <v>1.08</v>
      </c>
      <c r="G24" s="1">
        <v>4.1900000000000004</v>
      </c>
      <c r="H24" s="1">
        <v>0.10100000000000001</v>
      </c>
      <c r="I24" s="1">
        <v>0.31</v>
      </c>
      <c r="J24" s="1">
        <v>5.5E-2</v>
      </c>
      <c r="K24" s="1">
        <v>2.9000000000000001E-2</v>
      </c>
      <c r="L24" s="1">
        <v>207</v>
      </c>
      <c r="M24" s="1">
        <v>16</v>
      </c>
      <c r="N24" s="1">
        <v>39.299999999999997</v>
      </c>
      <c r="O24" s="1">
        <v>3.2</v>
      </c>
      <c r="P24" s="1">
        <v>79</v>
      </c>
      <c r="Q24" s="1">
        <v>1</v>
      </c>
      <c r="R24" s="1">
        <v>5.8</v>
      </c>
      <c r="S24" s="1">
        <v>1.2</v>
      </c>
      <c r="T24" s="1">
        <v>2.71</v>
      </c>
      <c r="U24" s="1">
        <v>0.1</v>
      </c>
      <c r="V24" s="1">
        <v>1.5</v>
      </c>
      <c r="W24" s="1">
        <v>19.399999999999999</v>
      </c>
      <c r="X24" s="1">
        <v>0.4</v>
      </c>
      <c r="Y24" s="1">
        <v>98</v>
      </c>
      <c r="Z24" s="1" t="s">
        <v>68</v>
      </c>
      <c r="AA24" s="1">
        <v>1.1000000000000001</v>
      </c>
      <c r="AB24" s="1">
        <v>8.5</v>
      </c>
      <c r="AC24" s="1">
        <v>95</v>
      </c>
      <c r="AD24" s="1">
        <v>0.3</v>
      </c>
      <c r="AE24" s="1">
        <v>4.2</v>
      </c>
      <c r="AF24" s="1">
        <v>7.5</v>
      </c>
      <c r="AG24" s="1">
        <v>2.2999999999999998</v>
      </c>
      <c r="AH24" s="1">
        <v>4.59</v>
      </c>
      <c r="AI24" s="1">
        <v>0.8</v>
      </c>
      <c r="AJ24" s="1">
        <v>3.9</v>
      </c>
      <c r="AK24" s="1">
        <v>1.2</v>
      </c>
      <c r="AL24" s="1">
        <v>0.2</v>
      </c>
      <c r="AM24" s="1">
        <v>1.4</v>
      </c>
      <c r="AN24" s="1">
        <v>0.2</v>
      </c>
      <c r="AO24" s="1">
        <v>1</v>
      </c>
      <c r="AP24" s="1">
        <v>0.2</v>
      </c>
      <c r="AQ24" s="1">
        <v>0.6</v>
      </c>
      <c r="AR24" s="1" t="s">
        <v>68</v>
      </c>
      <c r="AS24" s="1">
        <v>0.6</v>
      </c>
      <c r="AT24" s="1" t="s">
        <v>68</v>
      </c>
      <c r="AU24" s="1">
        <v>0.53</v>
      </c>
      <c r="AV24" s="1">
        <v>15.09</v>
      </c>
      <c r="AW24" s="1">
        <v>17.399999999999999</v>
      </c>
      <c r="AX24" s="1">
        <v>5.17</v>
      </c>
      <c r="AY24" s="1">
        <v>61.3</v>
      </c>
      <c r="AZ24" s="1">
        <v>119</v>
      </c>
      <c r="BA24" s="1">
        <v>7.3</v>
      </c>
      <c r="BB24" s="1">
        <v>0.66</v>
      </c>
      <c r="BC24" s="1">
        <v>2.1800000000000002</v>
      </c>
      <c r="BD24" s="1">
        <v>7.0000000000000007E-2</v>
      </c>
      <c r="BE24" s="1">
        <v>17.8</v>
      </c>
      <c r="BF24" s="1" t="s">
        <v>92</v>
      </c>
      <c r="BG24" s="1">
        <v>2.5999999999999999E-2</v>
      </c>
      <c r="BH24" s="1">
        <v>1.8</v>
      </c>
      <c r="BI24" s="1">
        <v>0.31</v>
      </c>
      <c r="BJ24" s="1">
        <v>1.1299999999999999</v>
      </c>
    </row>
    <row r="25" spans="1:62" x14ac:dyDescent="0.25">
      <c r="A25" s="1">
        <v>4033</v>
      </c>
      <c r="B25" s="1" t="s">
        <v>94</v>
      </c>
      <c r="D25" s="1">
        <v>2.12</v>
      </c>
      <c r="E25" s="1">
        <v>1.64</v>
      </c>
      <c r="F25" s="1">
        <v>0.16</v>
      </c>
      <c r="G25" s="1">
        <v>1.1000000000000001</v>
      </c>
      <c r="H25" s="1">
        <v>0.124</v>
      </c>
      <c r="I25" s="1">
        <v>0.63</v>
      </c>
      <c r="J25" s="1">
        <v>0.13400000000000001</v>
      </c>
      <c r="K25" s="1">
        <v>0.08</v>
      </c>
      <c r="L25" s="1">
        <v>29</v>
      </c>
      <c r="M25" s="1">
        <v>34</v>
      </c>
      <c r="N25" s="1">
        <v>106.7</v>
      </c>
      <c r="O25" s="1">
        <v>4.3</v>
      </c>
      <c r="P25" s="1">
        <v>27</v>
      </c>
      <c r="Q25" s="1">
        <v>2</v>
      </c>
      <c r="R25" s="1">
        <v>15.8</v>
      </c>
      <c r="S25" s="1">
        <v>2.9</v>
      </c>
      <c r="T25" s="1">
        <v>5.42</v>
      </c>
      <c r="U25" s="1">
        <v>0.27</v>
      </c>
      <c r="V25" s="1">
        <v>3.54</v>
      </c>
      <c r="W25" s="1">
        <v>42.7</v>
      </c>
      <c r="X25" s="1">
        <v>2.4</v>
      </c>
      <c r="Y25" s="1">
        <v>53</v>
      </c>
      <c r="Z25" s="1">
        <v>0.2</v>
      </c>
      <c r="AA25" s="1">
        <v>2.4</v>
      </c>
      <c r="AB25" s="1">
        <v>27.7</v>
      </c>
      <c r="AC25" s="1">
        <v>147</v>
      </c>
      <c r="AD25" s="1">
        <v>0.6</v>
      </c>
      <c r="AE25" s="1">
        <v>7.5</v>
      </c>
      <c r="AF25" s="1">
        <v>18.100000000000001</v>
      </c>
      <c r="AG25" s="1">
        <v>8.3000000000000007</v>
      </c>
      <c r="AH25" s="1">
        <v>16.36</v>
      </c>
      <c r="AI25" s="1">
        <v>2.6</v>
      </c>
      <c r="AJ25" s="1">
        <v>12.9</v>
      </c>
      <c r="AK25" s="1">
        <v>3.3</v>
      </c>
      <c r="AL25" s="1">
        <v>0.8</v>
      </c>
      <c r="AM25" s="1">
        <v>3.4</v>
      </c>
      <c r="AN25" s="1">
        <v>0.4</v>
      </c>
      <c r="AO25" s="1">
        <v>2.7</v>
      </c>
      <c r="AP25" s="1">
        <v>0.5</v>
      </c>
      <c r="AQ25" s="1">
        <v>1.3</v>
      </c>
      <c r="AR25" s="1">
        <v>0.1</v>
      </c>
      <c r="AS25" s="1">
        <v>0.9</v>
      </c>
      <c r="AT25" s="1">
        <v>0.1</v>
      </c>
      <c r="AU25" s="1">
        <v>2.23</v>
      </c>
      <c r="AV25" s="1">
        <v>37.479999999999997</v>
      </c>
      <c r="AW25" s="1">
        <v>58.2</v>
      </c>
      <c r="AX25" s="1">
        <v>12.77</v>
      </c>
      <c r="AY25" s="1">
        <v>8947.6</v>
      </c>
      <c r="AZ25" s="1">
        <v>255</v>
      </c>
      <c r="BA25" s="1">
        <v>24.4</v>
      </c>
      <c r="BB25" s="1">
        <v>91.63</v>
      </c>
      <c r="BC25" s="1">
        <v>5.88</v>
      </c>
      <c r="BD25" s="1">
        <v>0.19</v>
      </c>
      <c r="BE25" s="1">
        <v>19.399999999999999</v>
      </c>
      <c r="BF25" s="1">
        <v>0.28999999999999998</v>
      </c>
      <c r="BG25" s="1">
        <v>4.9000000000000002E-2</v>
      </c>
      <c r="BH25" s="1">
        <v>6.1</v>
      </c>
      <c r="BI25" s="1">
        <v>0.24</v>
      </c>
      <c r="BJ25" s="1">
        <v>2.66</v>
      </c>
    </row>
    <row r="26" spans="1:62" x14ac:dyDescent="0.25">
      <c r="A26" s="1">
        <v>4031</v>
      </c>
      <c r="B26" s="1" t="s">
        <v>95</v>
      </c>
      <c r="D26" s="1">
        <v>1.84</v>
      </c>
      <c r="E26" s="1">
        <v>1.01</v>
      </c>
      <c r="F26" s="1">
        <v>2.2799999999999998</v>
      </c>
      <c r="G26" s="1">
        <v>5.77</v>
      </c>
      <c r="H26" s="1">
        <v>0.154</v>
      </c>
      <c r="I26" s="1">
        <v>0.5</v>
      </c>
      <c r="J26" s="1">
        <v>8.4000000000000005E-2</v>
      </c>
      <c r="K26" s="1">
        <v>4.7E-2</v>
      </c>
      <c r="L26" s="1">
        <v>317</v>
      </c>
      <c r="M26" s="1">
        <v>24</v>
      </c>
      <c r="N26" s="1">
        <v>53.6</v>
      </c>
      <c r="O26" s="1">
        <v>4.4000000000000004</v>
      </c>
      <c r="P26" s="1">
        <v>46</v>
      </c>
      <c r="Q26" s="1">
        <v>1</v>
      </c>
      <c r="R26" s="1">
        <v>8.1</v>
      </c>
      <c r="S26" s="1">
        <v>1.9</v>
      </c>
      <c r="T26" s="1">
        <v>4.34</v>
      </c>
      <c r="U26" s="1">
        <v>0.14000000000000001</v>
      </c>
      <c r="V26" s="1">
        <v>2.11</v>
      </c>
      <c r="W26" s="1">
        <v>31.1</v>
      </c>
      <c r="X26" s="1">
        <v>1.4</v>
      </c>
      <c r="Y26" s="1">
        <v>114</v>
      </c>
      <c r="Z26" s="1">
        <v>0.1</v>
      </c>
      <c r="AA26" s="1">
        <v>1.7</v>
      </c>
      <c r="AB26" s="1">
        <v>13.2</v>
      </c>
      <c r="AC26" s="1">
        <v>122</v>
      </c>
      <c r="AD26" s="1">
        <v>51.7</v>
      </c>
      <c r="AE26" s="1">
        <v>5.6</v>
      </c>
      <c r="AF26" s="1">
        <v>11.9</v>
      </c>
      <c r="AG26" s="1">
        <v>5.4</v>
      </c>
      <c r="AH26" s="1">
        <v>10.39</v>
      </c>
      <c r="AI26" s="1">
        <v>1.5</v>
      </c>
      <c r="AJ26" s="1">
        <v>8.6</v>
      </c>
      <c r="AK26" s="1">
        <v>1.8</v>
      </c>
      <c r="AL26" s="1">
        <v>0.4</v>
      </c>
      <c r="AM26" s="1">
        <v>2.2000000000000002</v>
      </c>
      <c r="AN26" s="1">
        <v>0.3</v>
      </c>
      <c r="AO26" s="1">
        <v>1.7</v>
      </c>
      <c r="AP26" s="1">
        <v>0.3</v>
      </c>
      <c r="AQ26" s="1">
        <v>1</v>
      </c>
      <c r="AR26" s="1">
        <v>0.1</v>
      </c>
      <c r="AS26" s="1">
        <v>0.8</v>
      </c>
      <c r="AT26" s="1">
        <v>0.1</v>
      </c>
      <c r="AU26" s="1">
        <v>0.98</v>
      </c>
      <c r="AV26" s="1">
        <v>25.59</v>
      </c>
      <c r="AW26" s="1">
        <v>77.099999999999994</v>
      </c>
      <c r="AX26" s="1">
        <v>7.43</v>
      </c>
      <c r="AY26" s="1">
        <v>122.1</v>
      </c>
      <c r="AZ26" s="1">
        <v>148</v>
      </c>
      <c r="BA26" s="1">
        <v>13.3</v>
      </c>
      <c r="BB26" s="1">
        <v>0.62</v>
      </c>
      <c r="BC26" s="1">
        <v>3.59</v>
      </c>
      <c r="BD26" s="1">
        <v>0.08</v>
      </c>
      <c r="BE26" s="1">
        <v>19.3</v>
      </c>
      <c r="BF26" s="1" t="s">
        <v>92</v>
      </c>
      <c r="BG26" s="1">
        <v>1.9E-2</v>
      </c>
      <c r="BH26" s="1">
        <v>3.3</v>
      </c>
      <c r="BI26" s="1">
        <v>0.22</v>
      </c>
      <c r="BJ26" s="1">
        <v>1.73</v>
      </c>
    </row>
    <row r="27" spans="1:62" x14ac:dyDescent="0.25">
      <c r="A27" s="1">
        <v>4029</v>
      </c>
      <c r="B27" s="1" t="s">
        <v>96</v>
      </c>
      <c r="D27" s="1">
        <v>1.74</v>
      </c>
      <c r="E27" s="1">
        <v>1.39</v>
      </c>
      <c r="F27" s="1">
        <v>0.11</v>
      </c>
      <c r="G27" s="1">
        <v>3.42</v>
      </c>
      <c r="H27" s="1">
        <v>0.11799999999999999</v>
      </c>
      <c r="I27" s="1">
        <v>0.45</v>
      </c>
      <c r="J27" s="1">
        <v>7.9000000000000001E-2</v>
      </c>
      <c r="K27" s="1">
        <v>4.1000000000000002E-2</v>
      </c>
      <c r="L27" s="1">
        <v>47</v>
      </c>
      <c r="M27" s="1">
        <v>22</v>
      </c>
      <c r="N27" s="1">
        <v>71.599999999999994</v>
      </c>
      <c r="O27" s="1">
        <v>3.3</v>
      </c>
      <c r="P27" s="1">
        <v>24</v>
      </c>
      <c r="Q27" s="1">
        <v>1</v>
      </c>
      <c r="R27" s="1">
        <v>9.3000000000000007</v>
      </c>
      <c r="S27" s="1">
        <v>2</v>
      </c>
      <c r="T27" s="1">
        <v>4.37</v>
      </c>
      <c r="U27" s="1">
        <v>0.1</v>
      </c>
      <c r="V27" s="1">
        <v>1.99</v>
      </c>
      <c r="W27" s="1">
        <v>30.2</v>
      </c>
      <c r="X27" s="1">
        <v>0.5</v>
      </c>
      <c r="Y27" s="1">
        <v>68</v>
      </c>
      <c r="Z27" s="1">
        <v>0.1</v>
      </c>
      <c r="AA27" s="1">
        <v>1.4</v>
      </c>
      <c r="AB27" s="1">
        <v>17.7</v>
      </c>
      <c r="AC27" s="1">
        <v>134</v>
      </c>
      <c r="AD27" s="1">
        <v>0.4</v>
      </c>
      <c r="AE27" s="1">
        <v>4.4000000000000004</v>
      </c>
      <c r="AF27" s="1">
        <v>11.2</v>
      </c>
      <c r="AG27" s="1">
        <v>5.6</v>
      </c>
      <c r="AH27" s="1">
        <v>11.62</v>
      </c>
      <c r="AI27" s="1">
        <v>1.9</v>
      </c>
      <c r="AJ27" s="1">
        <v>8.4</v>
      </c>
      <c r="AK27" s="1">
        <v>1.7</v>
      </c>
      <c r="AL27" s="1">
        <v>0.5</v>
      </c>
      <c r="AM27" s="1">
        <v>2.4</v>
      </c>
      <c r="AN27" s="1">
        <v>0.3</v>
      </c>
      <c r="AO27" s="1">
        <v>1.9</v>
      </c>
      <c r="AP27" s="1">
        <v>0.3</v>
      </c>
      <c r="AQ27" s="1">
        <v>0.8</v>
      </c>
      <c r="AR27" s="1">
        <v>0.1</v>
      </c>
      <c r="AS27" s="1">
        <v>0.5</v>
      </c>
      <c r="AT27" s="1" t="s">
        <v>68</v>
      </c>
      <c r="AU27" s="1">
        <v>1.56</v>
      </c>
      <c r="AV27" s="1">
        <v>29.12</v>
      </c>
      <c r="AW27" s="1">
        <v>28.8</v>
      </c>
      <c r="AX27" s="1">
        <v>8.18</v>
      </c>
      <c r="AY27" s="1">
        <v>72.7</v>
      </c>
      <c r="AZ27" s="1">
        <v>130</v>
      </c>
      <c r="BA27" s="1">
        <v>16.3</v>
      </c>
      <c r="BB27" s="1">
        <v>0.82</v>
      </c>
      <c r="BC27" s="1">
        <v>3.65</v>
      </c>
      <c r="BD27" s="1">
        <v>0.09</v>
      </c>
      <c r="BE27" s="1">
        <v>18.5</v>
      </c>
      <c r="BF27" s="1">
        <v>0.01</v>
      </c>
      <c r="BG27" s="1">
        <v>0.02</v>
      </c>
      <c r="BH27" s="1">
        <v>3.9</v>
      </c>
      <c r="BI27" s="1">
        <v>0.18</v>
      </c>
      <c r="BJ27" s="1">
        <v>1.87</v>
      </c>
    </row>
    <row r="28" spans="1:62" x14ac:dyDescent="0.25">
      <c r="A28" s="1">
        <v>4027</v>
      </c>
      <c r="B28" s="1" t="s">
        <v>97</v>
      </c>
      <c r="D28" s="1">
        <v>1.48</v>
      </c>
      <c r="E28" s="1">
        <v>0.77</v>
      </c>
      <c r="F28" s="1">
        <v>0.1</v>
      </c>
      <c r="G28" s="1">
        <v>3.08</v>
      </c>
      <c r="H28" s="1">
        <v>0.11700000000000001</v>
      </c>
      <c r="I28" s="1">
        <v>0.4</v>
      </c>
      <c r="J28" s="1">
        <v>7.0000000000000007E-2</v>
      </c>
      <c r="K28" s="1">
        <v>2.5000000000000001E-2</v>
      </c>
      <c r="L28" s="1">
        <v>46</v>
      </c>
      <c r="M28" s="1">
        <v>18</v>
      </c>
      <c r="N28" s="1">
        <v>53.6</v>
      </c>
      <c r="O28" s="1">
        <v>3.5</v>
      </c>
      <c r="P28" s="1">
        <v>45</v>
      </c>
      <c r="Q28" s="1" t="s">
        <v>82</v>
      </c>
      <c r="R28" s="1">
        <v>7.8</v>
      </c>
      <c r="S28" s="1">
        <v>1.8</v>
      </c>
      <c r="T28" s="1">
        <v>3.31</v>
      </c>
      <c r="U28" s="1">
        <v>0.1</v>
      </c>
      <c r="V28" s="1">
        <v>1.89</v>
      </c>
      <c r="W28" s="1">
        <v>26.1</v>
      </c>
      <c r="X28" s="1">
        <v>0.5</v>
      </c>
      <c r="Y28" s="1">
        <v>82</v>
      </c>
      <c r="Z28" s="1">
        <v>0.1</v>
      </c>
      <c r="AA28" s="1">
        <v>1.3</v>
      </c>
      <c r="AB28" s="1">
        <v>13.9</v>
      </c>
      <c r="AC28" s="1">
        <v>111</v>
      </c>
      <c r="AD28" s="1">
        <v>0.4</v>
      </c>
      <c r="AE28" s="1">
        <v>4</v>
      </c>
      <c r="AF28" s="1">
        <v>8</v>
      </c>
      <c r="AG28" s="1">
        <v>5.5</v>
      </c>
      <c r="AH28" s="1">
        <v>10.039999999999999</v>
      </c>
      <c r="AI28" s="1">
        <v>1.5</v>
      </c>
      <c r="AJ28" s="1">
        <v>6.6</v>
      </c>
      <c r="AK28" s="1">
        <v>1.7</v>
      </c>
      <c r="AL28" s="1">
        <v>0.4</v>
      </c>
      <c r="AM28" s="1">
        <v>1.5</v>
      </c>
      <c r="AN28" s="1">
        <v>0.2</v>
      </c>
      <c r="AO28" s="1">
        <v>1.1000000000000001</v>
      </c>
      <c r="AP28" s="1">
        <v>0.2</v>
      </c>
      <c r="AQ28" s="1">
        <v>0.7</v>
      </c>
      <c r="AR28" s="1" t="s">
        <v>68</v>
      </c>
      <c r="AS28" s="1">
        <v>0.7</v>
      </c>
      <c r="AT28" s="1" t="s">
        <v>68</v>
      </c>
      <c r="AU28" s="1">
        <v>0.83</v>
      </c>
      <c r="AV28" s="1">
        <v>29.07</v>
      </c>
      <c r="AW28" s="1">
        <v>27.5</v>
      </c>
      <c r="AX28" s="1">
        <v>7.38</v>
      </c>
      <c r="AY28" s="1">
        <v>75.400000000000006</v>
      </c>
      <c r="AZ28" s="1">
        <v>147</v>
      </c>
      <c r="BA28" s="1">
        <v>12.6</v>
      </c>
      <c r="BB28" s="1">
        <v>0.73</v>
      </c>
      <c r="BC28" s="1">
        <v>3.26</v>
      </c>
      <c r="BD28" s="1">
        <v>0.09</v>
      </c>
      <c r="BE28" s="1">
        <v>20.100000000000001</v>
      </c>
      <c r="BF28" s="1" t="s">
        <v>92</v>
      </c>
      <c r="BG28" s="1">
        <v>2.9000000000000001E-2</v>
      </c>
      <c r="BH28" s="1">
        <v>2.1</v>
      </c>
      <c r="BI28" s="1">
        <v>0.14000000000000001</v>
      </c>
      <c r="BJ28" s="1">
        <v>1.71</v>
      </c>
    </row>
    <row r="29" spans="1:62" x14ac:dyDescent="0.25">
      <c r="A29" s="1">
        <v>4025</v>
      </c>
      <c r="B29" s="1" t="s">
        <v>98</v>
      </c>
      <c r="D29" s="1">
        <v>2.3199999999999998</v>
      </c>
      <c r="E29" s="1">
        <v>1.49</v>
      </c>
      <c r="F29" s="1">
        <v>0.5</v>
      </c>
      <c r="G29" s="1">
        <v>3.8</v>
      </c>
      <c r="H29" s="1">
        <v>0.185</v>
      </c>
      <c r="I29" s="1">
        <v>0.56000000000000005</v>
      </c>
      <c r="J29" s="1">
        <v>0.1</v>
      </c>
      <c r="K29" s="1">
        <v>3.5000000000000003E-2</v>
      </c>
      <c r="L29" s="1">
        <v>67</v>
      </c>
      <c r="M29" s="1">
        <v>25</v>
      </c>
      <c r="N29" s="1">
        <v>60.8</v>
      </c>
      <c r="O29" s="1">
        <v>4.2</v>
      </c>
      <c r="P29" s="1">
        <v>33</v>
      </c>
      <c r="Q29" s="1">
        <v>2</v>
      </c>
      <c r="R29" s="1">
        <v>11.7</v>
      </c>
      <c r="S29" s="1">
        <v>2.6</v>
      </c>
      <c r="T29" s="1">
        <v>6.1</v>
      </c>
      <c r="U29" s="1">
        <v>0.18</v>
      </c>
      <c r="V29" s="1">
        <v>2.59</v>
      </c>
      <c r="W29" s="1">
        <v>37.4</v>
      </c>
      <c r="X29" s="1">
        <v>0.8</v>
      </c>
      <c r="Y29" s="1">
        <v>100</v>
      </c>
      <c r="Z29" s="1">
        <v>0.2</v>
      </c>
      <c r="AA29" s="1">
        <v>1.9</v>
      </c>
      <c r="AB29" s="1">
        <v>16</v>
      </c>
      <c r="AC29" s="1">
        <v>102</v>
      </c>
      <c r="AD29" s="1">
        <v>0.5</v>
      </c>
      <c r="AE29" s="1">
        <v>6.2</v>
      </c>
      <c r="AF29" s="1">
        <v>10.199999999999999</v>
      </c>
      <c r="AG29" s="1">
        <v>5.7</v>
      </c>
      <c r="AH29" s="1">
        <v>11.89</v>
      </c>
      <c r="AI29" s="1">
        <v>1.8</v>
      </c>
      <c r="AJ29" s="1">
        <v>8.5</v>
      </c>
      <c r="AK29" s="1">
        <v>2.2000000000000002</v>
      </c>
      <c r="AL29" s="1">
        <v>0.4</v>
      </c>
      <c r="AM29" s="1">
        <v>2</v>
      </c>
      <c r="AN29" s="1">
        <v>0.3</v>
      </c>
      <c r="AO29" s="1">
        <v>1.4</v>
      </c>
      <c r="AP29" s="1">
        <v>0.3</v>
      </c>
      <c r="AQ29" s="1">
        <v>0.9</v>
      </c>
      <c r="AR29" s="1">
        <v>0.1</v>
      </c>
      <c r="AS29" s="1">
        <v>0.8</v>
      </c>
      <c r="AT29" s="1" t="s">
        <v>68</v>
      </c>
      <c r="AU29" s="1">
        <v>1.6</v>
      </c>
      <c r="AV29" s="1">
        <v>42.85</v>
      </c>
      <c r="AW29" s="1">
        <v>42</v>
      </c>
      <c r="AX29" s="1">
        <v>11.56</v>
      </c>
      <c r="AY29" s="1">
        <v>81.599999999999994</v>
      </c>
      <c r="AZ29" s="1">
        <v>222</v>
      </c>
      <c r="BA29" s="1">
        <v>19.7</v>
      </c>
      <c r="BB29" s="1">
        <v>0.92</v>
      </c>
      <c r="BC29" s="1">
        <v>4.45</v>
      </c>
      <c r="BD29" s="1">
        <v>0.14000000000000001</v>
      </c>
      <c r="BE29" s="1">
        <v>32.9</v>
      </c>
      <c r="BF29" s="1">
        <v>0.01</v>
      </c>
      <c r="BG29" s="1">
        <v>3.9E-2</v>
      </c>
      <c r="BH29" s="1">
        <v>3.5</v>
      </c>
      <c r="BI29" s="1">
        <v>0.3</v>
      </c>
      <c r="BJ29" s="1">
        <v>2.56</v>
      </c>
    </row>
    <row r="30" spans="1:62" x14ac:dyDescent="0.25">
      <c r="A30" s="1">
        <v>4023</v>
      </c>
      <c r="B30" s="1" t="s">
        <v>99</v>
      </c>
      <c r="D30" s="1">
        <v>3.58</v>
      </c>
      <c r="E30" s="1">
        <v>2.69</v>
      </c>
      <c r="F30" s="1">
        <v>0.24</v>
      </c>
      <c r="G30" s="1">
        <v>1.99</v>
      </c>
      <c r="H30" s="1">
        <v>0.20300000000000001</v>
      </c>
      <c r="I30" s="1">
        <v>1.05</v>
      </c>
      <c r="J30" s="1">
        <v>0.22</v>
      </c>
      <c r="K30" s="1">
        <v>4.5999999999999999E-2</v>
      </c>
      <c r="L30" s="1">
        <v>48</v>
      </c>
      <c r="M30" s="1">
        <v>59</v>
      </c>
      <c r="N30" s="1">
        <v>150.6</v>
      </c>
      <c r="O30" s="1">
        <v>7.5</v>
      </c>
      <c r="P30" s="1">
        <v>27</v>
      </c>
      <c r="Q30" s="1">
        <v>3</v>
      </c>
      <c r="R30" s="1">
        <v>25.9</v>
      </c>
      <c r="S30" s="1">
        <v>4.7</v>
      </c>
      <c r="T30" s="1">
        <v>9.1300000000000008</v>
      </c>
      <c r="U30" s="1">
        <v>0.33</v>
      </c>
      <c r="V30" s="1">
        <v>5.92</v>
      </c>
      <c r="W30" s="1">
        <v>70.599999999999994</v>
      </c>
      <c r="X30" s="1">
        <v>1.3</v>
      </c>
      <c r="Y30" s="1">
        <v>72</v>
      </c>
      <c r="Z30" s="1">
        <v>0.4</v>
      </c>
      <c r="AA30" s="1">
        <v>3.5</v>
      </c>
      <c r="AB30" s="1">
        <v>40.700000000000003</v>
      </c>
      <c r="AC30" s="1">
        <v>268</v>
      </c>
      <c r="AD30" s="1">
        <v>1.1000000000000001</v>
      </c>
      <c r="AE30" s="1">
        <v>12</v>
      </c>
      <c r="AF30" s="1">
        <v>12.1</v>
      </c>
      <c r="AG30" s="1">
        <v>5.6</v>
      </c>
      <c r="AH30" s="1">
        <v>12.9</v>
      </c>
      <c r="AI30" s="1">
        <v>2.2000000000000002</v>
      </c>
      <c r="AJ30" s="1">
        <v>10.8</v>
      </c>
      <c r="AK30" s="1">
        <v>2.9</v>
      </c>
      <c r="AL30" s="1">
        <v>0.6</v>
      </c>
      <c r="AM30" s="1">
        <v>3</v>
      </c>
      <c r="AN30" s="1">
        <v>0.4</v>
      </c>
      <c r="AO30" s="1">
        <v>2.2999999999999998</v>
      </c>
      <c r="AP30" s="1">
        <v>0.4</v>
      </c>
      <c r="AQ30" s="1">
        <v>1.1000000000000001</v>
      </c>
      <c r="AR30" s="1">
        <v>0.1</v>
      </c>
      <c r="AS30" s="1">
        <v>0.8</v>
      </c>
      <c r="AT30" s="1" t="s">
        <v>68</v>
      </c>
      <c r="AU30" s="1">
        <v>2.98</v>
      </c>
      <c r="AV30" s="1">
        <v>111.33</v>
      </c>
      <c r="AW30" s="1">
        <v>91.2</v>
      </c>
      <c r="AX30" s="1">
        <v>20.46</v>
      </c>
      <c r="AY30" s="1">
        <v>263.7</v>
      </c>
      <c r="AZ30" s="1">
        <v>504</v>
      </c>
      <c r="BA30" s="1">
        <v>39.1</v>
      </c>
      <c r="BB30" s="1">
        <v>2.5499999999999998</v>
      </c>
      <c r="BC30" s="1">
        <v>8.7899999999999991</v>
      </c>
      <c r="BD30" s="1">
        <v>0.33</v>
      </c>
      <c r="BE30" s="1">
        <v>19.8</v>
      </c>
      <c r="BF30" s="1">
        <v>0.01</v>
      </c>
      <c r="BG30" s="1">
        <v>7.8E-2</v>
      </c>
      <c r="BH30" s="1">
        <v>6.5</v>
      </c>
      <c r="BI30" s="1">
        <v>0.28999999999999998</v>
      </c>
      <c r="BJ30" s="1">
        <v>5.51</v>
      </c>
    </row>
    <row r="31" spans="1:62" x14ac:dyDescent="0.25">
      <c r="A31" s="1">
        <v>4021</v>
      </c>
      <c r="B31" s="1" t="s">
        <v>100</v>
      </c>
      <c r="D31" s="1">
        <v>6.51</v>
      </c>
      <c r="E31" s="1">
        <v>6.79</v>
      </c>
      <c r="F31" s="1">
        <v>0.45</v>
      </c>
      <c r="G31" s="1">
        <v>0.98</v>
      </c>
      <c r="H31" s="1">
        <v>0.27900000000000003</v>
      </c>
      <c r="I31" s="1">
        <v>1.9</v>
      </c>
      <c r="J31" s="1">
        <v>0.45200000000000001</v>
      </c>
      <c r="K31" s="1">
        <v>0.113</v>
      </c>
      <c r="L31" s="1">
        <v>75</v>
      </c>
      <c r="M31" s="1">
        <v>119</v>
      </c>
      <c r="N31" s="1">
        <v>359.8</v>
      </c>
      <c r="O31" s="1">
        <v>10.6</v>
      </c>
      <c r="P31" s="1">
        <v>12</v>
      </c>
      <c r="Q31" s="1">
        <v>4</v>
      </c>
      <c r="R31" s="1">
        <v>60.9</v>
      </c>
      <c r="S31" s="1">
        <v>9.9</v>
      </c>
      <c r="T31" s="1">
        <v>16.53</v>
      </c>
      <c r="U31" s="1">
        <v>0.57999999999999996</v>
      </c>
      <c r="V31" s="1">
        <v>11.03</v>
      </c>
      <c r="W31" s="1">
        <v>132.6</v>
      </c>
      <c r="X31" s="1">
        <v>2.2000000000000002</v>
      </c>
      <c r="Y31" s="1">
        <v>62</v>
      </c>
      <c r="Z31" s="1">
        <v>0.7</v>
      </c>
      <c r="AA31" s="1">
        <v>5.5</v>
      </c>
      <c r="AB31" s="1">
        <v>88.8</v>
      </c>
      <c r="AC31" s="1">
        <v>439</v>
      </c>
      <c r="AD31" s="1">
        <v>1.8</v>
      </c>
      <c r="AE31" s="1">
        <v>18.100000000000001</v>
      </c>
      <c r="AF31" s="1">
        <v>23.8</v>
      </c>
      <c r="AG31" s="1">
        <v>4.4000000000000004</v>
      </c>
      <c r="AH31" s="1">
        <v>14.59</v>
      </c>
      <c r="AI31" s="1">
        <v>3.5</v>
      </c>
      <c r="AJ31" s="1">
        <v>18.600000000000001</v>
      </c>
      <c r="AK31" s="1">
        <v>6.1</v>
      </c>
      <c r="AL31" s="1">
        <v>1.3</v>
      </c>
      <c r="AM31" s="1">
        <v>6.2</v>
      </c>
      <c r="AN31" s="1">
        <v>0.9</v>
      </c>
      <c r="AO31" s="1">
        <v>4.4000000000000004</v>
      </c>
      <c r="AP31" s="1">
        <v>0.8</v>
      </c>
      <c r="AQ31" s="1">
        <v>1.9</v>
      </c>
      <c r="AR31" s="1">
        <v>0.2</v>
      </c>
      <c r="AS31" s="1">
        <v>1.3</v>
      </c>
      <c r="AT31" s="1">
        <v>0.2</v>
      </c>
      <c r="AU31" s="1">
        <v>7.43</v>
      </c>
      <c r="AV31" s="1">
        <v>197.62</v>
      </c>
      <c r="AW31" s="1">
        <v>184.2</v>
      </c>
      <c r="AX31" s="1">
        <v>43.04</v>
      </c>
      <c r="AY31" s="1">
        <v>423.4</v>
      </c>
      <c r="AZ31" s="1">
        <v>1142</v>
      </c>
      <c r="BA31" s="1">
        <v>109.6</v>
      </c>
      <c r="BB31" s="1">
        <v>3.84</v>
      </c>
      <c r="BC31" s="1">
        <v>19.61</v>
      </c>
      <c r="BD31" s="1">
        <v>0.8</v>
      </c>
      <c r="BE31" s="1">
        <v>21.1</v>
      </c>
      <c r="BF31" s="1">
        <v>0.05</v>
      </c>
      <c r="BG31" s="1">
        <v>0.17599999999999999</v>
      </c>
      <c r="BH31" s="1">
        <v>18.600000000000001</v>
      </c>
      <c r="BI31" s="1">
        <v>0.71</v>
      </c>
      <c r="BJ31" s="1">
        <v>11.49</v>
      </c>
    </row>
    <row r="32" spans="1:62" x14ac:dyDescent="0.25">
      <c r="A32" s="1">
        <v>4019</v>
      </c>
      <c r="B32" s="1" t="s">
        <v>101</v>
      </c>
      <c r="D32" s="1">
        <v>1.92</v>
      </c>
      <c r="E32" s="1">
        <v>1.01</v>
      </c>
      <c r="F32" s="1">
        <v>0.13</v>
      </c>
      <c r="G32" s="1">
        <v>2.67</v>
      </c>
      <c r="H32" s="1">
        <v>0.11600000000000001</v>
      </c>
      <c r="I32" s="1">
        <v>0.51</v>
      </c>
      <c r="J32" s="1">
        <v>8.4000000000000005E-2</v>
      </c>
      <c r="K32" s="1">
        <v>4.8000000000000001E-2</v>
      </c>
      <c r="L32" s="1">
        <v>38</v>
      </c>
      <c r="M32" s="1">
        <v>25</v>
      </c>
      <c r="N32" s="1">
        <v>69.099999999999994</v>
      </c>
      <c r="O32" s="1">
        <v>4.2</v>
      </c>
      <c r="P32" s="1">
        <v>47</v>
      </c>
      <c r="Q32" s="1">
        <v>2</v>
      </c>
      <c r="R32" s="1">
        <v>12.2</v>
      </c>
      <c r="S32" s="1">
        <v>2.2999999999999998</v>
      </c>
      <c r="T32" s="1">
        <v>4.91</v>
      </c>
      <c r="U32" s="1">
        <v>0.14000000000000001</v>
      </c>
      <c r="V32" s="1">
        <v>2.1800000000000002</v>
      </c>
      <c r="W32" s="1">
        <v>33.1</v>
      </c>
      <c r="X32" s="1">
        <v>0.5</v>
      </c>
      <c r="Y32" s="1">
        <v>71</v>
      </c>
      <c r="Z32" s="1">
        <v>0.1</v>
      </c>
      <c r="AA32" s="1">
        <v>1.9</v>
      </c>
      <c r="AB32" s="1">
        <v>19.600000000000001</v>
      </c>
      <c r="AC32" s="1">
        <v>130</v>
      </c>
      <c r="AD32" s="1">
        <v>0.4</v>
      </c>
      <c r="AE32" s="1">
        <v>4.9000000000000004</v>
      </c>
      <c r="AF32" s="1">
        <v>8.5</v>
      </c>
      <c r="AG32" s="1">
        <v>8.4</v>
      </c>
      <c r="AH32" s="1">
        <v>14.57</v>
      </c>
      <c r="AI32" s="1">
        <v>2.2000000000000002</v>
      </c>
      <c r="AJ32" s="1">
        <v>8.6999999999999993</v>
      </c>
      <c r="AK32" s="1">
        <v>1.8</v>
      </c>
      <c r="AL32" s="1">
        <v>0.4</v>
      </c>
      <c r="AM32" s="1">
        <v>1.8</v>
      </c>
      <c r="AN32" s="1">
        <v>0.2</v>
      </c>
      <c r="AO32" s="1">
        <v>1.2</v>
      </c>
      <c r="AP32" s="1">
        <v>0.2</v>
      </c>
      <c r="AQ32" s="1">
        <v>0.5</v>
      </c>
      <c r="AR32" s="1" t="s">
        <v>68</v>
      </c>
      <c r="AS32" s="1">
        <v>0.4</v>
      </c>
      <c r="AT32" s="1" t="s">
        <v>68</v>
      </c>
      <c r="AU32" s="1">
        <v>1.1100000000000001</v>
      </c>
      <c r="AV32" s="1">
        <v>40.36</v>
      </c>
      <c r="AW32" s="1">
        <v>34.1</v>
      </c>
      <c r="AX32" s="1">
        <v>8.2200000000000006</v>
      </c>
      <c r="AY32" s="1">
        <v>86.2</v>
      </c>
      <c r="AZ32" s="1">
        <v>207</v>
      </c>
      <c r="BA32" s="1">
        <v>13.2</v>
      </c>
      <c r="BB32" s="1">
        <v>0.84</v>
      </c>
      <c r="BC32" s="1">
        <v>3.31</v>
      </c>
      <c r="BD32" s="1">
        <v>0.13</v>
      </c>
      <c r="BE32" s="1">
        <v>19.100000000000001</v>
      </c>
      <c r="BF32" s="1" t="s">
        <v>92</v>
      </c>
      <c r="BG32" s="1">
        <v>2.8000000000000001E-2</v>
      </c>
      <c r="BH32" s="1">
        <v>2.4</v>
      </c>
      <c r="BI32" s="1">
        <v>0.19</v>
      </c>
      <c r="BJ32" s="1">
        <v>2.48</v>
      </c>
    </row>
    <row r="33" spans="1:62" x14ac:dyDescent="0.25">
      <c r="A33" s="1">
        <v>4017</v>
      </c>
      <c r="B33" s="1" t="s">
        <v>102</v>
      </c>
      <c r="D33" s="1">
        <v>3.99</v>
      </c>
      <c r="E33" s="1">
        <v>2.37</v>
      </c>
      <c r="F33" s="1">
        <v>0.24</v>
      </c>
      <c r="G33" s="1">
        <v>1.83</v>
      </c>
      <c r="H33" s="1">
        <v>0.192</v>
      </c>
      <c r="I33" s="1">
        <v>1.05</v>
      </c>
      <c r="J33" s="1">
        <v>0.16700000000000001</v>
      </c>
      <c r="K33" s="1">
        <v>5.8000000000000003E-2</v>
      </c>
      <c r="L33" s="1">
        <v>61</v>
      </c>
      <c r="M33" s="1">
        <v>42</v>
      </c>
      <c r="N33" s="1">
        <v>130.1</v>
      </c>
      <c r="O33" s="1">
        <v>5.5</v>
      </c>
      <c r="P33" s="1">
        <v>30</v>
      </c>
      <c r="Q33" s="1">
        <v>3</v>
      </c>
      <c r="R33" s="1">
        <v>23.1</v>
      </c>
      <c r="S33" s="1">
        <v>4.7</v>
      </c>
      <c r="T33" s="1">
        <v>9.27</v>
      </c>
      <c r="U33" s="1">
        <v>0.8</v>
      </c>
      <c r="V33" s="1">
        <v>5.69</v>
      </c>
      <c r="W33" s="1">
        <v>65.5</v>
      </c>
      <c r="X33" s="1">
        <v>1.4</v>
      </c>
      <c r="Y33" s="1">
        <v>78</v>
      </c>
      <c r="Z33" s="1">
        <v>0.6</v>
      </c>
      <c r="AA33" s="1">
        <v>6.9</v>
      </c>
      <c r="AB33" s="1">
        <v>34.1</v>
      </c>
      <c r="AC33" s="1">
        <v>233</v>
      </c>
      <c r="AD33" s="1">
        <v>0.9</v>
      </c>
      <c r="AE33" s="1">
        <v>16.5</v>
      </c>
      <c r="AF33" s="1">
        <v>13.5</v>
      </c>
      <c r="AG33" s="1">
        <v>8.8000000000000007</v>
      </c>
      <c r="AH33" s="1">
        <v>19</v>
      </c>
      <c r="AI33" s="1">
        <v>2.9</v>
      </c>
      <c r="AJ33" s="1">
        <v>13.8</v>
      </c>
      <c r="AK33" s="1">
        <v>3.2</v>
      </c>
      <c r="AL33" s="1">
        <v>0.6</v>
      </c>
      <c r="AM33" s="1">
        <v>3.2</v>
      </c>
      <c r="AN33" s="1">
        <v>0.4</v>
      </c>
      <c r="AO33" s="1">
        <v>2.1</v>
      </c>
      <c r="AP33" s="1">
        <v>0.4</v>
      </c>
      <c r="AQ33" s="1">
        <v>1.2</v>
      </c>
      <c r="AR33" s="1">
        <v>0.2</v>
      </c>
      <c r="AS33" s="1">
        <v>0.9</v>
      </c>
      <c r="AT33" s="1">
        <v>0.1</v>
      </c>
      <c r="AU33" s="1">
        <v>2.61</v>
      </c>
      <c r="AV33" s="1">
        <v>101.03</v>
      </c>
      <c r="AW33" s="1">
        <v>73.599999999999994</v>
      </c>
      <c r="AX33" s="1">
        <v>23.36</v>
      </c>
      <c r="AY33" s="1">
        <v>284.8</v>
      </c>
      <c r="AZ33" s="1">
        <v>421</v>
      </c>
      <c r="BA33" s="1">
        <v>34.6</v>
      </c>
      <c r="BB33" s="1">
        <v>2.96</v>
      </c>
      <c r="BC33" s="1">
        <v>7.73</v>
      </c>
      <c r="BD33" s="1">
        <v>0.43</v>
      </c>
      <c r="BE33" s="1">
        <v>18.5</v>
      </c>
      <c r="BF33" s="1">
        <v>0.02</v>
      </c>
      <c r="BG33" s="1">
        <v>7.5999999999999998E-2</v>
      </c>
      <c r="BH33" s="1">
        <v>5.9</v>
      </c>
      <c r="BI33" s="1">
        <v>0.24</v>
      </c>
      <c r="BJ33" s="1">
        <v>5.94</v>
      </c>
    </row>
    <row r="34" spans="1:62" x14ac:dyDescent="0.25">
      <c r="A34" s="1">
        <v>4015</v>
      </c>
      <c r="B34" s="1" t="s">
        <v>103</v>
      </c>
      <c r="D34" s="1">
        <v>2.34</v>
      </c>
      <c r="E34" s="1">
        <v>1.84</v>
      </c>
      <c r="F34" s="1">
        <v>0.18</v>
      </c>
      <c r="G34" s="1">
        <v>2.12</v>
      </c>
      <c r="H34" s="1">
        <v>0.13700000000000001</v>
      </c>
      <c r="I34" s="1">
        <v>0.67</v>
      </c>
      <c r="J34" s="1">
        <v>0.155</v>
      </c>
      <c r="K34" s="1">
        <v>0.04</v>
      </c>
      <c r="L34" s="1">
        <v>61</v>
      </c>
      <c r="M34" s="1">
        <v>39</v>
      </c>
      <c r="N34" s="1">
        <v>95.6</v>
      </c>
      <c r="O34" s="1">
        <v>5</v>
      </c>
      <c r="P34" s="1">
        <v>33</v>
      </c>
      <c r="Q34" s="1">
        <v>1</v>
      </c>
      <c r="R34" s="1">
        <v>16.8</v>
      </c>
      <c r="S34" s="1">
        <v>3</v>
      </c>
      <c r="T34" s="1">
        <v>5.87</v>
      </c>
      <c r="U34" s="1">
        <v>0.25</v>
      </c>
      <c r="V34" s="1">
        <v>4.17</v>
      </c>
      <c r="W34" s="1">
        <v>43.6</v>
      </c>
      <c r="X34" s="1">
        <v>1</v>
      </c>
      <c r="Y34" s="1">
        <v>70</v>
      </c>
      <c r="Z34" s="1">
        <v>0.3</v>
      </c>
      <c r="AA34" s="1">
        <v>2.6</v>
      </c>
      <c r="AB34" s="1">
        <v>24.8</v>
      </c>
      <c r="AC34" s="1">
        <v>131</v>
      </c>
      <c r="AD34" s="1">
        <v>0.9</v>
      </c>
      <c r="AE34" s="1">
        <v>9</v>
      </c>
      <c r="AF34" s="1">
        <v>11.3</v>
      </c>
      <c r="AG34" s="1">
        <v>7.6</v>
      </c>
      <c r="AH34" s="1">
        <v>14.17</v>
      </c>
      <c r="AI34" s="1">
        <v>2.2000000000000002</v>
      </c>
      <c r="AJ34" s="1">
        <v>9.6999999999999993</v>
      </c>
      <c r="AK34" s="1">
        <v>2.2999999999999998</v>
      </c>
      <c r="AL34" s="1">
        <v>0.6</v>
      </c>
      <c r="AM34" s="1">
        <v>2.1</v>
      </c>
      <c r="AN34" s="1">
        <v>0.3</v>
      </c>
      <c r="AO34" s="1">
        <v>1.8</v>
      </c>
      <c r="AP34" s="1">
        <v>0.3</v>
      </c>
      <c r="AQ34" s="1">
        <v>1</v>
      </c>
      <c r="AR34" s="1">
        <v>0.1</v>
      </c>
      <c r="AS34" s="1">
        <v>0.7</v>
      </c>
      <c r="AT34" s="1">
        <v>0.1</v>
      </c>
      <c r="AU34" s="1">
        <v>2</v>
      </c>
      <c r="AV34" s="1">
        <v>49.61</v>
      </c>
      <c r="AW34" s="1">
        <v>60.5</v>
      </c>
      <c r="AX34" s="1">
        <v>16.329999999999998</v>
      </c>
      <c r="AY34" s="1">
        <v>147.6</v>
      </c>
      <c r="AZ34" s="1">
        <v>339</v>
      </c>
      <c r="BA34" s="1">
        <v>27.1</v>
      </c>
      <c r="BB34" s="1">
        <v>1.69</v>
      </c>
      <c r="BC34" s="1">
        <v>5.9</v>
      </c>
      <c r="BD34" s="1">
        <v>0.2</v>
      </c>
      <c r="BE34" s="1">
        <v>20.7</v>
      </c>
      <c r="BF34" s="1">
        <v>0.01</v>
      </c>
      <c r="BG34" s="1">
        <v>4.5999999999999999E-2</v>
      </c>
      <c r="BH34" s="1">
        <v>4.2</v>
      </c>
      <c r="BI34" s="1">
        <v>0.26</v>
      </c>
      <c r="BJ34" s="1">
        <v>3.92</v>
      </c>
    </row>
    <row r="35" spans="1:62" x14ac:dyDescent="0.25">
      <c r="A35" s="1">
        <v>4013</v>
      </c>
      <c r="B35" s="1" t="s">
        <v>104</v>
      </c>
      <c r="D35" s="1">
        <v>1.64</v>
      </c>
      <c r="E35" s="1">
        <v>0.82</v>
      </c>
      <c r="F35" s="1">
        <v>0.1</v>
      </c>
      <c r="G35" s="1">
        <v>0.99</v>
      </c>
      <c r="H35" s="1">
        <v>0.13100000000000001</v>
      </c>
      <c r="I35" s="1">
        <v>0.41</v>
      </c>
      <c r="J35" s="1">
        <v>6.9000000000000006E-2</v>
      </c>
      <c r="K35" s="1">
        <v>5.2999999999999999E-2</v>
      </c>
      <c r="L35" s="1">
        <v>31</v>
      </c>
      <c r="M35" s="1">
        <v>17</v>
      </c>
      <c r="N35" s="1">
        <v>47.3</v>
      </c>
      <c r="O35" s="1">
        <v>4.5</v>
      </c>
      <c r="P35" s="1">
        <v>57</v>
      </c>
      <c r="Q35" s="1">
        <v>2</v>
      </c>
      <c r="R35" s="1">
        <v>8.4</v>
      </c>
      <c r="S35" s="1">
        <v>1.8</v>
      </c>
      <c r="T35" s="1">
        <v>4.97</v>
      </c>
      <c r="U35" s="1">
        <v>0.17</v>
      </c>
      <c r="V35" s="1">
        <v>3.07</v>
      </c>
      <c r="W35" s="1">
        <v>26.8</v>
      </c>
      <c r="X35" s="1">
        <v>4.2</v>
      </c>
      <c r="Y35" s="1">
        <v>59</v>
      </c>
      <c r="Z35" s="1">
        <v>0.1</v>
      </c>
      <c r="AA35" s="1">
        <v>1.3</v>
      </c>
      <c r="AB35" s="1">
        <v>12.7</v>
      </c>
      <c r="AC35" s="1">
        <v>89</v>
      </c>
      <c r="AD35" s="1">
        <v>0.5</v>
      </c>
      <c r="AE35" s="1">
        <v>6.1</v>
      </c>
      <c r="AF35" s="1">
        <v>11.1</v>
      </c>
      <c r="AG35" s="1">
        <v>5.6</v>
      </c>
      <c r="AH35" s="1">
        <v>13.23</v>
      </c>
      <c r="AI35" s="1">
        <v>2.2000000000000002</v>
      </c>
      <c r="AJ35" s="1">
        <v>10.9</v>
      </c>
      <c r="AK35" s="1">
        <v>4</v>
      </c>
      <c r="AL35" s="1">
        <v>0.5</v>
      </c>
      <c r="AM35" s="1">
        <v>3.8</v>
      </c>
      <c r="AN35" s="1">
        <v>0.5</v>
      </c>
      <c r="AO35" s="1">
        <v>2.7</v>
      </c>
      <c r="AP35" s="1">
        <v>0.4</v>
      </c>
      <c r="AQ35" s="1">
        <v>1.1000000000000001</v>
      </c>
      <c r="AR35" s="1">
        <v>0.1</v>
      </c>
      <c r="AS35" s="1">
        <v>0.7</v>
      </c>
      <c r="AT35" s="1" t="s">
        <v>68</v>
      </c>
      <c r="AU35" s="1">
        <v>0.9</v>
      </c>
      <c r="AV35" s="1">
        <v>26.78</v>
      </c>
      <c r="AW35" s="1">
        <v>47.6</v>
      </c>
      <c r="AX35" s="1">
        <v>9.4</v>
      </c>
      <c r="AY35" s="1">
        <v>104.8</v>
      </c>
      <c r="AZ35" s="1">
        <v>178</v>
      </c>
      <c r="BA35" s="1">
        <v>12.7</v>
      </c>
      <c r="BB35" s="1">
        <v>1.57</v>
      </c>
      <c r="BC35" s="1">
        <v>2.52</v>
      </c>
      <c r="BD35" s="1">
        <v>0.11</v>
      </c>
      <c r="BE35" s="1">
        <v>20</v>
      </c>
      <c r="BF35" s="1">
        <v>0.04</v>
      </c>
      <c r="BG35" s="1">
        <v>3.1E-2</v>
      </c>
      <c r="BH35" s="1">
        <v>2</v>
      </c>
      <c r="BI35" s="1">
        <v>0.11</v>
      </c>
      <c r="BJ35" s="1">
        <v>2.2799999999999998</v>
      </c>
    </row>
    <row r="36" spans="1:62" x14ac:dyDescent="0.25">
      <c r="A36" s="1">
        <v>4011</v>
      </c>
      <c r="B36" s="1" t="s">
        <v>105</v>
      </c>
      <c r="D36" s="1">
        <v>4.13</v>
      </c>
      <c r="E36" s="1">
        <v>2.94</v>
      </c>
      <c r="F36" s="1">
        <v>0.47</v>
      </c>
      <c r="G36" s="1">
        <v>0.93</v>
      </c>
      <c r="H36" s="1">
        <v>0.28899999999999998</v>
      </c>
      <c r="I36" s="1">
        <v>1.2</v>
      </c>
      <c r="J36" s="1">
        <v>0.19400000000000001</v>
      </c>
      <c r="K36" s="1">
        <v>8.2000000000000003E-2</v>
      </c>
      <c r="L36" s="1">
        <v>115</v>
      </c>
      <c r="M36" s="1">
        <v>45</v>
      </c>
      <c r="N36" s="1">
        <v>48.6</v>
      </c>
      <c r="O36" s="1">
        <v>11</v>
      </c>
      <c r="P36" s="1">
        <v>18</v>
      </c>
      <c r="Q36" s="1">
        <v>3</v>
      </c>
      <c r="R36" s="1">
        <v>13.4</v>
      </c>
      <c r="S36" s="1">
        <v>4.8</v>
      </c>
      <c r="T36" s="1">
        <v>11.55</v>
      </c>
      <c r="U36" s="1">
        <v>0.44</v>
      </c>
      <c r="V36" s="1">
        <v>5.69</v>
      </c>
      <c r="W36" s="1">
        <v>75.599999999999994</v>
      </c>
      <c r="X36" s="1">
        <v>1.6</v>
      </c>
      <c r="Y36" s="1">
        <v>67</v>
      </c>
      <c r="Z36" s="1">
        <v>0.4</v>
      </c>
      <c r="AA36" s="1">
        <v>5</v>
      </c>
      <c r="AB36" s="1">
        <v>16.8</v>
      </c>
      <c r="AC36" s="1">
        <v>92</v>
      </c>
      <c r="AD36" s="1">
        <v>2</v>
      </c>
      <c r="AE36" s="1">
        <v>12.1</v>
      </c>
      <c r="AF36" s="1">
        <v>13.4</v>
      </c>
      <c r="AG36" s="1">
        <v>5.7</v>
      </c>
      <c r="AH36" s="1">
        <v>17.59</v>
      </c>
      <c r="AI36" s="1">
        <v>3.1</v>
      </c>
      <c r="AJ36" s="1">
        <v>14.2</v>
      </c>
      <c r="AK36" s="1">
        <v>4.2</v>
      </c>
      <c r="AL36" s="1">
        <v>0.9</v>
      </c>
      <c r="AM36" s="1">
        <v>4</v>
      </c>
      <c r="AN36" s="1">
        <v>0.6</v>
      </c>
      <c r="AO36" s="1">
        <v>2.7</v>
      </c>
      <c r="AP36" s="1">
        <v>0.5</v>
      </c>
      <c r="AQ36" s="1">
        <v>1.2</v>
      </c>
      <c r="AR36" s="1">
        <v>0.1</v>
      </c>
      <c r="AS36" s="1">
        <v>0.7</v>
      </c>
      <c r="AT36" s="1" t="s">
        <v>68</v>
      </c>
      <c r="AU36" s="1">
        <v>3.06</v>
      </c>
      <c r="AV36" s="1">
        <v>21.85</v>
      </c>
      <c r="AW36" s="1">
        <v>71.400000000000006</v>
      </c>
      <c r="AX36" s="1">
        <v>22.17</v>
      </c>
      <c r="AY36" s="1">
        <v>77</v>
      </c>
      <c r="AZ36" s="1">
        <v>390</v>
      </c>
      <c r="BA36" s="1">
        <v>28.7</v>
      </c>
      <c r="BB36" s="1">
        <v>1.65</v>
      </c>
      <c r="BC36" s="1">
        <v>5.12</v>
      </c>
      <c r="BD36" s="1">
        <v>0.25</v>
      </c>
      <c r="BE36" s="1">
        <v>21.3</v>
      </c>
      <c r="BF36" s="1">
        <v>0.03</v>
      </c>
      <c r="BG36" s="1">
        <v>2.4E-2</v>
      </c>
      <c r="BH36" s="1">
        <v>4.2</v>
      </c>
      <c r="BI36" s="1">
        <v>0.17</v>
      </c>
      <c r="BJ36" s="1">
        <v>4.0599999999999996</v>
      </c>
    </row>
    <row r="37" spans="1:62" x14ac:dyDescent="0.25">
      <c r="A37" s="1">
        <v>4009</v>
      </c>
      <c r="B37" s="1" t="s">
        <v>106</v>
      </c>
      <c r="D37" s="1">
        <v>1.78</v>
      </c>
      <c r="E37" s="1">
        <v>0.84</v>
      </c>
      <c r="F37" s="1">
        <v>0.41</v>
      </c>
      <c r="G37" s="1">
        <v>1.57</v>
      </c>
      <c r="H37" s="1">
        <v>0.18</v>
      </c>
      <c r="I37" s="1">
        <v>0.48</v>
      </c>
      <c r="J37" s="1">
        <v>8.5000000000000006E-2</v>
      </c>
      <c r="K37" s="1">
        <v>4.1000000000000002E-2</v>
      </c>
      <c r="L37" s="1">
        <v>59</v>
      </c>
      <c r="M37" s="1">
        <v>28</v>
      </c>
      <c r="N37" s="1">
        <v>88.7</v>
      </c>
      <c r="O37" s="1">
        <v>4</v>
      </c>
      <c r="P37" s="1">
        <v>53</v>
      </c>
      <c r="Q37" s="1">
        <v>1</v>
      </c>
      <c r="R37" s="1">
        <v>6.2</v>
      </c>
      <c r="S37" s="1">
        <v>2</v>
      </c>
      <c r="T37" s="1">
        <v>4.0999999999999996</v>
      </c>
      <c r="U37" s="1">
        <v>0.15</v>
      </c>
      <c r="V37" s="1">
        <v>2.4300000000000002</v>
      </c>
      <c r="W37" s="1">
        <v>31.4</v>
      </c>
      <c r="X37" s="1">
        <v>0.9</v>
      </c>
      <c r="Y37" s="1">
        <v>68</v>
      </c>
      <c r="Z37" s="1">
        <v>0.2</v>
      </c>
      <c r="AA37" s="1">
        <v>1.7</v>
      </c>
      <c r="AB37" s="1">
        <v>8.6999999999999993</v>
      </c>
      <c r="AC37" s="1">
        <v>138</v>
      </c>
      <c r="AD37" s="1">
        <v>0.6</v>
      </c>
      <c r="AE37" s="1">
        <v>4.7</v>
      </c>
      <c r="AF37" s="1">
        <v>8.6999999999999993</v>
      </c>
      <c r="AG37" s="1">
        <v>5</v>
      </c>
      <c r="AH37" s="1">
        <v>10.52</v>
      </c>
      <c r="AI37" s="1">
        <v>1.7</v>
      </c>
      <c r="AJ37" s="1">
        <v>8.1999999999999993</v>
      </c>
      <c r="AK37" s="1">
        <v>1.7</v>
      </c>
      <c r="AL37" s="1">
        <v>0.4</v>
      </c>
      <c r="AM37" s="1">
        <v>1.6</v>
      </c>
      <c r="AN37" s="1">
        <v>0.2</v>
      </c>
      <c r="AO37" s="1">
        <v>1.4</v>
      </c>
      <c r="AP37" s="1">
        <v>0.3</v>
      </c>
      <c r="AQ37" s="1">
        <v>0.6</v>
      </c>
      <c r="AR37" s="1" t="s">
        <v>68</v>
      </c>
      <c r="AS37" s="1">
        <v>0.5</v>
      </c>
      <c r="AT37" s="1" t="s">
        <v>68</v>
      </c>
      <c r="AU37" s="1">
        <v>0.9</v>
      </c>
      <c r="AV37" s="1">
        <v>19.079999999999998</v>
      </c>
      <c r="AW37" s="1">
        <v>29.4</v>
      </c>
      <c r="AX37" s="1">
        <v>5.54</v>
      </c>
      <c r="AY37" s="1">
        <v>159.5</v>
      </c>
      <c r="AZ37" s="1">
        <v>113</v>
      </c>
      <c r="BA37" s="1">
        <v>14.6</v>
      </c>
      <c r="BB37" s="1">
        <v>2.1</v>
      </c>
      <c r="BC37" s="1">
        <v>3.24</v>
      </c>
      <c r="BD37" s="1">
        <v>0.08</v>
      </c>
      <c r="BE37" s="1">
        <v>22.5</v>
      </c>
      <c r="BF37" s="1" t="s">
        <v>92</v>
      </c>
      <c r="BG37" s="1">
        <v>1.7999999999999999E-2</v>
      </c>
      <c r="BH37" s="1">
        <v>3.1</v>
      </c>
      <c r="BI37" s="1">
        <v>0.1</v>
      </c>
      <c r="BJ37" s="1">
        <v>2.15</v>
      </c>
    </row>
    <row r="38" spans="1:62" x14ac:dyDescent="0.25">
      <c r="A38" s="1">
        <v>4007</v>
      </c>
      <c r="B38" s="1" t="s">
        <v>107</v>
      </c>
      <c r="D38" s="1">
        <v>2.74</v>
      </c>
      <c r="E38" s="1">
        <v>1.24</v>
      </c>
      <c r="F38" s="1">
        <v>0.36</v>
      </c>
      <c r="G38" s="1">
        <v>1.77</v>
      </c>
      <c r="H38" s="1">
        <v>0.20399999999999999</v>
      </c>
      <c r="I38" s="1">
        <v>0.74</v>
      </c>
      <c r="J38" s="1">
        <v>0.129</v>
      </c>
      <c r="K38" s="1">
        <v>7.8E-2</v>
      </c>
      <c r="L38" s="1">
        <v>46</v>
      </c>
      <c r="M38" s="1">
        <v>35</v>
      </c>
      <c r="N38" s="1">
        <v>115.3</v>
      </c>
      <c r="O38" s="1">
        <v>5.6</v>
      </c>
      <c r="P38" s="1">
        <v>44</v>
      </c>
      <c r="Q38" s="1">
        <v>1</v>
      </c>
      <c r="R38" s="1">
        <v>11.8</v>
      </c>
      <c r="S38" s="1">
        <v>3.2</v>
      </c>
      <c r="T38" s="1">
        <v>6.61</v>
      </c>
      <c r="U38" s="1">
        <v>0.25</v>
      </c>
      <c r="V38" s="1">
        <v>3.55</v>
      </c>
      <c r="W38" s="1">
        <v>48.3</v>
      </c>
      <c r="X38" s="1">
        <v>0.8</v>
      </c>
      <c r="Y38" s="1">
        <v>82</v>
      </c>
      <c r="Z38" s="1">
        <v>0.2</v>
      </c>
      <c r="AA38" s="1">
        <v>2.9</v>
      </c>
      <c r="AB38" s="1">
        <v>23.7</v>
      </c>
      <c r="AC38" s="1">
        <v>178</v>
      </c>
      <c r="AD38" s="1">
        <v>0.8</v>
      </c>
      <c r="AE38" s="1">
        <v>8.5</v>
      </c>
      <c r="AF38" s="1">
        <v>14.8</v>
      </c>
      <c r="AG38" s="1">
        <v>9.8000000000000007</v>
      </c>
      <c r="AH38" s="1">
        <v>20.34</v>
      </c>
      <c r="AI38" s="1">
        <v>3.3</v>
      </c>
      <c r="AJ38" s="1">
        <v>14.2</v>
      </c>
      <c r="AK38" s="1">
        <v>3.3</v>
      </c>
      <c r="AL38" s="1">
        <v>0.8</v>
      </c>
      <c r="AM38" s="1">
        <v>3.3</v>
      </c>
      <c r="AN38" s="1">
        <v>0.4</v>
      </c>
      <c r="AO38" s="1">
        <v>2.2999999999999998</v>
      </c>
      <c r="AP38" s="1">
        <v>0.5</v>
      </c>
      <c r="AQ38" s="1">
        <v>1</v>
      </c>
      <c r="AR38" s="1">
        <v>0.1</v>
      </c>
      <c r="AS38" s="1">
        <v>0.7</v>
      </c>
      <c r="AT38" s="1">
        <v>0.1</v>
      </c>
      <c r="AU38" s="1">
        <v>1.33</v>
      </c>
      <c r="AV38" s="1">
        <v>45.18</v>
      </c>
      <c r="AW38" s="1">
        <v>41.7</v>
      </c>
      <c r="AX38" s="1">
        <v>8.51</v>
      </c>
      <c r="AY38" s="1">
        <v>138.69999999999999</v>
      </c>
      <c r="AZ38" s="1">
        <v>200</v>
      </c>
      <c r="BA38" s="1">
        <v>27.6</v>
      </c>
      <c r="BB38" s="1">
        <v>1.72</v>
      </c>
      <c r="BC38" s="1">
        <v>5.62</v>
      </c>
      <c r="BD38" s="1">
        <v>0.16</v>
      </c>
      <c r="BE38" s="1">
        <v>22.5</v>
      </c>
      <c r="BF38" s="1">
        <v>0.03</v>
      </c>
      <c r="BG38" s="1">
        <v>2.5999999999999999E-2</v>
      </c>
      <c r="BH38" s="1">
        <v>4.3</v>
      </c>
      <c r="BI38" s="1">
        <v>0.18</v>
      </c>
      <c r="BJ38" s="1">
        <v>3.23</v>
      </c>
    </row>
    <row r="39" spans="1:62" x14ac:dyDescent="0.25">
      <c r="A39" s="1">
        <v>4005</v>
      </c>
      <c r="B39" s="1" t="s">
        <v>108</v>
      </c>
      <c r="D39" s="1">
        <v>2.5499999999999998</v>
      </c>
      <c r="E39" s="1">
        <v>0.89</v>
      </c>
      <c r="F39" s="1">
        <v>0.8</v>
      </c>
      <c r="G39" s="1">
        <v>2.52</v>
      </c>
      <c r="H39" s="1">
        <v>0.217</v>
      </c>
      <c r="I39" s="1">
        <v>0.74</v>
      </c>
      <c r="J39" s="1">
        <v>0.129</v>
      </c>
      <c r="K39" s="1">
        <v>3.5000000000000003E-2</v>
      </c>
      <c r="L39" s="1">
        <v>94</v>
      </c>
      <c r="M39" s="1">
        <v>40</v>
      </c>
      <c r="N39" s="1">
        <v>59.6</v>
      </c>
      <c r="O39" s="1">
        <v>4.8</v>
      </c>
      <c r="P39" s="1">
        <v>58</v>
      </c>
      <c r="Q39" s="1" t="s">
        <v>82</v>
      </c>
      <c r="R39" s="1">
        <v>5.8</v>
      </c>
      <c r="S39" s="1">
        <v>2.5</v>
      </c>
      <c r="T39" s="1">
        <v>6.31</v>
      </c>
      <c r="U39" s="1">
        <v>0.16</v>
      </c>
      <c r="V39" s="1">
        <v>3.69</v>
      </c>
      <c r="W39" s="1">
        <v>44.6</v>
      </c>
      <c r="X39" s="1">
        <v>1</v>
      </c>
      <c r="Y39" s="1">
        <v>105</v>
      </c>
      <c r="Z39" s="1">
        <v>0.2</v>
      </c>
      <c r="AA39" s="1">
        <v>2.6</v>
      </c>
      <c r="AB39" s="1">
        <v>2.4</v>
      </c>
      <c r="AC39" s="1">
        <v>82</v>
      </c>
      <c r="AD39" s="1">
        <v>0.8</v>
      </c>
      <c r="AE39" s="1">
        <v>7.2</v>
      </c>
      <c r="AF39" s="1">
        <v>9.3000000000000007</v>
      </c>
      <c r="AG39" s="1">
        <v>9.8000000000000007</v>
      </c>
      <c r="AH39" s="1">
        <v>15.86</v>
      </c>
      <c r="AI39" s="1">
        <v>2.4</v>
      </c>
      <c r="AJ39" s="1">
        <v>11.2</v>
      </c>
      <c r="AK39" s="1">
        <v>2.2999999999999998</v>
      </c>
      <c r="AL39" s="1">
        <v>0.4</v>
      </c>
      <c r="AM39" s="1">
        <v>2.2999999999999998</v>
      </c>
      <c r="AN39" s="1">
        <v>0.3</v>
      </c>
      <c r="AO39" s="1">
        <v>1.2</v>
      </c>
      <c r="AP39" s="1">
        <v>0.3</v>
      </c>
      <c r="AQ39" s="1">
        <v>0.8</v>
      </c>
      <c r="AR39" s="1" t="s">
        <v>68</v>
      </c>
      <c r="AS39" s="1">
        <v>0.6</v>
      </c>
      <c r="AT39" s="1" t="s">
        <v>68</v>
      </c>
      <c r="AU39" s="1">
        <v>0.89</v>
      </c>
      <c r="AV39" s="1">
        <v>4.34</v>
      </c>
      <c r="AW39" s="1">
        <v>29</v>
      </c>
      <c r="AX39" s="1">
        <v>6.81</v>
      </c>
      <c r="AY39" s="1">
        <v>124.3</v>
      </c>
      <c r="AZ39" s="1">
        <v>143</v>
      </c>
      <c r="BA39" s="1">
        <v>13.7</v>
      </c>
      <c r="BB39" s="1">
        <v>1.49</v>
      </c>
      <c r="BC39" s="1">
        <v>4.08</v>
      </c>
      <c r="BD39" s="1">
        <v>0.1</v>
      </c>
      <c r="BE39" s="1">
        <v>24.7</v>
      </c>
      <c r="BF39" s="1">
        <v>0.03</v>
      </c>
      <c r="BG39" s="1" t="s">
        <v>76</v>
      </c>
      <c r="BH39" s="1">
        <v>2.8</v>
      </c>
      <c r="BI39" s="1">
        <v>0.22</v>
      </c>
      <c r="BJ39" s="1">
        <v>2.12</v>
      </c>
    </row>
    <row r="40" spans="1:62" x14ac:dyDescent="0.25">
      <c r="A40" s="1">
        <v>4003</v>
      </c>
      <c r="B40" s="1" t="s">
        <v>109</v>
      </c>
      <c r="D40" s="1">
        <v>2.4</v>
      </c>
      <c r="E40" s="1">
        <v>1.03</v>
      </c>
      <c r="F40" s="1">
        <v>0.33</v>
      </c>
      <c r="G40" s="1">
        <v>2.91</v>
      </c>
      <c r="H40" s="1">
        <v>0.17</v>
      </c>
      <c r="I40" s="1">
        <v>0.65</v>
      </c>
      <c r="J40" s="1">
        <v>0.13500000000000001</v>
      </c>
      <c r="K40" s="1">
        <v>3.5000000000000003E-2</v>
      </c>
      <c r="L40" s="1">
        <v>60</v>
      </c>
      <c r="M40" s="1">
        <v>40</v>
      </c>
      <c r="N40" s="1">
        <v>122.2</v>
      </c>
      <c r="O40" s="1">
        <v>4.9000000000000004</v>
      </c>
      <c r="P40" s="1">
        <v>112</v>
      </c>
      <c r="Q40" s="1">
        <v>1</v>
      </c>
      <c r="R40" s="1">
        <v>6</v>
      </c>
      <c r="S40" s="1">
        <v>2.8</v>
      </c>
      <c r="T40" s="1">
        <v>5.44</v>
      </c>
      <c r="U40" s="1">
        <v>0.5</v>
      </c>
      <c r="V40" s="1">
        <v>4.07</v>
      </c>
      <c r="W40" s="1">
        <v>43.2</v>
      </c>
      <c r="X40" s="1">
        <v>0.9</v>
      </c>
      <c r="Y40" s="1">
        <v>103</v>
      </c>
      <c r="Z40" s="1">
        <v>0.3</v>
      </c>
      <c r="AA40" s="1">
        <v>2.9</v>
      </c>
      <c r="AB40" s="1">
        <v>13.2</v>
      </c>
      <c r="AC40" s="1">
        <v>267</v>
      </c>
      <c r="AD40" s="1">
        <v>0.7</v>
      </c>
      <c r="AE40" s="1">
        <v>14.6</v>
      </c>
      <c r="AF40" s="1">
        <v>12.7</v>
      </c>
      <c r="AG40" s="1">
        <v>11.1</v>
      </c>
      <c r="AH40" s="1">
        <v>20.86</v>
      </c>
      <c r="AI40" s="1">
        <v>4.2</v>
      </c>
      <c r="AJ40" s="1">
        <v>12.1</v>
      </c>
      <c r="AK40" s="1">
        <v>2.6</v>
      </c>
      <c r="AL40" s="1">
        <v>0.5</v>
      </c>
      <c r="AM40" s="1">
        <v>2.6</v>
      </c>
      <c r="AN40" s="1">
        <v>1.2</v>
      </c>
      <c r="AO40" s="1">
        <v>2.2999999999999998</v>
      </c>
      <c r="AP40" s="1">
        <v>0.4</v>
      </c>
      <c r="AQ40" s="1">
        <v>0.9</v>
      </c>
      <c r="AR40" s="1">
        <v>0.1</v>
      </c>
      <c r="AS40" s="1">
        <v>0.9</v>
      </c>
      <c r="AT40" s="1">
        <v>0.1</v>
      </c>
      <c r="AU40" s="1">
        <v>1.1000000000000001</v>
      </c>
      <c r="AV40" s="1">
        <v>21.2</v>
      </c>
      <c r="AW40" s="1">
        <v>34.5</v>
      </c>
      <c r="AX40" s="1">
        <v>10.09</v>
      </c>
      <c r="AY40" s="1">
        <v>107.6</v>
      </c>
      <c r="AZ40" s="1">
        <v>199</v>
      </c>
      <c r="BA40" s="1">
        <v>18.8</v>
      </c>
      <c r="BB40" s="1">
        <v>1.69</v>
      </c>
      <c r="BC40" s="1">
        <v>6.16</v>
      </c>
      <c r="BD40" s="1">
        <v>0.17</v>
      </c>
      <c r="BE40" s="1">
        <v>20.8</v>
      </c>
      <c r="BF40" s="1">
        <v>0.03</v>
      </c>
      <c r="BG40" s="1">
        <v>2.5000000000000001E-2</v>
      </c>
      <c r="BH40" s="1">
        <v>5.5</v>
      </c>
      <c r="BI40" s="1">
        <v>0.41</v>
      </c>
      <c r="BJ40" s="1">
        <v>2.88</v>
      </c>
    </row>
    <row r="41" spans="1:62" x14ac:dyDescent="0.25">
      <c r="A41" s="1">
        <v>4001</v>
      </c>
      <c r="B41" s="1" t="s">
        <v>110</v>
      </c>
      <c r="D41" s="1">
        <v>1.95</v>
      </c>
      <c r="E41" s="1">
        <v>0.94</v>
      </c>
      <c r="F41" s="1">
        <v>0.24</v>
      </c>
      <c r="G41" s="1">
        <v>2.2000000000000002</v>
      </c>
      <c r="H41" s="1">
        <v>0.154</v>
      </c>
      <c r="I41" s="1">
        <v>0.53</v>
      </c>
      <c r="J41" s="1">
        <v>9.0999999999999998E-2</v>
      </c>
      <c r="K41" s="1">
        <v>6.5000000000000002E-2</v>
      </c>
      <c r="L41" s="1">
        <v>39</v>
      </c>
      <c r="M41" s="1">
        <v>33</v>
      </c>
      <c r="N41" s="1">
        <v>147.9</v>
      </c>
      <c r="O41" s="1">
        <v>4.5</v>
      </c>
      <c r="P41" s="1">
        <v>104</v>
      </c>
      <c r="Q41" s="1">
        <v>1</v>
      </c>
      <c r="R41" s="1">
        <v>6.4</v>
      </c>
      <c r="S41" s="1">
        <v>2.4</v>
      </c>
      <c r="T41" s="1">
        <v>4.3899999999999997</v>
      </c>
      <c r="U41" s="1">
        <v>0.23</v>
      </c>
      <c r="V41" s="1">
        <v>2.69</v>
      </c>
      <c r="W41" s="1">
        <v>36.4</v>
      </c>
      <c r="X41" s="1">
        <v>0.8</v>
      </c>
      <c r="Y41" s="1">
        <v>86</v>
      </c>
      <c r="Z41" s="1">
        <v>0.2</v>
      </c>
      <c r="AA41" s="1">
        <v>2.2999999999999998</v>
      </c>
      <c r="AB41" s="1">
        <v>26.5</v>
      </c>
      <c r="AC41" s="1">
        <v>260</v>
      </c>
      <c r="AD41" s="1">
        <v>0.5</v>
      </c>
      <c r="AE41" s="1">
        <v>7.2</v>
      </c>
      <c r="AF41" s="1">
        <v>16</v>
      </c>
      <c r="AG41" s="1">
        <v>11.5</v>
      </c>
      <c r="AH41" s="1">
        <v>18.559999999999999</v>
      </c>
      <c r="AI41" s="1">
        <v>3.5</v>
      </c>
      <c r="AJ41" s="1">
        <v>13.1</v>
      </c>
      <c r="AK41" s="1">
        <v>3.1</v>
      </c>
      <c r="AL41" s="1">
        <v>0.7</v>
      </c>
      <c r="AM41" s="1">
        <v>3.1</v>
      </c>
      <c r="AN41" s="1">
        <v>0.6</v>
      </c>
      <c r="AO41" s="1">
        <v>2</v>
      </c>
      <c r="AP41" s="1">
        <v>0.4</v>
      </c>
      <c r="AQ41" s="1">
        <v>1.3</v>
      </c>
      <c r="AR41" s="1">
        <v>0.1</v>
      </c>
      <c r="AS41" s="1">
        <v>0.7</v>
      </c>
      <c r="AT41" s="1">
        <v>0.1</v>
      </c>
      <c r="AU41" s="1">
        <v>1.06</v>
      </c>
      <c r="AV41" s="1">
        <v>48.34</v>
      </c>
      <c r="AW41" s="1">
        <v>36.799999999999997</v>
      </c>
      <c r="AX41" s="1">
        <v>7.5</v>
      </c>
      <c r="AY41" s="1">
        <v>172.2</v>
      </c>
      <c r="AZ41" s="1">
        <v>177</v>
      </c>
      <c r="BA41" s="1">
        <v>19.399999999999999</v>
      </c>
      <c r="BB41" s="1">
        <v>3.18</v>
      </c>
      <c r="BC41" s="1">
        <v>5.98</v>
      </c>
      <c r="BD41" s="1">
        <v>0.14000000000000001</v>
      </c>
      <c r="BE41" s="1">
        <v>20.8</v>
      </c>
      <c r="BF41" s="1" t="s">
        <v>92</v>
      </c>
      <c r="BG41" s="1">
        <v>3.9E-2</v>
      </c>
      <c r="BH41" s="1">
        <v>4.7</v>
      </c>
      <c r="BI41" s="1">
        <v>0.25</v>
      </c>
      <c r="BJ41" s="1">
        <v>2.83</v>
      </c>
    </row>
    <row r="42" spans="1:62" x14ac:dyDescent="0.25">
      <c r="A42" s="1">
        <v>3999</v>
      </c>
      <c r="B42" s="1" t="s">
        <v>111</v>
      </c>
      <c r="D42" s="1">
        <v>1.87</v>
      </c>
      <c r="E42" s="1">
        <v>0.85</v>
      </c>
      <c r="F42" s="1">
        <v>0.16</v>
      </c>
      <c r="G42" s="1">
        <v>2.04</v>
      </c>
      <c r="H42" s="1">
        <v>0.13700000000000001</v>
      </c>
      <c r="I42" s="1">
        <v>0.49</v>
      </c>
      <c r="J42" s="1">
        <v>8.2000000000000003E-2</v>
      </c>
      <c r="K42" s="1">
        <v>5.5E-2</v>
      </c>
      <c r="L42" s="1">
        <v>40</v>
      </c>
      <c r="M42" s="1">
        <v>29</v>
      </c>
      <c r="N42" s="1">
        <v>141.4</v>
      </c>
      <c r="O42" s="1">
        <v>3.3</v>
      </c>
      <c r="P42" s="1">
        <v>98</v>
      </c>
      <c r="Q42" s="1">
        <v>1</v>
      </c>
      <c r="R42" s="1">
        <v>7.3</v>
      </c>
      <c r="S42" s="1">
        <v>2.2999999999999998</v>
      </c>
      <c r="T42" s="1">
        <v>4.01</v>
      </c>
      <c r="U42" s="1">
        <v>0.19</v>
      </c>
      <c r="V42" s="1">
        <v>2.2999999999999998</v>
      </c>
      <c r="W42" s="1">
        <v>34.299999999999997</v>
      </c>
      <c r="X42" s="1">
        <v>0.5</v>
      </c>
      <c r="Y42" s="1">
        <v>73</v>
      </c>
      <c r="Z42" s="1">
        <v>0.1</v>
      </c>
      <c r="AA42" s="1">
        <v>1.8</v>
      </c>
      <c r="AB42" s="1">
        <v>34.700000000000003</v>
      </c>
      <c r="AC42" s="1">
        <v>256</v>
      </c>
      <c r="AD42" s="1">
        <v>0.5</v>
      </c>
      <c r="AE42" s="1">
        <v>6.3</v>
      </c>
      <c r="AF42" s="1">
        <v>12</v>
      </c>
      <c r="AG42" s="1">
        <v>7.9</v>
      </c>
      <c r="AH42" s="1">
        <v>13.92</v>
      </c>
      <c r="AI42" s="1">
        <v>2.5</v>
      </c>
      <c r="AJ42" s="1">
        <v>15.1</v>
      </c>
      <c r="AK42" s="1">
        <v>2.1</v>
      </c>
      <c r="AL42" s="1">
        <v>0.6</v>
      </c>
      <c r="AM42" s="1">
        <v>2.2000000000000002</v>
      </c>
      <c r="AN42" s="1">
        <v>0.4</v>
      </c>
      <c r="AO42" s="1">
        <v>1.6</v>
      </c>
      <c r="AP42" s="1">
        <v>0.3</v>
      </c>
      <c r="AQ42" s="1">
        <v>0.8</v>
      </c>
      <c r="AR42" s="1" t="s">
        <v>68</v>
      </c>
      <c r="AS42" s="1">
        <v>0.5</v>
      </c>
      <c r="AT42" s="1" t="s">
        <v>68</v>
      </c>
      <c r="AU42" s="1">
        <v>0.92</v>
      </c>
      <c r="AV42" s="1">
        <v>60.28</v>
      </c>
      <c r="AW42" s="1">
        <v>32.6</v>
      </c>
      <c r="AX42" s="1">
        <v>6.86</v>
      </c>
      <c r="AY42" s="1">
        <v>95.3</v>
      </c>
      <c r="AZ42" s="1">
        <v>236</v>
      </c>
      <c r="BA42" s="1">
        <v>16.2</v>
      </c>
      <c r="BB42" s="1">
        <v>2.2000000000000002</v>
      </c>
      <c r="BC42" s="1">
        <v>6.18</v>
      </c>
      <c r="BD42" s="1">
        <v>0.11</v>
      </c>
      <c r="BE42" s="1">
        <v>17.8</v>
      </c>
      <c r="BF42" s="1" t="s">
        <v>92</v>
      </c>
      <c r="BG42" s="1">
        <v>4.4999999999999998E-2</v>
      </c>
      <c r="BH42" s="1">
        <v>5.3</v>
      </c>
      <c r="BI42" s="1">
        <v>0.36</v>
      </c>
      <c r="BJ42" s="1">
        <v>2.77</v>
      </c>
    </row>
    <row r="43" spans="1:62" x14ac:dyDescent="0.25">
      <c r="A43" s="1">
        <v>3997.1</v>
      </c>
      <c r="B43" s="1" t="s">
        <v>112</v>
      </c>
      <c r="D43" s="1">
        <v>1.83</v>
      </c>
      <c r="E43" s="1">
        <v>1.02</v>
      </c>
      <c r="F43" s="1">
        <v>0.17</v>
      </c>
      <c r="G43" s="1">
        <v>1.33</v>
      </c>
      <c r="H43" s="1">
        <v>0.13900000000000001</v>
      </c>
      <c r="I43" s="1">
        <v>0.51</v>
      </c>
      <c r="J43" s="1">
        <v>8.3000000000000004E-2</v>
      </c>
      <c r="K43" s="1">
        <v>0.16700000000000001</v>
      </c>
      <c r="L43" s="1">
        <v>29</v>
      </c>
      <c r="M43" s="1">
        <v>30</v>
      </c>
      <c r="N43" s="1">
        <v>168.1</v>
      </c>
      <c r="O43" s="1">
        <v>4.4000000000000004</v>
      </c>
      <c r="P43" s="1">
        <v>88</v>
      </c>
      <c r="Q43" s="1">
        <v>1</v>
      </c>
      <c r="R43" s="1">
        <v>8.4</v>
      </c>
      <c r="S43" s="1">
        <v>2.6</v>
      </c>
      <c r="T43" s="1">
        <v>4.46</v>
      </c>
      <c r="U43" s="1">
        <v>0.24</v>
      </c>
      <c r="V43" s="1">
        <v>2.31</v>
      </c>
      <c r="W43" s="1">
        <v>36.4</v>
      </c>
      <c r="X43" s="1">
        <v>0.7</v>
      </c>
      <c r="Y43" s="1">
        <v>82</v>
      </c>
      <c r="Z43" s="1">
        <v>0.2</v>
      </c>
      <c r="AA43" s="1">
        <v>1.8</v>
      </c>
      <c r="AB43" s="1">
        <v>55.5</v>
      </c>
      <c r="AC43" s="1">
        <v>337</v>
      </c>
      <c r="AD43" s="1">
        <v>0.6</v>
      </c>
      <c r="AE43" s="1">
        <v>6.8</v>
      </c>
      <c r="AF43" s="1">
        <v>22.1</v>
      </c>
      <c r="AG43" s="1">
        <v>11.1</v>
      </c>
      <c r="AH43" s="1">
        <v>18.43</v>
      </c>
      <c r="AI43" s="1">
        <v>3.3</v>
      </c>
      <c r="AJ43" s="1">
        <v>13.6</v>
      </c>
      <c r="AK43" s="1">
        <v>2.9</v>
      </c>
      <c r="AL43" s="1">
        <v>0.8</v>
      </c>
      <c r="AM43" s="1">
        <v>3.3</v>
      </c>
      <c r="AN43" s="1">
        <v>0.5</v>
      </c>
      <c r="AO43" s="1">
        <v>2.6</v>
      </c>
      <c r="AP43" s="1">
        <v>0.6</v>
      </c>
      <c r="AQ43" s="1">
        <v>1.4</v>
      </c>
      <c r="AR43" s="1">
        <v>0.2</v>
      </c>
      <c r="AS43" s="1">
        <v>1</v>
      </c>
      <c r="AT43" s="1">
        <v>0.1</v>
      </c>
      <c r="AU43" s="1">
        <v>1.1299999999999999</v>
      </c>
      <c r="AV43" s="1">
        <v>94.42</v>
      </c>
      <c r="AW43" s="1">
        <v>36.4</v>
      </c>
      <c r="AX43" s="1">
        <v>10.25</v>
      </c>
      <c r="AY43" s="1">
        <v>47.7</v>
      </c>
      <c r="AZ43" s="1">
        <v>279</v>
      </c>
      <c r="BA43" s="1">
        <v>17.7</v>
      </c>
      <c r="BB43" s="1">
        <v>1.45</v>
      </c>
      <c r="BC43" s="1">
        <v>5.87</v>
      </c>
      <c r="BD43" s="1">
        <v>0.16</v>
      </c>
      <c r="BE43" s="1">
        <v>18</v>
      </c>
      <c r="BF43" s="1" t="s">
        <v>92</v>
      </c>
      <c r="BG43" s="1">
        <v>8.2000000000000003E-2</v>
      </c>
      <c r="BH43" s="1">
        <v>5.7</v>
      </c>
      <c r="BI43" s="1">
        <v>0.19</v>
      </c>
      <c r="BJ43" s="1">
        <v>3.25</v>
      </c>
    </row>
    <row r="44" spans="1:62" x14ac:dyDescent="0.25">
      <c r="A44" s="1">
        <v>3995</v>
      </c>
      <c r="B44" s="1" t="s">
        <v>113</v>
      </c>
      <c r="D44" s="1">
        <v>2.3199999999999998</v>
      </c>
      <c r="E44" s="1">
        <v>4.96</v>
      </c>
      <c r="F44" s="1">
        <v>0.2</v>
      </c>
      <c r="G44" s="1">
        <v>0.24</v>
      </c>
      <c r="H44" s="1">
        <v>0.125</v>
      </c>
      <c r="I44" s="1">
        <v>0.65</v>
      </c>
      <c r="J44" s="1">
        <v>0.13</v>
      </c>
      <c r="K44" s="1">
        <v>5.6000000000000001E-2</v>
      </c>
      <c r="L44" s="1">
        <v>29</v>
      </c>
      <c r="M44" s="1">
        <v>41</v>
      </c>
      <c r="N44" s="1">
        <v>339.2</v>
      </c>
      <c r="O44" s="1">
        <v>3.3</v>
      </c>
      <c r="P44" s="1">
        <v>55</v>
      </c>
      <c r="Q44" s="1">
        <v>1</v>
      </c>
      <c r="R44" s="1">
        <v>16.3</v>
      </c>
      <c r="S44" s="1">
        <v>3.4</v>
      </c>
      <c r="T44" s="1">
        <v>5.79</v>
      </c>
      <c r="U44" s="1">
        <v>0.2</v>
      </c>
      <c r="V44" s="1">
        <v>3.94</v>
      </c>
      <c r="W44" s="1">
        <v>46.4</v>
      </c>
      <c r="X44" s="1">
        <v>0.9</v>
      </c>
      <c r="Y44" s="1">
        <v>36</v>
      </c>
      <c r="Z44" s="1">
        <v>0.3</v>
      </c>
      <c r="AA44" s="1">
        <v>1.5</v>
      </c>
      <c r="AB44" s="1">
        <v>50.6</v>
      </c>
      <c r="AC44" s="1">
        <v>327</v>
      </c>
      <c r="AD44" s="1">
        <v>0.8</v>
      </c>
      <c r="AE44" s="1">
        <v>9.5</v>
      </c>
      <c r="AF44" s="1">
        <v>10.8</v>
      </c>
      <c r="AG44" s="1">
        <v>3.6</v>
      </c>
      <c r="AH44" s="1">
        <v>6.55</v>
      </c>
      <c r="AI44" s="1">
        <v>2.5</v>
      </c>
      <c r="AJ44" s="1">
        <v>6.7</v>
      </c>
      <c r="AK44" s="1">
        <v>2</v>
      </c>
      <c r="AL44" s="1">
        <v>0.4</v>
      </c>
      <c r="AM44" s="1">
        <v>2</v>
      </c>
      <c r="AN44" s="1">
        <v>0.4</v>
      </c>
      <c r="AO44" s="1">
        <v>1.7</v>
      </c>
      <c r="AP44" s="1">
        <v>0.3</v>
      </c>
      <c r="AQ44" s="1">
        <v>0.9</v>
      </c>
      <c r="AR44" s="1">
        <v>0.1</v>
      </c>
      <c r="AS44" s="1">
        <v>0.7</v>
      </c>
      <c r="AT44" s="1" t="s">
        <v>68</v>
      </c>
      <c r="AU44" s="1">
        <v>5.68</v>
      </c>
      <c r="AV44" s="1">
        <v>138.44</v>
      </c>
      <c r="AW44" s="1">
        <v>127.2</v>
      </c>
      <c r="AX44" s="1">
        <v>27.31</v>
      </c>
      <c r="AY44" s="1">
        <v>497.2</v>
      </c>
      <c r="AZ44" s="1">
        <v>728</v>
      </c>
      <c r="BA44" s="1">
        <v>56.2</v>
      </c>
      <c r="BB44" s="1">
        <v>11.9</v>
      </c>
      <c r="BC44" s="1">
        <v>13.37</v>
      </c>
      <c r="BD44" s="1">
        <v>0.26</v>
      </c>
      <c r="BE44" s="1">
        <v>15.9</v>
      </c>
      <c r="BF44" s="1">
        <v>0.01</v>
      </c>
      <c r="BG44" s="1">
        <v>7.5999999999999998E-2</v>
      </c>
      <c r="BH44" s="1">
        <v>28.5</v>
      </c>
      <c r="BI44" s="1">
        <v>0.28999999999999998</v>
      </c>
      <c r="BJ44" s="1">
        <v>6.71</v>
      </c>
    </row>
    <row r="45" spans="1:62" x14ac:dyDescent="0.25">
      <c r="A45" s="1">
        <v>3993</v>
      </c>
      <c r="B45" s="1" t="s">
        <v>114</v>
      </c>
      <c r="D45" s="1">
        <v>0.55000000000000004</v>
      </c>
      <c r="E45" s="1">
        <v>0.34</v>
      </c>
      <c r="F45" s="1">
        <v>0.02</v>
      </c>
      <c r="G45" s="1">
        <v>0.16</v>
      </c>
      <c r="H45" s="1">
        <v>4.7E-2</v>
      </c>
      <c r="I45" s="1">
        <v>0.11</v>
      </c>
      <c r="J45" s="1">
        <v>2.1000000000000001E-2</v>
      </c>
      <c r="K45" s="1">
        <v>4.1000000000000002E-2</v>
      </c>
      <c r="L45" s="1">
        <v>5</v>
      </c>
      <c r="M45" s="1">
        <v>6</v>
      </c>
      <c r="N45" s="1">
        <v>47.8</v>
      </c>
      <c r="O45" s="1">
        <v>0.9</v>
      </c>
      <c r="P45" s="1">
        <v>107</v>
      </c>
      <c r="Q45" s="1" t="s">
        <v>82</v>
      </c>
      <c r="R45" s="1">
        <v>3.1</v>
      </c>
      <c r="S45" s="1">
        <v>0.6</v>
      </c>
      <c r="T45" s="1">
        <v>0.88</v>
      </c>
      <c r="U45" s="1">
        <v>0.08</v>
      </c>
      <c r="V45" s="1">
        <v>0.65</v>
      </c>
      <c r="W45" s="1">
        <v>8.1999999999999993</v>
      </c>
      <c r="X45" s="1">
        <v>0.3</v>
      </c>
      <c r="Y45" s="1">
        <v>27</v>
      </c>
      <c r="Z45" s="1" t="s">
        <v>68</v>
      </c>
      <c r="AA45" s="1">
        <v>0.5</v>
      </c>
      <c r="AB45" s="1">
        <v>15.4</v>
      </c>
      <c r="AC45" s="1">
        <v>87</v>
      </c>
      <c r="AD45" s="1">
        <v>0.2</v>
      </c>
      <c r="AE45" s="1">
        <v>3.1</v>
      </c>
      <c r="AF45" s="1">
        <v>5.2</v>
      </c>
      <c r="AG45" s="1">
        <v>2.9</v>
      </c>
      <c r="AH45" s="1">
        <v>4.6100000000000003</v>
      </c>
      <c r="AI45" s="1">
        <v>0.9</v>
      </c>
      <c r="AJ45" s="1">
        <v>3.3</v>
      </c>
      <c r="AK45" s="1">
        <v>0.7</v>
      </c>
      <c r="AL45" s="1">
        <v>0.2</v>
      </c>
      <c r="AM45" s="1">
        <v>1.2</v>
      </c>
      <c r="AN45" s="1">
        <v>0.1</v>
      </c>
      <c r="AO45" s="1">
        <v>0.6</v>
      </c>
      <c r="AP45" s="1">
        <v>0.2</v>
      </c>
      <c r="AQ45" s="1">
        <v>0.4</v>
      </c>
      <c r="AR45" s="1" t="s">
        <v>68</v>
      </c>
      <c r="AS45" s="1">
        <v>0.3</v>
      </c>
      <c r="AT45" s="1" t="s">
        <v>68</v>
      </c>
      <c r="AU45" s="1">
        <v>0.41</v>
      </c>
      <c r="AV45" s="1">
        <v>34.75</v>
      </c>
      <c r="AW45" s="1">
        <v>24.3</v>
      </c>
      <c r="AX45" s="1">
        <v>3.01</v>
      </c>
      <c r="AY45" s="1">
        <v>50.1</v>
      </c>
      <c r="AZ45" s="1">
        <v>86</v>
      </c>
      <c r="BA45" s="1">
        <v>5.8</v>
      </c>
      <c r="BB45" s="1">
        <v>1.42</v>
      </c>
      <c r="BC45" s="1">
        <v>2</v>
      </c>
      <c r="BD45" s="1" t="s">
        <v>115</v>
      </c>
      <c r="BE45" s="1">
        <v>11.8</v>
      </c>
      <c r="BF45" s="1" t="s">
        <v>92</v>
      </c>
      <c r="BG45" s="1">
        <v>1.2E-2</v>
      </c>
      <c r="BH45" s="1">
        <v>2.1</v>
      </c>
      <c r="BI45" s="1" t="s">
        <v>71</v>
      </c>
      <c r="BJ45" s="1">
        <v>1.01</v>
      </c>
    </row>
    <row r="46" spans="1:62" x14ac:dyDescent="0.25">
      <c r="A46" s="1">
        <v>3991</v>
      </c>
      <c r="B46" s="1" t="s">
        <v>116</v>
      </c>
      <c r="D46" s="1">
        <v>1.1399999999999999</v>
      </c>
      <c r="E46" s="1">
        <v>0.82</v>
      </c>
      <c r="F46" s="1">
        <v>0.2</v>
      </c>
      <c r="G46" s="1">
        <v>0.41</v>
      </c>
      <c r="H46" s="1">
        <v>8.5999999999999993E-2</v>
      </c>
      <c r="I46" s="1">
        <v>0.27</v>
      </c>
      <c r="J46" s="1">
        <v>5.3999999999999999E-2</v>
      </c>
      <c r="K46" s="1">
        <v>8.3000000000000004E-2</v>
      </c>
      <c r="L46" s="1">
        <v>25</v>
      </c>
      <c r="M46" s="1">
        <v>18</v>
      </c>
      <c r="N46" s="1">
        <v>118.6</v>
      </c>
      <c r="O46" s="1">
        <v>2.4</v>
      </c>
      <c r="P46" s="1">
        <v>183</v>
      </c>
      <c r="Q46" s="1">
        <v>1</v>
      </c>
      <c r="R46" s="1">
        <v>6.6</v>
      </c>
      <c r="S46" s="1">
        <v>1.4</v>
      </c>
      <c r="T46" s="1">
        <v>2.59</v>
      </c>
      <c r="U46" s="1">
        <v>0.1</v>
      </c>
      <c r="V46" s="1">
        <v>1.86</v>
      </c>
      <c r="W46" s="1">
        <v>19.3</v>
      </c>
      <c r="X46" s="1">
        <v>0.5</v>
      </c>
      <c r="Y46" s="1">
        <v>44</v>
      </c>
      <c r="Z46" s="1">
        <v>0.1</v>
      </c>
      <c r="AA46" s="1">
        <v>1.4</v>
      </c>
      <c r="AB46" s="1">
        <v>22</v>
      </c>
      <c r="AC46" s="1">
        <v>193</v>
      </c>
      <c r="AD46" s="1">
        <v>0.3</v>
      </c>
      <c r="AE46" s="1">
        <v>6</v>
      </c>
      <c r="AF46" s="1">
        <v>8.9</v>
      </c>
      <c r="AG46" s="1">
        <v>5.4</v>
      </c>
      <c r="AH46" s="1">
        <v>10.35</v>
      </c>
      <c r="AI46" s="1">
        <v>1.6</v>
      </c>
      <c r="AJ46" s="1">
        <v>6.3</v>
      </c>
      <c r="AK46" s="1">
        <v>1.4</v>
      </c>
      <c r="AL46" s="1">
        <v>0.3</v>
      </c>
      <c r="AM46" s="1">
        <v>1.6</v>
      </c>
      <c r="AN46" s="1">
        <v>0.2</v>
      </c>
      <c r="AO46" s="1">
        <v>1.3</v>
      </c>
      <c r="AP46" s="1">
        <v>0.2</v>
      </c>
      <c r="AQ46" s="1">
        <v>0.6</v>
      </c>
      <c r="AR46" s="1" t="s">
        <v>68</v>
      </c>
      <c r="AS46" s="1">
        <v>0.4</v>
      </c>
      <c r="AT46" s="1" t="s">
        <v>68</v>
      </c>
      <c r="AU46" s="1">
        <v>0.93</v>
      </c>
      <c r="AV46" s="1">
        <v>76.77</v>
      </c>
      <c r="AW46" s="1">
        <v>20.399999999999999</v>
      </c>
      <c r="AX46" s="1">
        <v>6.16</v>
      </c>
      <c r="AY46" s="1">
        <v>123.3</v>
      </c>
      <c r="AZ46" s="1">
        <v>158</v>
      </c>
      <c r="BA46" s="1">
        <v>14.7</v>
      </c>
      <c r="BB46" s="1">
        <v>2.71</v>
      </c>
      <c r="BC46" s="1">
        <v>4.87</v>
      </c>
      <c r="BD46" s="1">
        <v>0.11</v>
      </c>
      <c r="BE46" s="1">
        <v>19.600000000000001</v>
      </c>
      <c r="BF46" s="1" t="s">
        <v>92</v>
      </c>
      <c r="BG46" s="1">
        <v>0.03</v>
      </c>
      <c r="BH46" s="1">
        <v>4.2</v>
      </c>
      <c r="BI46" s="1">
        <v>0.05</v>
      </c>
      <c r="BJ46" s="1">
        <v>2.4500000000000002</v>
      </c>
    </row>
    <row r="47" spans="1:62" x14ac:dyDescent="0.25">
      <c r="A47" s="1">
        <v>3989</v>
      </c>
      <c r="B47" s="1" t="s">
        <v>117</v>
      </c>
      <c r="D47" s="1">
        <v>2.5099999999999998</v>
      </c>
      <c r="E47" s="1">
        <v>1.34</v>
      </c>
      <c r="F47" s="1">
        <v>0.31</v>
      </c>
      <c r="G47" s="1">
        <v>0.35</v>
      </c>
      <c r="H47" s="1">
        <v>0.17299999999999999</v>
      </c>
      <c r="I47" s="1">
        <v>0.67</v>
      </c>
      <c r="J47" s="1">
        <v>0.14099999999999999</v>
      </c>
      <c r="K47" s="1">
        <v>5.1999999999999998E-2</v>
      </c>
      <c r="L47" s="1">
        <v>39</v>
      </c>
      <c r="M47" s="1">
        <v>43</v>
      </c>
      <c r="N47" s="1">
        <v>188.4</v>
      </c>
      <c r="O47" s="1">
        <v>4.7</v>
      </c>
      <c r="P47" s="1">
        <v>78</v>
      </c>
      <c r="Q47" s="1">
        <v>1</v>
      </c>
      <c r="R47" s="1">
        <v>12.5</v>
      </c>
      <c r="S47" s="1">
        <v>3.1</v>
      </c>
      <c r="T47" s="1">
        <v>6.26</v>
      </c>
      <c r="U47" s="1">
        <v>0.23</v>
      </c>
      <c r="V47" s="1">
        <v>4.49</v>
      </c>
      <c r="W47" s="1">
        <v>46.7</v>
      </c>
      <c r="X47" s="1">
        <v>1.3</v>
      </c>
      <c r="Y47" s="1">
        <v>58</v>
      </c>
      <c r="Z47" s="1">
        <v>0.3</v>
      </c>
      <c r="AA47" s="1">
        <v>1.9</v>
      </c>
      <c r="AB47" s="1">
        <v>31.2</v>
      </c>
      <c r="AC47" s="1">
        <v>441</v>
      </c>
      <c r="AD47" s="1">
        <v>0.6</v>
      </c>
      <c r="AE47" s="1">
        <v>8.3000000000000007</v>
      </c>
      <c r="AF47" s="1">
        <v>9.5</v>
      </c>
      <c r="AG47" s="1">
        <v>3.9</v>
      </c>
      <c r="AH47" s="1">
        <v>9.94</v>
      </c>
      <c r="AI47" s="1">
        <v>1.9</v>
      </c>
      <c r="AJ47" s="1">
        <v>7.9</v>
      </c>
      <c r="AK47" s="1">
        <v>1.8</v>
      </c>
      <c r="AL47" s="1">
        <v>0.4</v>
      </c>
      <c r="AM47" s="1">
        <v>1.9</v>
      </c>
      <c r="AN47" s="1">
        <v>0.3</v>
      </c>
      <c r="AO47" s="1">
        <v>1.7</v>
      </c>
      <c r="AP47" s="1">
        <v>0.3</v>
      </c>
      <c r="AQ47" s="1">
        <v>0.8</v>
      </c>
      <c r="AR47" s="1" t="s">
        <v>68</v>
      </c>
      <c r="AS47" s="1">
        <v>0.5</v>
      </c>
      <c r="AT47" s="1" t="s">
        <v>68</v>
      </c>
      <c r="AU47" s="1">
        <v>1.48</v>
      </c>
      <c r="AV47" s="1">
        <v>89.65</v>
      </c>
      <c r="AW47" s="1">
        <v>39.9</v>
      </c>
      <c r="AX47" s="1">
        <v>11.55</v>
      </c>
      <c r="AY47" s="1">
        <v>114.1</v>
      </c>
      <c r="AZ47" s="1">
        <v>303</v>
      </c>
      <c r="BA47" s="1">
        <v>24.4</v>
      </c>
      <c r="BB47" s="1">
        <v>2.23</v>
      </c>
      <c r="BC47" s="1">
        <v>8.48</v>
      </c>
      <c r="BD47" s="1">
        <v>0.3</v>
      </c>
      <c r="BE47" s="1">
        <v>17.2</v>
      </c>
      <c r="BF47" s="1">
        <v>0.02</v>
      </c>
      <c r="BG47" s="1">
        <v>7.0000000000000007E-2</v>
      </c>
      <c r="BH47" s="1">
        <v>7.1</v>
      </c>
      <c r="BI47" s="1">
        <v>0.16</v>
      </c>
      <c r="BJ47" s="1">
        <v>4.91</v>
      </c>
    </row>
    <row r="48" spans="1:62" x14ac:dyDescent="0.25">
      <c r="A48" s="1">
        <v>3987</v>
      </c>
      <c r="B48" s="1" t="s">
        <v>118</v>
      </c>
      <c r="D48" s="1">
        <v>2.1</v>
      </c>
      <c r="E48" s="1">
        <v>1.21</v>
      </c>
      <c r="F48" s="1">
        <v>0.2</v>
      </c>
      <c r="G48" s="1">
        <v>0.28999999999999998</v>
      </c>
      <c r="H48" s="1">
        <v>0.156</v>
      </c>
      <c r="I48" s="1">
        <v>0.59</v>
      </c>
      <c r="J48" s="1">
        <v>0.11600000000000001</v>
      </c>
      <c r="K48" s="1">
        <v>8.5000000000000006E-2</v>
      </c>
      <c r="L48" s="1">
        <v>18</v>
      </c>
      <c r="M48" s="1">
        <v>34</v>
      </c>
      <c r="N48" s="1">
        <v>134.6</v>
      </c>
      <c r="O48" s="1">
        <v>4.2</v>
      </c>
      <c r="P48" s="1">
        <v>60</v>
      </c>
      <c r="Q48" s="1" t="s">
        <v>82</v>
      </c>
      <c r="R48" s="1">
        <v>13.8</v>
      </c>
      <c r="S48" s="1">
        <v>2.9</v>
      </c>
      <c r="T48" s="1">
        <v>5.0599999999999996</v>
      </c>
      <c r="U48" s="1">
        <v>0.21</v>
      </c>
      <c r="V48" s="1">
        <v>3.24</v>
      </c>
      <c r="W48" s="1">
        <v>40.9</v>
      </c>
      <c r="X48" s="1">
        <v>0.7</v>
      </c>
      <c r="Y48" s="1">
        <v>49</v>
      </c>
      <c r="Z48" s="1">
        <v>0.2</v>
      </c>
      <c r="AA48" s="1">
        <v>2.4</v>
      </c>
      <c r="AB48" s="1">
        <v>34.9</v>
      </c>
      <c r="AC48" s="1">
        <v>354</v>
      </c>
      <c r="AD48" s="1">
        <v>0.5</v>
      </c>
      <c r="AE48" s="1">
        <v>8.5</v>
      </c>
      <c r="AF48" s="1">
        <v>15.2</v>
      </c>
      <c r="AG48" s="1">
        <v>8</v>
      </c>
      <c r="AH48" s="1">
        <v>14.65</v>
      </c>
      <c r="AI48" s="1">
        <v>2.6</v>
      </c>
      <c r="AJ48" s="1">
        <v>10.5</v>
      </c>
      <c r="AK48" s="1">
        <v>2.8</v>
      </c>
      <c r="AL48" s="1">
        <v>0.6</v>
      </c>
      <c r="AM48" s="1">
        <v>2.6</v>
      </c>
      <c r="AN48" s="1">
        <v>0.4</v>
      </c>
      <c r="AO48" s="1">
        <v>1.7</v>
      </c>
      <c r="AP48" s="1">
        <v>0.4</v>
      </c>
      <c r="AQ48" s="1">
        <v>1</v>
      </c>
      <c r="AR48" s="1">
        <v>0.1</v>
      </c>
      <c r="AS48" s="1">
        <v>1.4</v>
      </c>
      <c r="AT48" s="1">
        <v>0.2</v>
      </c>
      <c r="AU48" s="1">
        <v>1.35</v>
      </c>
      <c r="AV48" s="1">
        <v>70.66</v>
      </c>
      <c r="AW48" s="1">
        <v>39.799999999999997</v>
      </c>
      <c r="AX48" s="1">
        <v>11.45</v>
      </c>
      <c r="AY48" s="1">
        <v>48.8</v>
      </c>
      <c r="AZ48" s="1">
        <v>270</v>
      </c>
      <c r="BA48" s="1">
        <v>22.6</v>
      </c>
      <c r="BB48" s="1">
        <v>0.87</v>
      </c>
      <c r="BC48" s="1">
        <v>6.9</v>
      </c>
      <c r="BD48" s="1">
        <v>0.22</v>
      </c>
      <c r="BE48" s="1">
        <v>18.100000000000001</v>
      </c>
      <c r="BF48" s="1" t="s">
        <v>92</v>
      </c>
      <c r="BG48" s="1">
        <v>8.1000000000000003E-2</v>
      </c>
      <c r="BH48" s="1">
        <v>5.2</v>
      </c>
      <c r="BI48" s="1">
        <v>0.1</v>
      </c>
      <c r="BJ48" s="1">
        <v>3.98</v>
      </c>
    </row>
    <row r="49" spans="1:62" x14ac:dyDescent="0.25">
      <c r="A49" s="1">
        <v>3985</v>
      </c>
      <c r="B49" s="1" t="s">
        <v>119</v>
      </c>
      <c r="D49" s="1">
        <v>1.97</v>
      </c>
      <c r="E49" s="1">
        <v>2.12</v>
      </c>
      <c r="F49" s="1">
        <v>0.18</v>
      </c>
      <c r="G49" s="1">
        <v>0.35</v>
      </c>
      <c r="H49" s="1">
        <v>0.14000000000000001</v>
      </c>
      <c r="I49" s="1">
        <v>0.56000000000000005</v>
      </c>
      <c r="J49" s="1">
        <v>0.09</v>
      </c>
      <c r="K49" s="1">
        <v>2.5999999999999999E-2</v>
      </c>
      <c r="L49" s="1">
        <v>36</v>
      </c>
      <c r="M49" s="1">
        <v>23</v>
      </c>
      <c r="N49" s="1">
        <v>188.1</v>
      </c>
      <c r="O49" s="1">
        <v>3.3</v>
      </c>
      <c r="P49" s="1">
        <v>37</v>
      </c>
      <c r="Q49" s="1">
        <v>2</v>
      </c>
      <c r="R49" s="1">
        <v>16.899999999999999</v>
      </c>
      <c r="S49" s="1">
        <v>2.7</v>
      </c>
      <c r="T49" s="1">
        <v>4.4800000000000004</v>
      </c>
      <c r="U49" s="1">
        <v>0.2</v>
      </c>
      <c r="V49" s="1">
        <v>2.4900000000000002</v>
      </c>
      <c r="W49" s="1">
        <v>37.6</v>
      </c>
      <c r="X49" s="1">
        <v>4.5</v>
      </c>
      <c r="Y49" s="1">
        <v>46</v>
      </c>
      <c r="Z49" s="1">
        <v>0.2</v>
      </c>
      <c r="AA49" s="1">
        <v>1.2</v>
      </c>
      <c r="AB49" s="1">
        <v>40.200000000000003</v>
      </c>
      <c r="AC49" s="1">
        <v>240</v>
      </c>
      <c r="AD49" s="1">
        <v>0.5</v>
      </c>
      <c r="AE49" s="1">
        <v>6.4</v>
      </c>
      <c r="AF49" s="1">
        <v>7.6</v>
      </c>
      <c r="AG49" s="1">
        <v>2.8</v>
      </c>
      <c r="AH49" s="1">
        <v>7.64</v>
      </c>
      <c r="AI49" s="1">
        <v>1.3</v>
      </c>
      <c r="AJ49" s="1">
        <v>6.2</v>
      </c>
      <c r="AK49" s="1">
        <v>1.5</v>
      </c>
      <c r="AL49" s="1">
        <v>0.3</v>
      </c>
      <c r="AM49" s="1">
        <v>1.5</v>
      </c>
      <c r="AN49" s="1">
        <v>0.3</v>
      </c>
      <c r="AO49" s="1">
        <v>1.3</v>
      </c>
      <c r="AP49" s="1">
        <v>0.2</v>
      </c>
      <c r="AQ49" s="1">
        <v>0.6</v>
      </c>
      <c r="AR49" s="1" t="s">
        <v>68</v>
      </c>
      <c r="AS49" s="1">
        <v>0.5</v>
      </c>
      <c r="AT49" s="1" t="s">
        <v>68</v>
      </c>
      <c r="AU49" s="1">
        <v>2.46</v>
      </c>
      <c r="AV49" s="1">
        <v>67.41</v>
      </c>
      <c r="AW49" s="1">
        <v>55.2</v>
      </c>
      <c r="AX49" s="1">
        <v>10.33</v>
      </c>
      <c r="AY49" s="1">
        <v>692.6</v>
      </c>
      <c r="AZ49" s="1">
        <v>268</v>
      </c>
      <c r="BA49" s="1">
        <v>37.799999999999997</v>
      </c>
      <c r="BB49" s="1">
        <v>10.06</v>
      </c>
      <c r="BC49" s="1">
        <v>6.41</v>
      </c>
      <c r="BD49" s="1">
        <v>0.16</v>
      </c>
      <c r="BE49" s="1">
        <v>17.5</v>
      </c>
      <c r="BF49" s="1">
        <v>0.06</v>
      </c>
      <c r="BG49" s="1">
        <v>5.7000000000000002E-2</v>
      </c>
      <c r="BH49" s="1">
        <v>12.9</v>
      </c>
      <c r="BI49" s="1">
        <v>0.17</v>
      </c>
      <c r="BJ49" s="1">
        <v>4.18</v>
      </c>
    </row>
    <row r="50" spans="1:62" x14ac:dyDescent="0.25">
      <c r="A50" s="1">
        <v>3983</v>
      </c>
      <c r="B50" s="1" t="s">
        <v>120</v>
      </c>
      <c r="D50" s="1">
        <v>2.5299999999999998</v>
      </c>
      <c r="E50" s="1">
        <v>1.82</v>
      </c>
      <c r="F50" s="1">
        <v>0.2</v>
      </c>
      <c r="G50" s="1">
        <v>0.14000000000000001</v>
      </c>
      <c r="H50" s="1">
        <v>0.20799999999999999</v>
      </c>
      <c r="I50" s="1">
        <v>0.76</v>
      </c>
      <c r="J50" s="1">
        <v>0.125</v>
      </c>
      <c r="K50" s="1">
        <v>3.9E-2</v>
      </c>
      <c r="L50" s="1">
        <v>18</v>
      </c>
      <c r="M50" s="1">
        <v>38</v>
      </c>
      <c r="N50" s="1">
        <v>176.8</v>
      </c>
      <c r="O50" s="1">
        <v>3.5</v>
      </c>
      <c r="P50" s="1">
        <v>44</v>
      </c>
      <c r="Q50" s="1">
        <v>1</v>
      </c>
      <c r="R50" s="1">
        <v>18.399999999999999</v>
      </c>
      <c r="S50" s="1">
        <v>3.7</v>
      </c>
      <c r="T50" s="1">
        <v>5.86</v>
      </c>
      <c r="U50" s="1">
        <v>0.24</v>
      </c>
      <c r="V50" s="1">
        <v>3.22</v>
      </c>
      <c r="W50" s="1">
        <v>52.6</v>
      </c>
      <c r="X50" s="1">
        <v>0.8</v>
      </c>
      <c r="Y50" s="1">
        <v>50</v>
      </c>
      <c r="Z50" s="1">
        <v>0.2</v>
      </c>
      <c r="AA50" s="1">
        <v>2.2000000000000002</v>
      </c>
      <c r="AB50" s="1">
        <v>35.6</v>
      </c>
      <c r="AC50" s="1">
        <v>296</v>
      </c>
      <c r="AD50" s="1">
        <v>0.5</v>
      </c>
      <c r="AE50" s="1">
        <v>8.1999999999999993</v>
      </c>
      <c r="AF50" s="1">
        <v>8.5</v>
      </c>
      <c r="AG50" s="1">
        <v>4.5999999999999996</v>
      </c>
      <c r="AH50" s="1">
        <v>11.67</v>
      </c>
      <c r="AI50" s="1">
        <v>1.9</v>
      </c>
      <c r="AJ50" s="1">
        <v>8.1</v>
      </c>
      <c r="AK50" s="1">
        <v>1.7</v>
      </c>
      <c r="AL50" s="1">
        <v>0.4</v>
      </c>
      <c r="AM50" s="1">
        <v>1.8</v>
      </c>
      <c r="AN50" s="1">
        <v>0.3</v>
      </c>
      <c r="AO50" s="1">
        <v>1.4</v>
      </c>
      <c r="AP50" s="1">
        <v>0.3</v>
      </c>
      <c r="AQ50" s="1">
        <v>0.8</v>
      </c>
      <c r="AR50" s="1" t="s">
        <v>68</v>
      </c>
      <c r="AS50" s="1">
        <v>0.5</v>
      </c>
      <c r="AT50" s="1" t="s">
        <v>68</v>
      </c>
      <c r="AU50" s="1">
        <v>2.06</v>
      </c>
      <c r="AV50" s="1">
        <v>77.52</v>
      </c>
      <c r="AW50" s="1">
        <v>54.1</v>
      </c>
      <c r="AX50" s="1">
        <v>14.25</v>
      </c>
      <c r="AY50" s="1">
        <v>67.2</v>
      </c>
      <c r="AZ50" s="1">
        <v>342</v>
      </c>
      <c r="BA50" s="1">
        <v>28.8</v>
      </c>
      <c r="BB50" s="1">
        <v>0.98</v>
      </c>
      <c r="BC50" s="1">
        <v>6.88</v>
      </c>
      <c r="BD50" s="1">
        <v>0.27</v>
      </c>
      <c r="BE50" s="1">
        <v>20</v>
      </c>
      <c r="BF50" s="1" t="s">
        <v>92</v>
      </c>
      <c r="BG50" s="1">
        <v>7.6999999999999999E-2</v>
      </c>
      <c r="BH50" s="1">
        <v>8.3000000000000007</v>
      </c>
      <c r="BI50" s="1">
        <v>0.15</v>
      </c>
      <c r="BJ50" s="1">
        <v>5.15</v>
      </c>
    </row>
    <row r="51" spans="1:62" x14ac:dyDescent="0.25">
      <c r="A51" s="1">
        <v>3981</v>
      </c>
      <c r="B51" s="1" t="s">
        <v>121</v>
      </c>
      <c r="D51" s="1">
        <v>2.38</v>
      </c>
      <c r="E51" s="1">
        <v>1.45</v>
      </c>
      <c r="F51" s="1">
        <v>0.18</v>
      </c>
      <c r="G51" s="1">
        <v>0.1</v>
      </c>
      <c r="H51" s="1">
        <v>0.192</v>
      </c>
      <c r="I51" s="1">
        <v>0.67</v>
      </c>
      <c r="J51" s="1">
        <v>0.111</v>
      </c>
      <c r="K51" s="1">
        <v>3.1E-2</v>
      </c>
      <c r="L51" s="1">
        <v>12</v>
      </c>
      <c r="M51" s="1">
        <v>32</v>
      </c>
      <c r="N51" s="1">
        <v>147.5</v>
      </c>
      <c r="O51" s="1">
        <v>3.6</v>
      </c>
      <c r="P51" s="1">
        <v>28</v>
      </c>
      <c r="Q51" s="1">
        <v>2</v>
      </c>
      <c r="R51" s="1">
        <v>12.7</v>
      </c>
      <c r="S51" s="1">
        <v>3.4</v>
      </c>
      <c r="T51" s="1">
        <v>5.25</v>
      </c>
      <c r="U51" s="1">
        <v>0.24</v>
      </c>
      <c r="V51" s="1">
        <v>2.78</v>
      </c>
      <c r="W51" s="1">
        <v>48.3</v>
      </c>
      <c r="X51" s="1">
        <v>0.7</v>
      </c>
      <c r="Y51" s="1">
        <v>56</v>
      </c>
      <c r="Z51" s="1">
        <v>0.2</v>
      </c>
      <c r="AA51" s="1">
        <v>2</v>
      </c>
      <c r="AB51" s="1">
        <v>20.100000000000001</v>
      </c>
      <c r="AC51" s="1">
        <v>224</v>
      </c>
      <c r="AD51" s="1">
        <v>0.5</v>
      </c>
      <c r="AE51" s="1">
        <v>7.6</v>
      </c>
      <c r="AF51" s="1">
        <v>6.8</v>
      </c>
      <c r="AG51" s="1">
        <v>5.4</v>
      </c>
      <c r="AH51" s="1">
        <v>10.7</v>
      </c>
      <c r="AI51" s="1">
        <v>1.6</v>
      </c>
      <c r="AJ51" s="1">
        <v>7.8</v>
      </c>
      <c r="AK51" s="1">
        <v>1.5</v>
      </c>
      <c r="AL51" s="1">
        <v>0.4</v>
      </c>
      <c r="AM51" s="1">
        <v>1.7</v>
      </c>
      <c r="AN51" s="1">
        <v>0.3</v>
      </c>
      <c r="AO51" s="1">
        <v>1</v>
      </c>
      <c r="AP51" s="1">
        <v>0.2</v>
      </c>
      <c r="AQ51" s="1">
        <v>0.5</v>
      </c>
      <c r="AR51" s="1" t="s">
        <v>68</v>
      </c>
      <c r="AS51" s="1">
        <v>0.3</v>
      </c>
      <c r="AT51" s="1" t="s">
        <v>68</v>
      </c>
      <c r="AU51" s="1">
        <v>1.61</v>
      </c>
      <c r="AV51" s="1">
        <v>49.6</v>
      </c>
      <c r="AW51" s="1">
        <v>35.700000000000003</v>
      </c>
      <c r="AX51" s="1">
        <v>11.08</v>
      </c>
      <c r="AY51" s="1">
        <v>19.899999999999999</v>
      </c>
      <c r="AZ51" s="1">
        <v>225</v>
      </c>
      <c r="BA51" s="1">
        <v>21.2</v>
      </c>
      <c r="BB51" s="1">
        <v>0.31</v>
      </c>
      <c r="BC51" s="1">
        <v>4.99</v>
      </c>
      <c r="BD51" s="1">
        <v>0.16</v>
      </c>
      <c r="BE51" s="1">
        <v>19.399999999999999</v>
      </c>
      <c r="BF51" s="1" t="s">
        <v>92</v>
      </c>
      <c r="BG51" s="1">
        <v>5.8999999999999997E-2</v>
      </c>
      <c r="BH51" s="1">
        <v>4.4000000000000004</v>
      </c>
      <c r="BI51" s="1">
        <v>0.16</v>
      </c>
      <c r="BJ51" s="1">
        <v>4.67</v>
      </c>
    </row>
    <row r="52" spans="1:62" x14ac:dyDescent="0.25">
      <c r="A52" s="1">
        <v>3979</v>
      </c>
      <c r="B52" s="1" t="s">
        <v>122</v>
      </c>
      <c r="D52" s="1">
        <v>1.53</v>
      </c>
      <c r="E52" s="1">
        <v>1.56</v>
      </c>
      <c r="F52" s="1">
        <v>0.12</v>
      </c>
      <c r="G52" s="1">
        <v>0.21</v>
      </c>
      <c r="H52" s="1">
        <v>9.2999999999999999E-2</v>
      </c>
      <c r="I52" s="1">
        <v>0.38</v>
      </c>
      <c r="J52" s="1">
        <v>6.8000000000000005E-2</v>
      </c>
      <c r="K52" s="1">
        <v>3.4000000000000002E-2</v>
      </c>
      <c r="L52" s="1">
        <v>20</v>
      </c>
      <c r="M52" s="1">
        <v>14</v>
      </c>
      <c r="N52" s="1">
        <v>131.80000000000001</v>
      </c>
      <c r="O52" s="1">
        <v>2.4</v>
      </c>
      <c r="P52" s="1">
        <v>40</v>
      </c>
      <c r="Q52" s="1" t="s">
        <v>82</v>
      </c>
      <c r="R52" s="1">
        <v>9.6</v>
      </c>
      <c r="S52" s="1">
        <v>1.9</v>
      </c>
      <c r="T52" s="1">
        <v>3.19</v>
      </c>
      <c r="U52" s="1">
        <v>0.17</v>
      </c>
      <c r="V52" s="1">
        <v>1.71</v>
      </c>
      <c r="W52" s="1">
        <v>27.5</v>
      </c>
      <c r="X52" s="1">
        <v>1.3</v>
      </c>
      <c r="Y52" s="1">
        <v>39</v>
      </c>
      <c r="Z52" s="1">
        <v>0.1</v>
      </c>
      <c r="AA52" s="1">
        <v>1.1000000000000001</v>
      </c>
      <c r="AB52" s="1">
        <v>19.5</v>
      </c>
      <c r="AC52" s="1">
        <v>179</v>
      </c>
      <c r="AD52" s="1">
        <v>0.2</v>
      </c>
      <c r="AE52" s="1">
        <v>4.4000000000000004</v>
      </c>
      <c r="AF52" s="1">
        <v>6.7</v>
      </c>
      <c r="AG52" s="1">
        <v>3.5</v>
      </c>
      <c r="AH52" s="1">
        <v>7.55</v>
      </c>
      <c r="AI52" s="1">
        <v>1.2</v>
      </c>
      <c r="AJ52" s="1">
        <v>4.9000000000000004</v>
      </c>
      <c r="AK52" s="1">
        <v>1.1000000000000001</v>
      </c>
      <c r="AL52" s="1">
        <v>0.2</v>
      </c>
      <c r="AM52" s="1">
        <v>1.2</v>
      </c>
      <c r="AN52" s="1">
        <v>0.2</v>
      </c>
      <c r="AO52" s="1">
        <v>1.1000000000000001</v>
      </c>
      <c r="AP52" s="1">
        <v>0.2</v>
      </c>
      <c r="AQ52" s="1">
        <v>0.6</v>
      </c>
      <c r="AR52" s="1" t="s">
        <v>68</v>
      </c>
      <c r="AS52" s="1">
        <v>0.3</v>
      </c>
      <c r="AT52" s="1" t="s">
        <v>68</v>
      </c>
      <c r="AU52" s="1">
        <v>1.84</v>
      </c>
      <c r="AV52" s="1">
        <v>41.73</v>
      </c>
      <c r="AW52" s="1">
        <v>29.1</v>
      </c>
      <c r="AX52" s="1">
        <v>7.47</v>
      </c>
      <c r="AY52" s="1">
        <v>1070.8</v>
      </c>
      <c r="AZ52" s="1">
        <v>141</v>
      </c>
      <c r="BA52" s="1">
        <v>19.8</v>
      </c>
      <c r="BB52" s="1">
        <v>12.3</v>
      </c>
      <c r="BC52" s="1">
        <v>2.95</v>
      </c>
      <c r="BD52" s="1">
        <v>0.1</v>
      </c>
      <c r="BE52" s="1">
        <v>15.5</v>
      </c>
      <c r="BF52" s="1">
        <v>0.06</v>
      </c>
      <c r="BG52" s="1">
        <v>4.2000000000000003E-2</v>
      </c>
      <c r="BH52" s="1">
        <v>7.2</v>
      </c>
      <c r="BI52" s="1">
        <v>0.13</v>
      </c>
      <c r="BJ52" s="1">
        <v>2.75</v>
      </c>
    </row>
    <row r="53" spans="1:62" x14ac:dyDescent="0.25">
      <c r="A53" s="1">
        <v>3977</v>
      </c>
      <c r="B53" s="1" t="s">
        <v>123</v>
      </c>
      <c r="D53" s="1">
        <v>2.5099999999999998</v>
      </c>
      <c r="E53" s="1">
        <v>1.34</v>
      </c>
      <c r="F53" s="1">
        <v>0.43</v>
      </c>
      <c r="G53" s="1">
        <v>0.6</v>
      </c>
      <c r="H53" s="1">
        <v>0.23100000000000001</v>
      </c>
      <c r="I53" s="1">
        <v>0.71</v>
      </c>
      <c r="J53" s="1">
        <v>0.13400000000000001</v>
      </c>
      <c r="K53" s="1">
        <v>2.5999999999999999E-2</v>
      </c>
      <c r="L53" s="1">
        <v>56</v>
      </c>
      <c r="M53" s="1">
        <v>39</v>
      </c>
      <c r="N53" s="1">
        <v>114.9</v>
      </c>
      <c r="O53" s="1">
        <v>3.8</v>
      </c>
      <c r="P53" s="1">
        <v>190</v>
      </c>
      <c r="Q53" s="1">
        <v>2</v>
      </c>
      <c r="R53" s="1">
        <v>9.4</v>
      </c>
      <c r="S53" s="1">
        <v>2.8</v>
      </c>
      <c r="T53" s="1">
        <v>6.03</v>
      </c>
      <c r="U53" s="1">
        <v>0.31</v>
      </c>
      <c r="V53" s="1">
        <v>3.91</v>
      </c>
      <c r="W53" s="1">
        <v>46.2</v>
      </c>
      <c r="X53" s="1">
        <v>1.3</v>
      </c>
      <c r="Y53" s="1">
        <v>55</v>
      </c>
      <c r="Z53" s="1">
        <v>0.3</v>
      </c>
      <c r="AA53" s="1">
        <v>2.6</v>
      </c>
      <c r="AB53" s="1">
        <v>16.3</v>
      </c>
      <c r="AC53" s="1">
        <v>247</v>
      </c>
      <c r="AD53" s="1">
        <v>0.6</v>
      </c>
      <c r="AE53" s="1">
        <v>11.5</v>
      </c>
      <c r="AF53" s="1">
        <v>7.1</v>
      </c>
      <c r="AG53" s="1">
        <v>6.2</v>
      </c>
      <c r="AH53" s="1">
        <v>11.5</v>
      </c>
      <c r="AI53" s="1">
        <v>1.7</v>
      </c>
      <c r="AJ53" s="1">
        <v>7.5</v>
      </c>
      <c r="AK53" s="1">
        <v>1.6</v>
      </c>
      <c r="AL53" s="1">
        <v>0.2</v>
      </c>
      <c r="AM53" s="1">
        <v>1.5</v>
      </c>
      <c r="AN53" s="1">
        <v>0.2</v>
      </c>
      <c r="AO53" s="1">
        <v>1.1000000000000001</v>
      </c>
      <c r="AP53" s="1">
        <v>0.2</v>
      </c>
      <c r="AQ53" s="1">
        <v>0.4</v>
      </c>
      <c r="AR53" s="1">
        <v>0.1</v>
      </c>
      <c r="AS53" s="1">
        <v>0.5</v>
      </c>
      <c r="AT53" s="1" t="s">
        <v>68</v>
      </c>
      <c r="AU53" s="1">
        <v>1.41</v>
      </c>
      <c r="AV53" s="1">
        <v>49.42</v>
      </c>
      <c r="AW53" s="1">
        <v>33.6</v>
      </c>
      <c r="AX53" s="1">
        <v>9.18</v>
      </c>
      <c r="AY53" s="1">
        <v>165.5</v>
      </c>
      <c r="AZ53" s="1">
        <v>199</v>
      </c>
      <c r="BA53" s="1">
        <v>17</v>
      </c>
      <c r="BB53" s="1">
        <v>1.74</v>
      </c>
      <c r="BC53" s="1">
        <v>3.95</v>
      </c>
      <c r="BD53" s="1">
        <v>0.14000000000000001</v>
      </c>
      <c r="BE53" s="1">
        <v>19.7</v>
      </c>
      <c r="BF53" s="1">
        <v>0.02</v>
      </c>
      <c r="BG53" s="1">
        <v>5.3999999999999999E-2</v>
      </c>
      <c r="BH53" s="1">
        <v>4.5</v>
      </c>
      <c r="BI53" s="1">
        <v>0.11</v>
      </c>
      <c r="BJ53" s="1">
        <v>3.84</v>
      </c>
    </row>
    <row r="54" spans="1:62" x14ac:dyDescent="0.25">
      <c r="A54" s="1">
        <v>3975</v>
      </c>
      <c r="B54" s="1" t="s">
        <v>124</v>
      </c>
      <c r="D54" s="1">
        <v>2.6</v>
      </c>
      <c r="E54" s="1">
        <v>1.4</v>
      </c>
      <c r="F54" s="1">
        <v>0.19</v>
      </c>
      <c r="G54" s="1">
        <v>0.14000000000000001</v>
      </c>
      <c r="H54" s="1">
        <v>0.21099999999999999</v>
      </c>
      <c r="I54" s="1">
        <v>0.74</v>
      </c>
      <c r="J54" s="1">
        <v>0.125</v>
      </c>
      <c r="K54" s="1">
        <v>4.5999999999999999E-2</v>
      </c>
      <c r="L54" s="1">
        <v>14</v>
      </c>
      <c r="M54" s="1">
        <v>35</v>
      </c>
      <c r="N54" s="1">
        <v>132</v>
      </c>
      <c r="O54" s="1">
        <v>4.3</v>
      </c>
      <c r="P54" s="1">
        <v>31</v>
      </c>
      <c r="Q54" s="1">
        <v>1</v>
      </c>
      <c r="R54" s="1">
        <v>12.7</v>
      </c>
      <c r="S54" s="1">
        <v>3.4</v>
      </c>
      <c r="T54" s="1">
        <v>6.21</v>
      </c>
      <c r="U54" s="1">
        <v>0.3</v>
      </c>
      <c r="V54" s="1">
        <v>3.18</v>
      </c>
      <c r="W54" s="1">
        <v>52.4</v>
      </c>
      <c r="X54" s="1">
        <v>0.9</v>
      </c>
      <c r="Y54" s="1">
        <v>51</v>
      </c>
      <c r="Z54" s="1">
        <v>0.2</v>
      </c>
      <c r="AA54" s="1">
        <v>2.4</v>
      </c>
      <c r="AB54" s="1">
        <v>22.5</v>
      </c>
      <c r="AC54" s="1">
        <v>262</v>
      </c>
      <c r="AD54" s="1">
        <v>0.5</v>
      </c>
      <c r="AE54" s="1">
        <v>8.1999999999999993</v>
      </c>
      <c r="AF54" s="1">
        <v>8.3000000000000007</v>
      </c>
      <c r="AG54" s="1">
        <v>6.2</v>
      </c>
      <c r="AH54" s="1">
        <v>12.17</v>
      </c>
      <c r="AI54" s="1">
        <v>1.9</v>
      </c>
      <c r="AJ54" s="1">
        <v>7.6</v>
      </c>
      <c r="AK54" s="1">
        <v>1.5</v>
      </c>
      <c r="AL54" s="1">
        <v>0.4</v>
      </c>
      <c r="AM54" s="1">
        <v>1.7</v>
      </c>
      <c r="AN54" s="1">
        <v>0.2</v>
      </c>
      <c r="AO54" s="1">
        <v>1.4</v>
      </c>
      <c r="AP54" s="1">
        <v>0.3</v>
      </c>
      <c r="AQ54" s="1">
        <v>0.6</v>
      </c>
      <c r="AR54" s="1" t="s">
        <v>68</v>
      </c>
      <c r="AS54" s="1">
        <v>0.4</v>
      </c>
      <c r="AT54" s="1" t="s">
        <v>68</v>
      </c>
      <c r="AU54" s="1">
        <v>1.53</v>
      </c>
      <c r="AV54" s="1">
        <v>60.21</v>
      </c>
      <c r="AW54" s="1">
        <v>36.200000000000003</v>
      </c>
      <c r="AX54" s="1">
        <v>10.51</v>
      </c>
      <c r="AY54" s="1">
        <v>34</v>
      </c>
      <c r="AZ54" s="1">
        <v>208</v>
      </c>
      <c r="BA54" s="1">
        <v>24.8</v>
      </c>
      <c r="BB54" s="1">
        <v>0.5</v>
      </c>
      <c r="BC54" s="1">
        <v>5.12</v>
      </c>
      <c r="BD54" s="1">
        <v>0.17</v>
      </c>
      <c r="BE54" s="1">
        <v>17.600000000000001</v>
      </c>
      <c r="BF54" s="1" t="s">
        <v>92</v>
      </c>
      <c r="BG54" s="1">
        <v>6.9000000000000006E-2</v>
      </c>
      <c r="BH54" s="1">
        <v>5.6</v>
      </c>
      <c r="BI54" s="1">
        <v>0.16</v>
      </c>
      <c r="BJ54" s="1">
        <v>4.82</v>
      </c>
    </row>
    <row r="55" spans="1:62" x14ac:dyDescent="0.25">
      <c r="A55" s="1">
        <v>3973</v>
      </c>
      <c r="B55" s="1" t="s">
        <v>125</v>
      </c>
      <c r="D55" s="1">
        <v>3.1</v>
      </c>
      <c r="E55" s="1">
        <v>1.95</v>
      </c>
      <c r="F55" s="1">
        <v>0.25</v>
      </c>
      <c r="G55" s="1">
        <v>0.14000000000000001</v>
      </c>
      <c r="H55" s="1">
        <v>0.27400000000000002</v>
      </c>
      <c r="I55" s="1">
        <v>0.94</v>
      </c>
      <c r="J55" s="1">
        <v>0.16200000000000001</v>
      </c>
      <c r="K55" s="1">
        <v>3.6999999999999998E-2</v>
      </c>
      <c r="L55" s="1">
        <v>22</v>
      </c>
      <c r="M55" s="1">
        <v>42</v>
      </c>
      <c r="N55" s="1">
        <v>142.69999999999999</v>
      </c>
      <c r="O55" s="1">
        <v>5.6</v>
      </c>
      <c r="P55" s="1">
        <v>35</v>
      </c>
      <c r="Q55" s="1">
        <v>2</v>
      </c>
      <c r="R55" s="1">
        <v>13.3</v>
      </c>
      <c r="S55" s="1">
        <v>4.0999999999999996</v>
      </c>
      <c r="T55" s="1">
        <v>7.46</v>
      </c>
      <c r="U55" s="1">
        <v>0.28999999999999998</v>
      </c>
      <c r="V55" s="1">
        <v>4.05</v>
      </c>
      <c r="W55" s="1">
        <v>64.5</v>
      </c>
      <c r="X55" s="1">
        <v>0.9</v>
      </c>
      <c r="Y55" s="1">
        <v>49</v>
      </c>
      <c r="Z55" s="1">
        <v>0.3</v>
      </c>
      <c r="AA55" s="1">
        <v>2.8</v>
      </c>
      <c r="AB55" s="1">
        <v>25.2</v>
      </c>
      <c r="AC55" s="1">
        <v>261</v>
      </c>
      <c r="AD55" s="1">
        <v>0.5</v>
      </c>
      <c r="AE55" s="1">
        <v>9.6999999999999993</v>
      </c>
      <c r="AF55" s="1">
        <v>6.9</v>
      </c>
      <c r="AG55" s="1">
        <v>5.2</v>
      </c>
      <c r="AH55" s="1">
        <v>11.84</v>
      </c>
      <c r="AI55" s="1">
        <v>1.8</v>
      </c>
      <c r="AJ55" s="1">
        <v>8.1999999999999993</v>
      </c>
      <c r="AK55" s="1">
        <v>1.6</v>
      </c>
      <c r="AL55" s="1">
        <v>0.4</v>
      </c>
      <c r="AM55" s="1">
        <v>1.5</v>
      </c>
      <c r="AN55" s="1">
        <v>0.2</v>
      </c>
      <c r="AO55" s="1">
        <v>1.2</v>
      </c>
      <c r="AP55" s="1">
        <v>0.2</v>
      </c>
      <c r="AQ55" s="1">
        <v>0.6</v>
      </c>
      <c r="AR55" s="1" t="s">
        <v>68</v>
      </c>
      <c r="AS55" s="1">
        <v>0.6</v>
      </c>
      <c r="AT55" s="1" t="s">
        <v>68</v>
      </c>
      <c r="AU55" s="1">
        <v>2.11</v>
      </c>
      <c r="AV55" s="1">
        <v>61.52</v>
      </c>
      <c r="AW55" s="1">
        <v>38.4</v>
      </c>
      <c r="AX55" s="1">
        <v>11.35</v>
      </c>
      <c r="AY55" s="1">
        <v>81.599999999999994</v>
      </c>
      <c r="AZ55" s="1">
        <v>203</v>
      </c>
      <c r="BA55" s="1">
        <v>25.7</v>
      </c>
      <c r="BB55" s="1">
        <v>1.03</v>
      </c>
      <c r="BC55" s="1">
        <v>5.18</v>
      </c>
      <c r="BD55" s="1">
        <v>0.18</v>
      </c>
      <c r="BE55" s="1">
        <v>18.2</v>
      </c>
      <c r="BF55" s="1" t="s">
        <v>92</v>
      </c>
      <c r="BG55" s="1">
        <v>3.5000000000000003E-2</v>
      </c>
      <c r="BH55" s="1">
        <v>7.4</v>
      </c>
      <c r="BI55" s="1" t="s">
        <v>71</v>
      </c>
      <c r="BJ55" s="1">
        <v>4.97</v>
      </c>
    </row>
    <row r="56" spans="1:62" x14ac:dyDescent="0.25">
      <c r="A56" s="1">
        <v>3971</v>
      </c>
      <c r="B56" s="1" t="s">
        <v>126</v>
      </c>
      <c r="D56" s="1">
        <v>3.48</v>
      </c>
      <c r="E56" s="1">
        <v>2.42</v>
      </c>
      <c r="F56" s="1">
        <v>0.34</v>
      </c>
      <c r="G56" s="1">
        <v>0.19</v>
      </c>
      <c r="H56" s="1">
        <v>0.312</v>
      </c>
      <c r="I56" s="1">
        <v>1.06</v>
      </c>
      <c r="J56" s="1">
        <v>0.216</v>
      </c>
      <c r="K56" s="1">
        <v>2.1999999999999999E-2</v>
      </c>
      <c r="L56" s="1">
        <v>33</v>
      </c>
      <c r="M56" s="1">
        <v>60</v>
      </c>
      <c r="N56" s="1">
        <v>191.2</v>
      </c>
      <c r="O56" s="1">
        <v>6</v>
      </c>
      <c r="P56" s="1">
        <v>21</v>
      </c>
      <c r="Q56" s="1">
        <v>2</v>
      </c>
      <c r="R56" s="1">
        <v>16.399999999999999</v>
      </c>
      <c r="S56" s="1">
        <v>4.4000000000000004</v>
      </c>
      <c r="T56" s="1">
        <v>9.36</v>
      </c>
      <c r="U56" s="1">
        <v>0.34</v>
      </c>
      <c r="V56" s="1">
        <v>5.62</v>
      </c>
      <c r="W56" s="1">
        <v>72.400000000000006</v>
      </c>
      <c r="X56" s="1">
        <v>1.5</v>
      </c>
      <c r="Y56" s="1">
        <v>53</v>
      </c>
      <c r="Z56" s="1">
        <v>0.4</v>
      </c>
      <c r="AA56" s="1">
        <v>3.3</v>
      </c>
      <c r="AB56" s="1">
        <v>37.1</v>
      </c>
      <c r="AC56" s="1">
        <v>363</v>
      </c>
      <c r="AD56" s="1">
        <v>1</v>
      </c>
      <c r="AE56" s="1">
        <v>12.2</v>
      </c>
      <c r="AF56" s="1">
        <v>6.5</v>
      </c>
      <c r="AG56" s="1">
        <v>5.3</v>
      </c>
      <c r="AH56" s="1">
        <v>11.3</v>
      </c>
      <c r="AI56" s="1">
        <v>1.7</v>
      </c>
      <c r="AJ56" s="1">
        <v>6.8</v>
      </c>
      <c r="AK56" s="1">
        <v>1.5</v>
      </c>
      <c r="AL56" s="1">
        <v>0.3</v>
      </c>
      <c r="AM56" s="1">
        <v>1.4</v>
      </c>
      <c r="AN56" s="1">
        <v>0.2</v>
      </c>
      <c r="AO56" s="1">
        <v>1</v>
      </c>
      <c r="AP56" s="1">
        <v>0.2</v>
      </c>
      <c r="AQ56" s="1">
        <v>0.6</v>
      </c>
      <c r="AR56" s="1" t="s">
        <v>68</v>
      </c>
      <c r="AS56" s="1">
        <v>0.6</v>
      </c>
      <c r="AT56" s="1" t="s">
        <v>68</v>
      </c>
      <c r="AU56" s="1">
        <v>2.63</v>
      </c>
      <c r="AV56" s="1">
        <v>91.86</v>
      </c>
      <c r="AW56" s="1">
        <v>51.7</v>
      </c>
      <c r="AX56" s="1">
        <v>14.18</v>
      </c>
      <c r="AY56" s="1">
        <v>142</v>
      </c>
      <c r="AZ56" s="1">
        <v>268</v>
      </c>
      <c r="BA56" s="1">
        <v>34.299999999999997</v>
      </c>
      <c r="BB56" s="1">
        <v>1.72</v>
      </c>
      <c r="BC56" s="1">
        <v>8.23</v>
      </c>
      <c r="BD56" s="1">
        <v>0.25</v>
      </c>
      <c r="BE56" s="1">
        <v>21</v>
      </c>
      <c r="BF56" s="1">
        <v>0.03</v>
      </c>
      <c r="BG56" s="1">
        <v>7.4999999999999997E-2</v>
      </c>
      <c r="BH56" s="1">
        <v>9</v>
      </c>
      <c r="BI56" s="1">
        <v>0.1</v>
      </c>
      <c r="BJ56" s="1">
        <v>6.33</v>
      </c>
    </row>
    <row r="57" spans="1:62" x14ac:dyDescent="0.25">
      <c r="A57" s="1">
        <v>3969</v>
      </c>
      <c r="B57" s="1" t="s">
        <v>127</v>
      </c>
      <c r="D57" s="1">
        <v>2.37</v>
      </c>
      <c r="E57" s="1">
        <v>1.01</v>
      </c>
      <c r="F57" s="1">
        <v>0.19</v>
      </c>
      <c r="G57" s="1">
        <v>0.3</v>
      </c>
      <c r="H57" s="1">
        <v>0.193</v>
      </c>
      <c r="I57" s="1">
        <v>0.65</v>
      </c>
      <c r="J57" s="1">
        <v>0.105</v>
      </c>
      <c r="K57" s="1">
        <v>0.127</v>
      </c>
      <c r="L57" s="1">
        <v>16</v>
      </c>
      <c r="M57" s="1">
        <v>29</v>
      </c>
      <c r="N57" s="1">
        <v>86.1</v>
      </c>
      <c r="O57" s="1">
        <v>4.3</v>
      </c>
      <c r="P57" s="1">
        <v>61</v>
      </c>
      <c r="Q57" s="1">
        <v>1</v>
      </c>
      <c r="R57" s="1">
        <v>8.9</v>
      </c>
      <c r="S57" s="1">
        <v>3.1</v>
      </c>
      <c r="T57" s="1">
        <v>5.44</v>
      </c>
      <c r="U57" s="1">
        <v>0.25</v>
      </c>
      <c r="V57" s="1">
        <v>2.54</v>
      </c>
      <c r="W57" s="1">
        <v>46.1</v>
      </c>
      <c r="X57" s="1">
        <v>0.7</v>
      </c>
      <c r="Y57" s="1">
        <v>63</v>
      </c>
      <c r="Z57" s="1">
        <v>0.2</v>
      </c>
      <c r="AA57" s="1">
        <v>2.2000000000000002</v>
      </c>
      <c r="AB57" s="1">
        <v>13.3</v>
      </c>
      <c r="AC57" s="1">
        <v>190</v>
      </c>
      <c r="AD57" s="1">
        <v>0.3</v>
      </c>
      <c r="AE57" s="1">
        <v>7.9</v>
      </c>
      <c r="AF57" s="1">
        <v>13</v>
      </c>
      <c r="AG57" s="1">
        <v>8.3000000000000007</v>
      </c>
      <c r="AH57" s="1">
        <v>16.45</v>
      </c>
      <c r="AI57" s="1">
        <v>2.4</v>
      </c>
      <c r="AJ57" s="1">
        <v>10.1</v>
      </c>
      <c r="AK57" s="1">
        <v>2.6</v>
      </c>
      <c r="AL57" s="1">
        <v>0.6</v>
      </c>
      <c r="AM57" s="1">
        <v>2.4</v>
      </c>
      <c r="AN57" s="1">
        <v>0.4</v>
      </c>
      <c r="AO57" s="1">
        <v>1.9</v>
      </c>
      <c r="AP57" s="1">
        <v>0.4</v>
      </c>
      <c r="AQ57" s="1">
        <v>1</v>
      </c>
      <c r="AR57" s="1">
        <v>0.1</v>
      </c>
      <c r="AS57" s="1">
        <v>0.6</v>
      </c>
      <c r="AT57" s="1" t="s">
        <v>68</v>
      </c>
      <c r="AU57" s="1">
        <v>1.07</v>
      </c>
      <c r="AV57" s="1">
        <v>33.19</v>
      </c>
      <c r="AW57" s="1">
        <v>24.4</v>
      </c>
      <c r="AX57" s="1">
        <v>8.41</v>
      </c>
      <c r="AY57" s="1">
        <v>12.2</v>
      </c>
      <c r="AZ57" s="1">
        <v>145</v>
      </c>
      <c r="BA57" s="1">
        <v>15.1</v>
      </c>
      <c r="BB57" s="1">
        <v>0.18</v>
      </c>
      <c r="BC57" s="1">
        <v>4.1100000000000003</v>
      </c>
      <c r="BD57" s="1">
        <v>0.11</v>
      </c>
      <c r="BE57" s="1">
        <v>20.5</v>
      </c>
      <c r="BF57" s="1" t="s">
        <v>92</v>
      </c>
      <c r="BG57" s="1">
        <v>3.5999999999999997E-2</v>
      </c>
      <c r="BH57" s="1">
        <v>3.2</v>
      </c>
      <c r="BI57" s="1">
        <v>0.08</v>
      </c>
      <c r="BJ57" s="1">
        <v>3.78</v>
      </c>
    </row>
    <row r="58" spans="1:62" x14ac:dyDescent="0.25">
      <c r="A58" s="1">
        <v>3967</v>
      </c>
      <c r="B58" s="1" t="s">
        <v>128</v>
      </c>
      <c r="D58" s="1">
        <v>2.31</v>
      </c>
      <c r="E58" s="1">
        <v>1.1299999999999999</v>
      </c>
      <c r="F58" s="1">
        <v>0.23</v>
      </c>
      <c r="G58" s="1">
        <v>0.26</v>
      </c>
      <c r="H58" s="1">
        <v>0.187</v>
      </c>
      <c r="I58" s="1">
        <v>0.64</v>
      </c>
      <c r="J58" s="1">
        <v>0.104</v>
      </c>
      <c r="K58" s="1">
        <v>9.6000000000000002E-2</v>
      </c>
      <c r="L58" s="1">
        <v>17</v>
      </c>
      <c r="M58" s="1">
        <v>29</v>
      </c>
      <c r="N58" s="1">
        <v>104.8</v>
      </c>
      <c r="O58" s="1">
        <v>5</v>
      </c>
      <c r="P58" s="1">
        <v>52</v>
      </c>
      <c r="Q58" s="1">
        <v>1</v>
      </c>
      <c r="R58" s="1">
        <v>9.9</v>
      </c>
      <c r="S58" s="1">
        <v>2.8</v>
      </c>
      <c r="T58" s="1">
        <v>5.51</v>
      </c>
      <c r="U58" s="1">
        <v>0.24</v>
      </c>
      <c r="V58" s="1">
        <v>2.5299999999999998</v>
      </c>
      <c r="W58" s="1">
        <v>42.2</v>
      </c>
      <c r="X58" s="1">
        <v>0.6</v>
      </c>
      <c r="Y58" s="1">
        <v>59</v>
      </c>
      <c r="Z58" s="1">
        <v>0.2</v>
      </c>
      <c r="AA58" s="1">
        <v>2</v>
      </c>
      <c r="AB58" s="1">
        <v>18.8</v>
      </c>
      <c r="AC58" s="1">
        <v>211</v>
      </c>
      <c r="AD58" s="1">
        <v>0.4</v>
      </c>
      <c r="AE58" s="1">
        <v>6.5</v>
      </c>
      <c r="AF58" s="1">
        <v>16.100000000000001</v>
      </c>
      <c r="AG58" s="1">
        <v>7.3</v>
      </c>
      <c r="AH58" s="1">
        <v>14.88</v>
      </c>
      <c r="AI58" s="1">
        <v>2.7</v>
      </c>
      <c r="AJ58" s="1">
        <v>12.1</v>
      </c>
      <c r="AK58" s="1">
        <v>3.3</v>
      </c>
      <c r="AL58" s="1">
        <v>0.8</v>
      </c>
      <c r="AM58" s="1">
        <v>3.5</v>
      </c>
      <c r="AN58" s="1">
        <v>0.5</v>
      </c>
      <c r="AO58" s="1">
        <v>2.2000000000000002</v>
      </c>
      <c r="AP58" s="1">
        <v>0.4</v>
      </c>
      <c r="AQ58" s="1">
        <v>1.1000000000000001</v>
      </c>
      <c r="AR58" s="1">
        <v>0.1</v>
      </c>
      <c r="AS58" s="1">
        <v>0.6</v>
      </c>
      <c r="AT58" s="1" t="s">
        <v>68</v>
      </c>
      <c r="AU58" s="1">
        <v>1.21</v>
      </c>
      <c r="AV58" s="1">
        <v>41.93</v>
      </c>
      <c r="AW58" s="1">
        <v>29</v>
      </c>
      <c r="AX58" s="1">
        <v>8.8000000000000007</v>
      </c>
      <c r="AY58" s="1">
        <v>30.9</v>
      </c>
      <c r="AZ58" s="1">
        <v>163</v>
      </c>
      <c r="BA58" s="1">
        <v>17.100000000000001</v>
      </c>
      <c r="BB58" s="1">
        <v>0.36</v>
      </c>
      <c r="BC58" s="1">
        <v>4.53</v>
      </c>
      <c r="BD58" s="1">
        <v>0.15</v>
      </c>
      <c r="BE58" s="1">
        <v>21.9</v>
      </c>
      <c r="BF58" s="1" t="s">
        <v>92</v>
      </c>
      <c r="BG58" s="1">
        <v>4.4999999999999998E-2</v>
      </c>
      <c r="BH58" s="1">
        <v>3.9</v>
      </c>
      <c r="BI58" s="1" t="s">
        <v>71</v>
      </c>
      <c r="BJ58" s="1">
        <v>3.94</v>
      </c>
    </row>
    <row r="59" spans="1:62" x14ac:dyDescent="0.25">
      <c r="A59" s="1">
        <v>3965</v>
      </c>
      <c r="B59" s="1" t="s">
        <v>129</v>
      </c>
      <c r="D59" s="1">
        <v>2.4900000000000002</v>
      </c>
      <c r="E59" s="1">
        <v>0.9</v>
      </c>
      <c r="F59" s="1">
        <v>0.21</v>
      </c>
      <c r="G59" s="1">
        <v>0.36</v>
      </c>
      <c r="H59" s="1">
        <v>0.22</v>
      </c>
      <c r="I59" s="1">
        <v>0.7</v>
      </c>
      <c r="J59" s="1">
        <v>0.11899999999999999</v>
      </c>
      <c r="K59" s="1">
        <v>0.126</v>
      </c>
      <c r="L59" s="1">
        <v>18</v>
      </c>
      <c r="M59" s="1">
        <v>32</v>
      </c>
      <c r="N59" s="1">
        <v>90.1</v>
      </c>
      <c r="O59" s="1">
        <v>4</v>
      </c>
      <c r="P59" s="1">
        <v>85</v>
      </c>
      <c r="Q59" s="1" t="s">
        <v>82</v>
      </c>
      <c r="R59" s="1">
        <v>8.3000000000000007</v>
      </c>
      <c r="S59" s="1">
        <v>3.2</v>
      </c>
      <c r="T59" s="1">
        <v>5.66</v>
      </c>
      <c r="U59" s="1">
        <v>0.18</v>
      </c>
      <c r="V59" s="1">
        <v>2.93</v>
      </c>
      <c r="W59" s="1">
        <v>47.7</v>
      </c>
      <c r="X59" s="1">
        <v>0.8</v>
      </c>
      <c r="Y59" s="1">
        <v>70</v>
      </c>
      <c r="Z59" s="1">
        <v>0.2</v>
      </c>
      <c r="AA59" s="1">
        <v>2.1</v>
      </c>
      <c r="AB59" s="1">
        <v>23</v>
      </c>
      <c r="AC59" s="1">
        <v>201</v>
      </c>
      <c r="AD59" s="1">
        <v>0.4</v>
      </c>
      <c r="AE59" s="1">
        <v>9.6999999999999993</v>
      </c>
      <c r="AF59" s="1">
        <v>18.899999999999999</v>
      </c>
      <c r="AG59" s="1">
        <v>8.9</v>
      </c>
      <c r="AH59" s="1">
        <v>16.739999999999998</v>
      </c>
      <c r="AI59" s="1">
        <v>2.8</v>
      </c>
      <c r="AJ59" s="1">
        <v>12.5</v>
      </c>
      <c r="AK59" s="1">
        <v>3.1</v>
      </c>
      <c r="AL59" s="1">
        <v>0.8</v>
      </c>
      <c r="AM59" s="1">
        <v>3.6</v>
      </c>
      <c r="AN59" s="1">
        <v>0.5</v>
      </c>
      <c r="AO59" s="1">
        <v>2.8</v>
      </c>
      <c r="AP59" s="1">
        <v>0.6</v>
      </c>
      <c r="AQ59" s="1">
        <v>1.2</v>
      </c>
      <c r="AR59" s="1">
        <v>0.1</v>
      </c>
      <c r="AS59" s="1">
        <v>0.9</v>
      </c>
      <c r="AT59" s="1">
        <v>0.1</v>
      </c>
      <c r="AU59" s="1">
        <v>0.92</v>
      </c>
      <c r="AV59" s="1">
        <v>57.35</v>
      </c>
      <c r="AW59" s="1">
        <v>24.1</v>
      </c>
      <c r="AX59" s="1">
        <v>8.1199999999999992</v>
      </c>
      <c r="AY59" s="1">
        <v>45</v>
      </c>
      <c r="AZ59" s="1">
        <v>160</v>
      </c>
      <c r="BA59" s="1">
        <v>12.7</v>
      </c>
      <c r="BB59" s="1">
        <v>0.55000000000000004</v>
      </c>
      <c r="BC59" s="1">
        <v>3.5</v>
      </c>
      <c r="BD59" s="1">
        <v>0.12</v>
      </c>
      <c r="BE59" s="1">
        <v>17.7</v>
      </c>
      <c r="BF59" s="1" t="s">
        <v>92</v>
      </c>
      <c r="BG59" s="1">
        <v>5.2999999999999999E-2</v>
      </c>
      <c r="BH59" s="1">
        <v>2.5</v>
      </c>
      <c r="BI59" s="1">
        <v>0.09</v>
      </c>
      <c r="BJ59" s="1">
        <v>3.62</v>
      </c>
    </row>
    <row r="60" spans="1:62" x14ac:dyDescent="0.25">
      <c r="A60" s="1">
        <v>3963</v>
      </c>
      <c r="B60" s="1" t="s">
        <v>130</v>
      </c>
      <c r="D60" s="1">
        <v>2.37</v>
      </c>
      <c r="E60" s="1">
        <v>1.0900000000000001</v>
      </c>
      <c r="F60" s="1">
        <v>0.22</v>
      </c>
      <c r="G60" s="1">
        <v>0.16</v>
      </c>
      <c r="H60" s="1">
        <v>0.19</v>
      </c>
      <c r="I60" s="1">
        <v>0.73</v>
      </c>
      <c r="J60" s="1">
        <v>0.106</v>
      </c>
      <c r="K60" s="1">
        <v>2.5000000000000001E-2</v>
      </c>
      <c r="L60" s="1">
        <v>22</v>
      </c>
      <c r="M60" s="1">
        <v>31</v>
      </c>
      <c r="N60" s="1">
        <v>101.5</v>
      </c>
      <c r="O60" s="1">
        <v>4.8</v>
      </c>
      <c r="P60" s="1">
        <v>60</v>
      </c>
      <c r="Q60" s="1">
        <v>1</v>
      </c>
      <c r="R60" s="1">
        <v>9.4</v>
      </c>
      <c r="S60" s="1">
        <v>3.1</v>
      </c>
      <c r="T60" s="1">
        <v>5.43</v>
      </c>
      <c r="U60" s="1">
        <v>0.18</v>
      </c>
      <c r="V60" s="1">
        <v>2.7</v>
      </c>
      <c r="W60" s="1">
        <v>49.1</v>
      </c>
      <c r="X60" s="1">
        <v>0.7</v>
      </c>
      <c r="Y60" s="1">
        <v>50</v>
      </c>
      <c r="Z60" s="1">
        <v>0.2</v>
      </c>
      <c r="AA60" s="1">
        <v>1.9</v>
      </c>
      <c r="AB60" s="1">
        <v>13.5</v>
      </c>
      <c r="AC60" s="1">
        <v>189</v>
      </c>
      <c r="AD60" s="1">
        <v>0.3</v>
      </c>
      <c r="AE60" s="1">
        <v>7.5</v>
      </c>
      <c r="AF60" s="1">
        <v>5.6</v>
      </c>
      <c r="AG60" s="1">
        <v>4.5999999999999996</v>
      </c>
      <c r="AH60" s="1">
        <v>9.82</v>
      </c>
      <c r="AI60" s="1">
        <v>1.5</v>
      </c>
      <c r="AJ60" s="1">
        <v>6.7</v>
      </c>
      <c r="AK60" s="1">
        <v>1.2</v>
      </c>
      <c r="AL60" s="1">
        <v>0.3</v>
      </c>
      <c r="AM60" s="1">
        <v>1.1000000000000001</v>
      </c>
      <c r="AN60" s="1">
        <v>0.2</v>
      </c>
      <c r="AO60" s="1">
        <v>0.7</v>
      </c>
      <c r="AP60" s="1">
        <v>0.2</v>
      </c>
      <c r="AQ60" s="1">
        <v>0.5</v>
      </c>
      <c r="AR60" s="1" t="s">
        <v>68</v>
      </c>
      <c r="AS60" s="1">
        <v>0.3</v>
      </c>
      <c r="AT60" s="1" t="s">
        <v>68</v>
      </c>
      <c r="AU60" s="1">
        <v>1.1399999999999999</v>
      </c>
      <c r="AV60" s="1">
        <v>43.87</v>
      </c>
      <c r="AW60" s="1">
        <v>28</v>
      </c>
      <c r="AX60" s="1">
        <v>8.77</v>
      </c>
      <c r="AY60" s="1">
        <v>13.9</v>
      </c>
      <c r="AZ60" s="1">
        <v>133</v>
      </c>
      <c r="BA60" s="1">
        <v>15.2</v>
      </c>
      <c r="BB60" s="1">
        <v>0.18</v>
      </c>
      <c r="BC60" s="1">
        <v>3.65</v>
      </c>
      <c r="BD60" s="1">
        <v>0.12</v>
      </c>
      <c r="BE60" s="1">
        <v>19.5</v>
      </c>
      <c r="BF60" s="1" t="s">
        <v>92</v>
      </c>
      <c r="BG60" s="1">
        <v>3.1E-2</v>
      </c>
      <c r="BH60" s="1">
        <v>2.4</v>
      </c>
      <c r="BI60" s="1">
        <v>0.1</v>
      </c>
      <c r="BJ60" s="1">
        <v>3.66</v>
      </c>
    </row>
    <row r="61" spans="1:62" x14ac:dyDescent="0.25">
      <c r="A61" s="1">
        <v>3961</v>
      </c>
      <c r="B61" s="1" t="s">
        <v>131</v>
      </c>
      <c r="D61" s="1">
        <v>6.45</v>
      </c>
      <c r="E61" s="1">
        <v>3.44</v>
      </c>
      <c r="F61" s="1">
        <v>0.85</v>
      </c>
      <c r="G61" s="1">
        <v>0.75</v>
      </c>
      <c r="H61" s="1">
        <v>0.47099999999999997</v>
      </c>
      <c r="I61" s="1">
        <v>2.11</v>
      </c>
      <c r="J61" s="1">
        <v>0.38300000000000001</v>
      </c>
      <c r="K61" s="1">
        <v>0.04</v>
      </c>
      <c r="L61" s="1">
        <v>94</v>
      </c>
      <c r="M61" s="1">
        <v>99</v>
      </c>
      <c r="N61" s="1">
        <v>219.5</v>
      </c>
      <c r="O61" s="1">
        <v>10.6</v>
      </c>
      <c r="P61" s="1">
        <v>21</v>
      </c>
      <c r="Q61" s="1">
        <v>4</v>
      </c>
      <c r="R61" s="1">
        <v>23.5</v>
      </c>
      <c r="S61" s="1">
        <v>8.3000000000000007</v>
      </c>
      <c r="T61" s="1">
        <v>16.420000000000002</v>
      </c>
      <c r="U61" s="1">
        <v>0.69</v>
      </c>
      <c r="V61" s="1">
        <v>9.65</v>
      </c>
      <c r="W61" s="1">
        <v>129.9</v>
      </c>
      <c r="X61" s="1">
        <v>2.4</v>
      </c>
      <c r="Y61" s="1">
        <v>76</v>
      </c>
      <c r="Z61" s="1">
        <v>0.7</v>
      </c>
      <c r="AA61" s="1">
        <v>4.4000000000000004</v>
      </c>
      <c r="AB61" s="1">
        <v>42.4</v>
      </c>
      <c r="AC61" s="1">
        <v>443</v>
      </c>
      <c r="AD61" s="1">
        <v>1.5</v>
      </c>
      <c r="AE61" s="1">
        <v>19.3</v>
      </c>
      <c r="AF61" s="1">
        <v>8.9</v>
      </c>
      <c r="AG61" s="1">
        <v>4.4000000000000004</v>
      </c>
      <c r="AH61" s="1">
        <v>11.26</v>
      </c>
      <c r="AI61" s="1">
        <v>2</v>
      </c>
      <c r="AJ61" s="1">
        <v>9.9</v>
      </c>
      <c r="AK61" s="1">
        <v>2.2999999999999998</v>
      </c>
      <c r="AL61" s="1">
        <v>0.5</v>
      </c>
      <c r="AM61" s="1">
        <v>2.4</v>
      </c>
      <c r="AN61" s="1">
        <v>0.3</v>
      </c>
      <c r="AO61" s="1">
        <v>1.8</v>
      </c>
      <c r="AP61" s="1">
        <v>0.3</v>
      </c>
      <c r="AQ61" s="1">
        <v>0.8</v>
      </c>
      <c r="AR61" s="1">
        <v>0.1</v>
      </c>
      <c r="AS61" s="1">
        <v>0.7</v>
      </c>
      <c r="AT61" s="1" t="s">
        <v>68</v>
      </c>
      <c r="AU61" s="1">
        <v>3.61</v>
      </c>
      <c r="AV61" s="1">
        <v>117.11</v>
      </c>
      <c r="AW61" s="1">
        <v>70</v>
      </c>
      <c r="AX61" s="1">
        <v>19.48</v>
      </c>
      <c r="AY61" s="1">
        <v>193.7</v>
      </c>
      <c r="AZ61" s="1">
        <v>396</v>
      </c>
      <c r="BA61" s="1">
        <v>46.7</v>
      </c>
      <c r="BB61" s="1">
        <v>2.06</v>
      </c>
      <c r="BC61" s="1">
        <v>9.16</v>
      </c>
      <c r="BD61" s="1">
        <v>0.35</v>
      </c>
      <c r="BE61" s="1">
        <v>24</v>
      </c>
      <c r="BF61" s="1">
        <v>7.0000000000000007E-2</v>
      </c>
      <c r="BG61" s="1">
        <v>8.3000000000000004E-2</v>
      </c>
      <c r="BH61" s="1">
        <v>11.7</v>
      </c>
      <c r="BI61" s="1">
        <v>0.28000000000000003</v>
      </c>
      <c r="BJ61" s="1">
        <v>8.44</v>
      </c>
    </row>
    <row r="62" spans="1:62" x14ac:dyDescent="0.25">
      <c r="A62" s="1">
        <v>3959</v>
      </c>
      <c r="B62" s="1" t="s">
        <v>132</v>
      </c>
      <c r="D62" s="1">
        <v>3.58</v>
      </c>
      <c r="E62" s="1">
        <v>1.34</v>
      </c>
      <c r="F62" s="1">
        <v>0.4</v>
      </c>
      <c r="G62" s="1">
        <v>0.27</v>
      </c>
      <c r="H62" s="1">
        <v>0.28000000000000003</v>
      </c>
      <c r="I62" s="1">
        <v>1.1000000000000001</v>
      </c>
      <c r="J62" s="1">
        <v>0.17399999999999999</v>
      </c>
      <c r="K62" s="1">
        <v>1.7999999999999999E-2</v>
      </c>
      <c r="L62" s="1">
        <v>42</v>
      </c>
      <c r="M62" s="1">
        <v>46</v>
      </c>
      <c r="N62" s="1">
        <v>91.8</v>
      </c>
      <c r="O62" s="1">
        <v>5</v>
      </c>
      <c r="P62" s="1">
        <v>29</v>
      </c>
      <c r="Q62" s="1">
        <v>1</v>
      </c>
      <c r="R62" s="1">
        <v>8.6999999999999993</v>
      </c>
      <c r="S62" s="1">
        <v>4.3</v>
      </c>
      <c r="T62" s="1">
        <v>8.57</v>
      </c>
      <c r="U62" s="1">
        <v>0.28999999999999998</v>
      </c>
      <c r="V62" s="1">
        <v>4.34</v>
      </c>
      <c r="W62" s="1">
        <v>72.2</v>
      </c>
      <c r="X62" s="1">
        <v>1</v>
      </c>
      <c r="Y62" s="1">
        <v>60</v>
      </c>
      <c r="Z62" s="1">
        <v>0.3</v>
      </c>
      <c r="AA62" s="1">
        <v>3</v>
      </c>
      <c r="AB62" s="1">
        <v>13</v>
      </c>
      <c r="AC62" s="1">
        <v>206</v>
      </c>
      <c r="AD62" s="1">
        <v>0.6</v>
      </c>
      <c r="AE62" s="1">
        <v>9.3000000000000007</v>
      </c>
      <c r="AF62" s="1">
        <v>4.4000000000000004</v>
      </c>
      <c r="AG62" s="1">
        <v>5.9</v>
      </c>
      <c r="AH62" s="1">
        <v>11.93</v>
      </c>
      <c r="AI62" s="1">
        <v>1.6</v>
      </c>
      <c r="AJ62" s="1">
        <v>6.7</v>
      </c>
      <c r="AK62" s="1">
        <v>1.3</v>
      </c>
      <c r="AL62" s="1">
        <v>0.2</v>
      </c>
      <c r="AM62" s="1">
        <v>0.8</v>
      </c>
      <c r="AN62" s="1">
        <v>0.1</v>
      </c>
      <c r="AO62" s="1">
        <v>0.6</v>
      </c>
      <c r="AP62" s="1">
        <v>0.2</v>
      </c>
      <c r="AQ62" s="1">
        <v>0.4</v>
      </c>
      <c r="AR62" s="1" t="s">
        <v>68</v>
      </c>
      <c r="AS62" s="1">
        <v>0.3</v>
      </c>
      <c r="AT62" s="1" t="s">
        <v>68</v>
      </c>
      <c r="AU62" s="1">
        <v>1.35</v>
      </c>
      <c r="AV62" s="1">
        <v>47.53</v>
      </c>
      <c r="AW62" s="1">
        <v>28.6</v>
      </c>
      <c r="AX62" s="1">
        <v>9.51</v>
      </c>
      <c r="AY62" s="1">
        <v>96.2</v>
      </c>
      <c r="AZ62" s="1">
        <v>139</v>
      </c>
      <c r="BA62" s="1">
        <v>16.8</v>
      </c>
      <c r="BB62" s="1">
        <v>0.96</v>
      </c>
      <c r="BC62" s="1">
        <v>3.82</v>
      </c>
      <c r="BD62" s="1">
        <v>0.15</v>
      </c>
      <c r="BE62" s="1">
        <v>20.7</v>
      </c>
      <c r="BF62" s="1" t="s">
        <v>92</v>
      </c>
      <c r="BG62" s="1">
        <v>3.2000000000000001E-2</v>
      </c>
      <c r="BH62" s="1">
        <v>4</v>
      </c>
      <c r="BI62" s="1">
        <v>0.1</v>
      </c>
      <c r="BJ62" s="1">
        <v>3.94</v>
      </c>
    </row>
    <row r="63" spans="1:62" x14ac:dyDescent="0.25">
      <c r="A63" s="1">
        <v>3957</v>
      </c>
      <c r="B63" s="1" t="s">
        <v>133</v>
      </c>
      <c r="D63" s="1">
        <v>1.51</v>
      </c>
      <c r="E63" s="1">
        <v>2.21</v>
      </c>
      <c r="F63" s="1">
        <v>0.12</v>
      </c>
      <c r="G63" s="1">
        <v>0.14000000000000001</v>
      </c>
      <c r="H63" s="1">
        <v>9.4E-2</v>
      </c>
      <c r="I63" s="1">
        <v>0.39</v>
      </c>
      <c r="J63" s="1">
        <v>5.8000000000000003E-2</v>
      </c>
      <c r="K63" s="1">
        <v>8.9999999999999993E-3</v>
      </c>
      <c r="L63" s="1">
        <v>21</v>
      </c>
      <c r="M63" s="1">
        <v>12</v>
      </c>
      <c r="N63" s="1">
        <v>177.4</v>
      </c>
      <c r="O63" s="1">
        <v>2.9</v>
      </c>
      <c r="P63" s="1">
        <v>266</v>
      </c>
      <c r="Q63" s="1">
        <v>1</v>
      </c>
      <c r="R63" s="1">
        <v>11.2</v>
      </c>
      <c r="S63" s="1">
        <v>1.8</v>
      </c>
      <c r="T63" s="1">
        <v>3.43</v>
      </c>
      <c r="U63" s="1">
        <v>0.14000000000000001</v>
      </c>
      <c r="V63" s="1">
        <v>1.49</v>
      </c>
      <c r="W63" s="1">
        <v>28.2</v>
      </c>
      <c r="X63" s="1">
        <v>0.7</v>
      </c>
      <c r="Y63" s="1">
        <v>32</v>
      </c>
      <c r="Z63" s="1">
        <v>0.1</v>
      </c>
      <c r="AA63" s="1">
        <v>1</v>
      </c>
      <c r="AB63" s="1">
        <v>7.9</v>
      </c>
      <c r="AC63" s="1">
        <v>100</v>
      </c>
      <c r="AD63" s="1">
        <v>0.2</v>
      </c>
      <c r="AE63" s="1">
        <v>4</v>
      </c>
      <c r="AF63" s="1">
        <v>3.4</v>
      </c>
      <c r="AG63" s="1">
        <v>2</v>
      </c>
      <c r="AH63" s="1">
        <v>4.47</v>
      </c>
      <c r="AI63" s="1">
        <v>0.6</v>
      </c>
      <c r="AJ63" s="1">
        <v>3</v>
      </c>
      <c r="AK63" s="1">
        <v>0.5</v>
      </c>
      <c r="AL63" s="1" t="s">
        <v>68</v>
      </c>
      <c r="AM63" s="1">
        <v>0.8</v>
      </c>
      <c r="AN63" s="1" t="s">
        <v>68</v>
      </c>
      <c r="AO63" s="1">
        <v>0.4</v>
      </c>
      <c r="AP63" s="1" t="s">
        <v>68</v>
      </c>
      <c r="AQ63" s="1">
        <v>0.3</v>
      </c>
      <c r="AR63" s="1" t="s">
        <v>68</v>
      </c>
      <c r="AS63" s="1">
        <v>0.3</v>
      </c>
      <c r="AT63" s="1" t="s">
        <v>68</v>
      </c>
      <c r="AU63" s="1">
        <v>2.71</v>
      </c>
      <c r="AV63" s="1">
        <v>16.14</v>
      </c>
      <c r="AW63" s="1">
        <v>15.6</v>
      </c>
      <c r="AX63" s="1">
        <v>5.44</v>
      </c>
      <c r="AY63" s="1">
        <v>3962.3</v>
      </c>
      <c r="AZ63" s="1">
        <v>74</v>
      </c>
      <c r="BA63" s="1">
        <v>15.9</v>
      </c>
      <c r="BB63" s="1">
        <v>39.479999999999997</v>
      </c>
      <c r="BC63" s="1">
        <v>2.2000000000000002</v>
      </c>
      <c r="BD63" s="1">
        <v>0.06</v>
      </c>
      <c r="BE63" s="1">
        <v>20.100000000000001</v>
      </c>
      <c r="BF63" s="1">
        <v>0.27</v>
      </c>
      <c r="BG63" s="1">
        <v>2.5999999999999999E-2</v>
      </c>
      <c r="BH63" s="1">
        <v>7.1</v>
      </c>
      <c r="BI63" s="1">
        <v>0.05</v>
      </c>
      <c r="BJ63" s="1">
        <v>1.85</v>
      </c>
    </row>
    <row r="64" spans="1:62" x14ac:dyDescent="0.25">
      <c r="A64" s="1">
        <v>3955</v>
      </c>
      <c r="B64" s="1" t="s">
        <v>134</v>
      </c>
      <c r="D64" s="1">
        <v>3.32</v>
      </c>
      <c r="E64" s="1">
        <v>1.17</v>
      </c>
      <c r="F64" s="1">
        <v>0.24</v>
      </c>
      <c r="G64" s="1">
        <v>0.11</v>
      </c>
      <c r="H64" s="1">
        <v>0.22700000000000001</v>
      </c>
      <c r="I64" s="1">
        <v>0.99</v>
      </c>
      <c r="J64" s="1">
        <v>0.16600000000000001</v>
      </c>
      <c r="K64" s="1">
        <v>3.9E-2</v>
      </c>
      <c r="L64" s="1">
        <v>30</v>
      </c>
      <c r="M64" s="1">
        <v>45</v>
      </c>
      <c r="N64" s="1">
        <v>113.6</v>
      </c>
      <c r="O64" s="1">
        <v>6.6</v>
      </c>
      <c r="P64" s="1">
        <v>51</v>
      </c>
      <c r="Q64" s="1">
        <v>2</v>
      </c>
      <c r="R64" s="1">
        <v>10.7</v>
      </c>
      <c r="S64" s="1">
        <v>4</v>
      </c>
      <c r="T64" s="1">
        <v>7.88</v>
      </c>
      <c r="U64" s="1">
        <v>0.4</v>
      </c>
      <c r="V64" s="1">
        <v>4.01</v>
      </c>
      <c r="W64" s="1">
        <v>70.599999999999994</v>
      </c>
      <c r="X64" s="1">
        <v>1.1000000000000001</v>
      </c>
      <c r="Y64" s="1">
        <v>59</v>
      </c>
      <c r="Z64" s="1">
        <v>0.3</v>
      </c>
      <c r="AA64" s="1">
        <v>2.6</v>
      </c>
      <c r="AB64" s="1">
        <v>13.9</v>
      </c>
      <c r="AC64" s="1">
        <v>270</v>
      </c>
      <c r="AD64" s="1">
        <v>0.4</v>
      </c>
      <c r="AE64" s="1">
        <v>10.5</v>
      </c>
      <c r="AF64" s="1">
        <v>7</v>
      </c>
      <c r="AG64" s="1">
        <v>5.7</v>
      </c>
      <c r="AH64" s="1">
        <v>12.61</v>
      </c>
      <c r="AI64" s="1">
        <v>2</v>
      </c>
      <c r="AJ64" s="1">
        <v>7.5</v>
      </c>
      <c r="AK64" s="1">
        <v>1.7</v>
      </c>
      <c r="AL64" s="1">
        <v>0.3</v>
      </c>
      <c r="AM64" s="1">
        <v>1.3</v>
      </c>
      <c r="AN64" s="1">
        <v>0.2</v>
      </c>
      <c r="AO64" s="1">
        <v>1</v>
      </c>
      <c r="AP64" s="1">
        <v>0.2</v>
      </c>
      <c r="AQ64" s="1">
        <v>0.6</v>
      </c>
      <c r="AR64" s="1" t="s">
        <v>68</v>
      </c>
      <c r="AS64" s="1">
        <v>0.4</v>
      </c>
      <c r="AT64" s="1" t="s">
        <v>68</v>
      </c>
      <c r="AU64" s="1">
        <v>1.2</v>
      </c>
      <c r="AV64" s="1">
        <v>43.08</v>
      </c>
      <c r="AW64" s="1">
        <v>28.4</v>
      </c>
      <c r="AX64" s="1">
        <v>9.65</v>
      </c>
      <c r="AY64" s="1">
        <v>25.9</v>
      </c>
      <c r="AZ64" s="1">
        <v>138</v>
      </c>
      <c r="BA64" s="1">
        <v>14.4</v>
      </c>
      <c r="BB64" s="1">
        <v>0.23</v>
      </c>
      <c r="BC64" s="1">
        <v>3.82</v>
      </c>
      <c r="BD64" s="1">
        <v>0.14000000000000001</v>
      </c>
      <c r="BE64" s="1">
        <v>20.399999999999999</v>
      </c>
      <c r="BF64" s="1">
        <v>0.01</v>
      </c>
      <c r="BG64" s="1">
        <v>4.3999999999999997E-2</v>
      </c>
      <c r="BH64" s="1">
        <v>4.0999999999999996</v>
      </c>
      <c r="BI64" s="1">
        <v>0.08</v>
      </c>
      <c r="BJ64" s="1">
        <v>4.0999999999999996</v>
      </c>
    </row>
    <row r="65" spans="1:62" x14ac:dyDescent="0.25">
      <c r="A65" s="1">
        <v>3953</v>
      </c>
      <c r="B65" s="1" t="s">
        <v>135</v>
      </c>
      <c r="D65" s="1">
        <v>2.75</v>
      </c>
      <c r="E65" s="1">
        <v>0.86</v>
      </c>
      <c r="F65" s="1">
        <v>0.21</v>
      </c>
      <c r="G65" s="1">
        <v>0.16</v>
      </c>
      <c r="H65" s="1">
        <v>0.19400000000000001</v>
      </c>
      <c r="I65" s="1">
        <v>0.8</v>
      </c>
      <c r="J65" s="1">
        <v>0.129</v>
      </c>
      <c r="K65" s="1">
        <v>0.03</v>
      </c>
      <c r="L65" s="1">
        <v>33</v>
      </c>
      <c r="M65" s="1">
        <v>34</v>
      </c>
      <c r="N65" s="1">
        <v>85.1</v>
      </c>
      <c r="O65" s="1">
        <v>5.2</v>
      </c>
      <c r="P65" s="1">
        <v>55</v>
      </c>
      <c r="Q65" s="1">
        <v>2</v>
      </c>
      <c r="R65" s="1">
        <v>7.9</v>
      </c>
      <c r="S65" s="1">
        <v>3.3</v>
      </c>
      <c r="T65" s="1">
        <v>6.52</v>
      </c>
      <c r="U65" s="1">
        <v>0.27</v>
      </c>
      <c r="V65" s="1">
        <v>2.99</v>
      </c>
      <c r="W65" s="1">
        <v>54.8</v>
      </c>
      <c r="X65" s="1">
        <v>1</v>
      </c>
      <c r="Y65" s="1">
        <v>64</v>
      </c>
      <c r="Z65" s="1">
        <v>0.2</v>
      </c>
      <c r="AA65" s="1">
        <v>2.2000000000000002</v>
      </c>
      <c r="AB65" s="1">
        <v>12.5</v>
      </c>
      <c r="AC65" s="1">
        <v>204</v>
      </c>
      <c r="AD65" s="1">
        <v>0.3</v>
      </c>
      <c r="AE65" s="1">
        <v>8.6999999999999993</v>
      </c>
      <c r="AF65" s="1">
        <v>6.2</v>
      </c>
      <c r="AG65" s="1">
        <v>5.2</v>
      </c>
      <c r="AH65" s="1">
        <v>11.74</v>
      </c>
      <c r="AI65" s="1">
        <v>1.8</v>
      </c>
      <c r="AJ65" s="1">
        <v>7</v>
      </c>
      <c r="AK65" s="1">
        <v>1.5</v>
      </c>
      <c r="AL65" s="1">
        <v>0.4</v>
      </c>
      <c r="AM65" s="1">
        <v>1.6</v>
      </c>
      <c r="AN65" s="1">
        <v>0.2</v>
      </c>
      <c r="AO65" s="1">
        <v>1.1000000000000001</v>
      </c>
      <c r="AP65" s="1">
        <v>0.2</v>
      </c>
      <c r="AQ65" s="1">
        <v>0.5</v>
      </c>
      <c r="AR65" s="1" t="s">
        <v>68</v>
      </c>
      <c r="AS65" s="1">
        <v>0.3</v>
      </c>
      <c r="AT65" s="1" t="s">
        <v>68</v>
      </c>
      <c r="AU65" s="1">
        <v>0.88</v>
      </c>
      <c r="AV65" s="1">
        <v>31.65</v>
      </c>
      <c r="AW65" s="1">
        <v>24.2</v>
      </c>
      <c r="AX65" s="1">
        <v>7.2</v>
      </c>
      <c r="AY65" s="1">
        <v>64.599999999999994</v>
      </c>
      <c r="AZ65" s="1">
        <v>121</v>
      </c>
      <c r="BA65" s="1">
        <v>11.4</v>
      </c>
      <c r="BB65" s="1">
        <v>0.51</v>
      </c>
      <c r="BC65" s="1">
        <v>2.73</v>
      </c>
      <c r="BD65" s="1">
        <v>0.11</v>
      </c>
      <c r="BE65" s="1">
        <v>18.399999999999999</v>
      </c>
      <c r="BF65" s="1" t="s">
        <v>92</v>
      </c>
      <c r="BG65" s="1">
        <v>3.5999999999999997E-2</v>
      </c>
      <c r="BH65" s="1">
        <v>2.1</v>
      </c>
      <c r="BI65" s="1">
        <v>0.09</v>
      </c>
      <c r="BJ65" s="1">
        <v>3.07</v>
      </c>
    </row>
    <row r="66" spans="1:62" x14ac:dyDescent="0.25">
      <c r="A66" s="1">
        <v>3950.9</v>
      </c>
      <c r="B66" s="1" t="s">
        <v>136</v>
      </c>
      <c r="D66" s="1">
        <v>3.28</v>
      </c>
      <c r="E66" s="1">
        <v>1.1100000000000001</v>
      </c>
      <c r="F66" s="1">
        <v>0.26</v>
      </c>
      <c r="G66" s="1">
        <v>0.11</v>
      </c>
      <c r="H66" s="1">
        <v>0.23300000000000001</v>
      </c>
      <c r="I66" s="1">
        <v>0.97</v>
      </c>
      <c r="J66" s="1">
        <v>0.155</v>
      </c>
      <c r="K66" s="1">
        <v>2.7E-2</v>
      </c>
      <c r="L66" s="1">
        <v>31</v>
      </c>
      <c r="M66" s="1">
        <v>42</v>
      </c>
      <c r="N66" s="1">
        <v>91.3</v>
      </c>
      <c r="O66" s="1">
        <v>6</v>
      </c>
      <c r="P66" s="1">
        <v>43</v>
      </c>
      <c r="Q66" s="1">
        <v>1</v>
      </c>
      <c r="R66" s="1">
        <v>10.1</v>
      </c>
      <c r="S66" s="1">
        <v>4.3</v>
      </c>
      <c r="T66" s="1">
        <v>7.79</v>
      </c>
      <c r="U66" s="1">
        <v>0.42</v>
      </c>
      <c r="V66" s="1">
        <v>3.61</v>
      </c>
      <c r="W66" s="1">
        <v>68.7</v>
      </c>
      <c r="X66" s="1">
        <v>1.1000000000000001</v>
      </c>
      <c r="Y66" s="1">
        <v>62</v>
      </c>
      <c r="Z66" s="1">
        <v>0.3</v>
      </c>
      <c r="AA66" s="1">
        <v>2.7</v>
      </c>
      <c r="AB66" s="1">
        <v>9.4</v>
      </c>
      <c r="AC66" s="1">
        <v>233</v>
      </c>
      <c r="AD66" s="1">
        <v>0.4</v>
      </c>
      <c r="AE66" s="1">
        <v>10.7</v>
      </c>
      <c r="AF66" s="1">
        <v>6.2</v>
      </c>
      <c r="AG66" s="1">
        <v>7.2</v>
      </c>
      <c r="AH66" s="1">
        <v>14.75</v>
      </c>
      <c r="AI66" s="1">
        <v>2.2999999999999998</v>
      </c>
      <c r="AJ66" s="1">
        <v>8.8000000000000007</v>
      </c>
      <c r="AK66" s="1">
        <v>2</v>
      </c>
      <c r="AL66" s="1">
        <v>0.4</v>
      </c>
      <c r="AM66" s="1">
        <v>1.6</v>
      </c>
      <c r="AN66" s="1">
        <v>0.2</v>
      </c>
      <c r="AO66" s="1">
        <v>0.9</v>
      </c>
      <c r="AP66" s="1">
        <v>0.2</v>
      </c>
      <c r="AQ66" s="1">
        <v>0.4</v>
      </c>
      <c r="AR66" s="1" t="s">
        <v>68</v>
      </c>
      <c r="AS66" s="1">
        <v>0.4</v>
      </c>
      <c r="AT66" s="1" t="s">
        <v>68</v>
      </c>
      <c r="AU66" s="1">
        <v>1.1000000000000001</v>
      </c>
      <c r="AV66" s="1">
        <v>28</v>
      </c>
      <c r="AW66" s="1">
        <v>26.2</v>
      </c>
      <c r="AX66" s="1">
        <v>8.5500000000000007</v>
      </c>
      <c r="AY66" s="1">
        <v>23.2</v>
      </c>
      <c r="AZ66" s="1">
        <v>135</v>
      </c>
      <c r="BA66" s="1">
        <v>13.4</v>
      </c>
      <c r="BB66" s="1">
        <v>0.15</v>
      </c>
      <c r="BC66" s="1">
        <v>3.15</v>
      </c>
      <c r="BD66" s="1">
        <v>0.12</v>
      </c>
      <c r="BE66" s="1">
        <v>21.3</v>
      </c>
      <c r="BF66" s="1" t="s">
        <v>92</v>
      </c>
      <c r="BG66" s="1">
        <v>2.7E-2</v>
      </c>
      <c r="BH66" s="1">
        <v>3.1</v>
      </c>
      <c r="BI66" s="1">
        <v>0.06</v>
      </c>
      <c r="BJ66" s="1">
        <v>3.92</v>
      </c>
    </row>
    <row r="67" spans="1:62" x14ac:dyDescent="0.25">
      <c r="A67" s="1">
        <v>3949</v>
      </c>
      <c r="B67" s="1" t="s">
        <v>137</v>
      </c>
      <c r="D67" s="1">
        <v>3.21</v>
      </c>
      <c r="E67" s="1">
        <v>0.92</v>
      </c>
      <c r="F67" s="1">
        <v>0.27</v>
      </c>
      <c r="G67" s="1">
        <v>0.19</v>
      </c>
      <c r="H67" s="1">
        <v>0.26</v>
      </c>
      <c r="I67" s="1">
        <v>1.01</v>
      </c>
      <c r="J67" s="1">
        <v>0.16400000000000001</v>
      </c>
      <c r="K67" s="1">
        <v>6.9000000000000006E-2</v>
      </c>
      <c r="L67" s="1">
        <v>23</v>
      </c>
      <c r="M67" s="1">
        <v>42</v>
      </c>
      <c r="N67" s="1">
        <v>82.8</v>
      </c>
      <c r="O67" s="1">
        <v>5.8</v>
      </c>
      <c r="P67" s="1">
        <v>92</v>
      </c>
      <c r="Q67" s="1" t="s">
        <v>82</v>
      </c>
      <c r="R67" s="1">
        <v>10</v>
      </c>
      <c r="S67" s="1">
        <v>4.5999999999999996</v>
      </c>
      <c r="T67" s="1">
        <v>8.3699999999999992</v>
      </c>
      <c r="U67" s="1">
        <v>0.36</v>
      </c>
      <c r="V67" s="1">
        <v>3.9</v>
      </c>
      <c r="W67" s="1">
        <v>70.7</v>
      </c>
      <c r="X67" s="1">
        <v>0.9</v>
      </c>
      <c r="Y67" s="1">
        <v>65</v>
      </c>
      <c r="Z67" s="1">
        <v>0.3</v>
      </c>
      <c r="AA67" s="1">
        <v>3.1</v>
      </c>
      <c r="AB67" s="1">
        <v>12.1</v>
      </c>
      <c r="AC67" s="1">
        <v>228</v>
      </c>
      <c r="AD67" s="1">
        <v>0.7</v>
      </c>
      <c r="AE67" s="1">
        <v>11.8</v>
      </c>
      <c r="AF67" s="1">
        <v>13</v>
      </c>
      <c r="AG67" s="1">
        <v>9.8000000000000007</v>
      </c>
      <c r="AH67" s="1">
        <v>21.17</v>
      </c>
      <c r="AI67" s="1">
        <v>3.3</v>
      </c>
      <c r="AJ67" s="1">
        <v>12.3</v>
      </c>
      <c r="AK67" s="1">
        <v>2.8</v>
      </c>
      <c r="AL67" s="1">
        <v>0.6</v>
      </c>
      <c r="AM67" s="1">
        <v>2.8</v>
      </c>
      <c r="AN67" s="1">
        <v>0.4</v>
      </c>
      <c r="AO67" s="1">
        <v>1.9</v>
      </c>
      <c r="AP67" s="1">
        <v>0.4</v>
      </c>
      <c r="AQ67" s="1">
        <v>1</v>
      </c>
      <c r="AR67" s="1">
        <v>0.1</v>
      </c>
      <c r="AS67" s="1">
        <v>0.7</v>
      </c>
      <c r="AT67" s="1" t="s">
        <v>68</v>
      </c>
      <c r="AU67" s="1">
        <v>0.89</v>
      </c>
      <c r="AV67" s="1">
        <v>33.979999999999997</v>
      </c>
      <c r="AW67" s="1">
        <v>21.9</v>
      </c>
      <c r="AX67" s="1">
        <v>7.14</v>
      </c>
      <c r="AY67" s="1">
        <v>28.1</v>
      </c>
      <c r="AZ67" s="1">
        <v>97</v>
      </c>
      <c r="BA67" s="1">
        <v>14.5</v>
      </c>
      <c r="BB67" s="1">
        <v>0.24</v>
      </c>
      <c r="BC67" s="1">
        <v>3.17</v>
      </c>
      <c r="BD67" s="1">
        <v>0.11</v>
      </c>
      <c r="BE67" s="1">
        <v>19.600000000000001</v>
      </c>
      <c r="BF67" s="1">
        <v>0.02</v>
      </c>
      <c r="BG67" s="1">
        <v>3.6999999999999998E-2</v>
      </c>
      <c r="BH67" s="1">
        <v>3.6</v>
      </c>
      <c r="BI67" s="1">
        <v>0.06</v>
      </c>
      <c r="BJ67" s="1">
        <v>3.63</v>
      </c>
    </row>
    <row r="68" spans="1:62" x14ac:dyDescent="0.25">
      <c r="A68" s="1">
        <v>3947</v>
      </c>
      <c r="B68" s="1" t="s">
        <v>138</v>
      </c>
      <c r="D68" s="1">
        <v>2.98</v>
      </c>
      <c r="E68" s="1">
        <v>1.02</v>
      </c>
      <c r="F68" s="1">
        <v>0.25</v>
      </c>
      <c r="G68" s="1">
        <v>0.35</v>
      </c>
      <c r="H68" s="1">
        <v>0.215</v>
      </c>
      <c r="I68" s="1">
        <v>0.89</v>
      </c>
      <c r="J68" s="1">
        <v>0.14299999999999999</v>
      </c>
      <c r="K68" s="1">
        <v>0.03</v>
      </c>
      <c r="L68" s="1">
        <v>42</v>
      </c>
      <c r="M68" s="1">
        <v>36</v>
      </c>
      <c r="N68" s="1">
        <v>84.7</v>
      </c>
      <c r="O68" s="1">
        <v>5</v>
      </c>
      <c r="P68" s="1">
        <v>73</v>
      </c>
      <c r="Q68" s="1" t="s">
        <v>82</v>
      </c>
      <c r="R68" s="1">
        <v>9.9</v>
      </c>
      <c r="S68" s="1">
        <v>4.0999999999999996</v>
      </c>
      <c r="T68" s="1">
        <v>7.19</v>
      </c>
      <c r="U68" s="1">
        <v>0.38</v>
      </c>
      <c r="V68" s="1">
        <v>3.27</v>
      </c>
      <c r="W68" s="1">
        <v>60.9</v>
      </c>
      <c r="X68" s="1">
        <v>0.8</v>
      </c>
      <c r="Y68" s="1">
        <v>69</v>
      </c>
      <c r="Z68" s="1">
        <v>0.2</v>
      </c>
      <c r="AA68" s="1">
        <v>2.6</v>
      </c>
      <c r="AB68" s="1">
        <v>8.6</v>
      </c>
      <c r="AC68" s="1">
        <v>192</v>
      </c>
      <c r="AD68" s="1">
        <v>0.5</v>
      </c>
      <c r="AE68" s="1">
        <v>11.9</v>
      </c>
      <c r="AF68" s="1">
        <v>7.3</v>
      </c>
      <c r="AG68" s="1">
        <v>7.7</v>
      </c>
      <c r="AH68" s="1">
        <v>15.05</v>
      </c>
      <c r="AI68" s="1">
        <v>2.2000000000000002</v>
      </c>
      <c r="AJ68" s="1">
        <v>7.6</v>
      </c>
      <c r="AK68" s="1">
        <v>2</v>
      </c>
      <c r="AL68" s="1">
        <v>0.4</v>
      </c>
      <c r="AM68" s="1">
        <v>1.4</v>
      </c>
      <c r="AN68" s="1">
        <v>0.2</v>
      </c>
      <c r="AO68" s="1">
        <v>1.1000000000000001</v>
      </c>
      <c r="AP68" s="1">
        <v>0.2</v>
      </c>
      <c r="AQ68" s="1">
        <v>0.6</v>
      </c>
      <c r="AR68" s="1" t="s">
        <v>68</v>
      </c>
      <c r="AS68" s="1">
        <v>0.6</v>
      </c>
      <c r="AT68" s="1" t="s">
        <v>68</v>
      </c>
      <c r="AU68" s="1">
        <v>1.02</v>
      </c>
      <c r="AV68" s="1">
        <v>23.35</v>
      </c>
      <c r="AW68" s="1">
        <v>20.399999999999999</v>
      </c>
      <c r="AX68" s="1">
        <v>6.59</v>
      </c>
      <c r="AY68" s="1">
        <v>24.3</v>
      </c>
      <c r="AZ68" s="1">
        <v>86</v>
      </c>
      <c r="BA68" s="1">
        <v>16.3</v>
      </c>
      <c r="BB68" s="1">
        <v>0.17</v>
      </c>
      <c r="BC68" s="1">
        <v>2.86</v>
      </c>
      <c r="BD68" s="1">
        <v>0.11</v>
      </c>
      <c r="BE68" s="1">
        <v>18.100000000000001</v>
      </c>
      <c r="BF68" s="1">
        <v>0.01</v>
      </c>
      <c r="BG68" s="1">
        <v>2.1000000000000001E-2</v>
      </c>
      <c r="BH68" s="1">
        <v>3</v>
      </c>
      <c r="BI68" s="1">
        <v>0.13</v>
      </c>
      <c r="BJ68" s="1">
        <v>3.36</v>
      </c>
    </row>
    <row r="69" spans="1:62" x14ac:dyDescent="0.25">
      <c r="A69" s="1">
        <v>3945</v>
      </c>
      <c r="B69" s="1" t="s">
        <v>139</v>
      </c>
      <c r="D69" s="1">
        <v>4.83</v>
      </c>
      <c r="E69" s="1">
        <v>2.83</v>
      </c>
      <c r="F69" s="1">
        <v>0.5</v>
      </c>
      <c r="G69" s="1">
        <v>0.32</v>
      </c>
      <c r="H69" s="1">
        <v>0.32</v>
      </c>
      <c r="I69" s="1">
        <v>1.45</v>
      </c>
      <c r="J69" s="1">
        <v>0.23499999999999999</v>
      </c>
      <c r="K69" s="1">
        <v>4.4999999999999998E-2</v>
      </c>
      <c r="L69" s="1">
        <v>87</v>
      </c>
      <c r="M69" s="1">
        <v>58</v>
      </c>
      <c r="N69" s="1">
        <v>54.3</v>
      </c>
      <c r="O69" s="1">
        <v>10.4</v>
      </c>
      <c r="P69" s="1">
        <v>22</v>
      </c>
      <c r="Q69" s="1">
        <v>3</v>
      </c>
      <c r="R69" s="1">
        <v>12.8</v>
      </c>
      <c r="S69" s="1">
        <v>6.8</v>
      </c>
      <c r="T69" s="1">
        <v>12.71</v>
      </c>
      <c r="U69" s="1">
        <v>0.43</v>
      </c>
      <c r="V69" s="1">
        <v>5.43</v>
      </c>
      <c r="W69" s="1">
        <v>109.1</v>
      </c>
      <c r="X69" s="1">
        <v>1.8</v>
      </c>
      <c r="Y69" s="1">
        <v>81</v>
      </c>
      <c r="Z69" s="1">
        <v>0.4</v>
      </c>
      <c r="AA69" s="1">
        <v>3.4</v>
      </c>
      <c r="AB69" s="1">
        <v>16.3</v>
      </c>
      <c r="AC69" s="1">
        <v>111</v>
      </c>
      <c r="AD69" s="1">
        <v>1</v>
      </c>
      <c r="AE69" s="1">
        <v>14.5</v>
      </c>
      <c r="AF69" s="1">
        <v>8.5</v>
      </c>
      <c r="AG69" s="1">
        <v>6.9</v>
      </c>
      <c r="AH69" s="1">
        <v>19.329999999999998</v>
      </c>
      <c r="AI69" s="1">
        <v>3.1</v>
      </c>
      <c r="AJ69" s="1">
        <v>11.4</v>
      </c>
      <c r="AK69" s="1">
        <v>2.7</v>
      </c>
      <c r="AL69" s="1">
        <v>0.6</v>
      </c>
      <c r="AM69" s="1">
        <v>2.4</v>
      </c>
      <c r="AN69" s="1">
        <v>0.4</v>
      </c>
      <c r="AO69" s="1">
        <v>1.9</v>
      </c>
      <c r="AP69" s="1">
        <v>0.3</v>
      </c>
      <c r="AQ69" s="1">
        <v>0.7</v>
      </c>
      <c r="AR69" s="1">
        <v>0.1</v>
      </c>
      <c r="AS69" s="1">
        <v>0.6</v>
      </c>
      <c r="AT69" s="1">
        <v>0.1</v>
      </c>
      <c r="AU69" s="1">
        <v>2.98</v>
      </c>
      <c r="AV69" s="1">
        <v>66.739999999999995</v>
      </c>
      <c r="AW69" s="1">
        <v>35.6</v>
      </c>
      <c r="AX69" s="1">
        <v>19.84</v>
      </c>
      <c r="AY69" s="1">
        <v>112.4</v>
      </c>
      <c r="AZ69" s="1">
        <v>163</v>
      </c>
      <c r="BA69" s="1">
        <v>23.2</v>
      </c>
      <c r="BB69" s="1">
        <v>0.73</v>
      </c>
      <c r="BC69" s="1">
        <v>2.39</v>
      </c>
      <c r="BD69" s="1">
        <v>0.22</v>
      </c>
      <c r="BE69" s="1">
        <v>24.1</v>
      </c>
      <c r="BF69" s="1">
        <v>0.03</v>
      </c>
      <c r="BG69" s="1">
        <v>2.8000000000000001E-2</v>
      </c>
      <c r="BH69" s="1">
        <v>3</v>
      </c>
      <c r="BI69" s="1" t="s">
        <v>71</v>
      </c>
      <c r="BJ69" s="1">
        <v>5.64</v>
      </c>
    </row>
    <row r="70" spans="1:62" x14ac:dyDescent="0.25">
      <c r="A70" s="1">
        <v>3943</v>
      </c>
      <c r="B70" s="1" t="s">
        <v>140</v>
      </c>
      <c r="D70" s="1">
        <v>4.17</v>
      </c>
      <c r="E70" s="1">
        <v>1.17</v>
      </c>
      <c r="F70" s="1">
        <v>0.34</v>
      </c>
      <c r="G70" s="1">
        <v>0.57999999999999996</v>
      </c>
      <c r="H70" s="1">
        <v>0.27700000000000002</v>
      </c>
      <c r="I70" s="1">
        <v>1.25</v>
      </c>
      <c r="J70" s="1">
        <v>0.19500000000000001</v>
      </c>
      <c r="K70" s="1">
        <v>0.255</v>
      </c>
      <c r="L70" s="1">
        <v>21</v>
      </c>
      <c r="M70" s="1">
        <v>52</v>
      </c>
      <c r="N70" s="1">
        <v>97.4</v>
      </c>
      <c r="O70" s="1">
        <v>9.1999999999999993</v>
      </c>
      <c r="P70" s="1">
        <v>45</v>
      </c>
      <c r="Q70" s="1">
        <v>2</v>
      </c>
      <c r="R70" s="1">
        <v>11.1</v>
      </c>
      <c r="S70" s="1">
        <v>5.6</v>
      </c>
      <c r="T70" s="1">
        <v>10.79</v>
      </c>
      <c r="U70" s="1">
        <v>0.41</v>
      </c>
      <c r="V70" s="1">
        <v>4.99</v>
      </c>
      <c r="W70" s="1">
        <v>79.7</v>
      </c>
      <c r="X70" s="1">
        <v>1.6</v>
      </c>
      <c r="Y70" s="1">
        <v>98</v>
      </c>
      <c r="Z70" s="1">
        <v>0.3</v>
      </c>
      <c r="AA70" s="1">
        <v>3.3</v>
      </c>
      <c r="AB70" s="1">
        <v>24.1</v>
      </c>
      <c r="AC70" s="1">
        <v>395</v>
      </c>
      <c r="AD70" s="1">
        <v>0.9</v>
      </c>
      <c r="AE70" s="1">
        <v>15.5</v>
      </c>
      <c r="AF70" s="1">
        <v>38.799999999999997</v>
      </c>
      <c r="AG70" s="1">
        <v>12.9</v>
      </c>
      <c r="AH70" s="1">
        <v>27.25</v>
      </c>
      <c r="AI70" s="1">
        <v>4.5</v>
      </c>
      <c r="AJ70" s="1">
        <v>22.9</v>
      </c>
      <c r="AK70" s="1">
        <v>8.6999999999999993</v>
      </c>
      <c r="AL70" s="1">
        <v>2</v>
      </c>
      <c r="AM70" s="1">
        <v>11.2</v>
      </c>
      <c r="AN70" s="1">
        <v>1.4</v>
      </c>
      <c r="AO70" s="1">
        <v>6.8</v>
      </c>
      <c r="AP70" s="1">
        <v>1</v>
      </c>
      <c r="AQ70" s="1">
        <v>2.5</v>
      </c>
      <c r="AR70" s="1">
        <v>0.3</v>
      </c>
      <c r="AS70" s="1">
        <v>1.6</v>
      </c>
      <c r="AT70" s="1">
        <v>0.3</v>
      </c>
      <c r="AU70" s="1">
        <v>1.1100000000000001</v>
      </c>
      <c r="AV70" s="1">
        <v>34.700000000000003</v>
      </c>
      <c r="AW70" s="1">
        <v>22.2</v>
      </c>
      <c r="AX70" s="1">
        <v>7.71</v>
      </c>
      <c r="AY70" s="1">
        <v>45</v>
      </c>
      <c r="AZ70" s="1">
        <v>98</v>
      </c>
      <c r="BA70" s="1">
        <v>14.2</v>
      </c>
      <c r="BB70" s="1">
        <v>0.33</v>
      </c>
      <c r="BC70" s="1">
        <v>3.15</v>
      </c>
      <c r="BD70" s="1">
        <v>0.14000000000000001</v>
      </c>
      <c r="BE70" s="1">
        <v>24</v>
      </c>
      <c r="BF70" s="1">
        <v>0.02</v>
      </c>
      <c r="BG70" s="1">
        <v>3.1E-2</v>
      </c>
      <c r="BH70" s="1">
        <v>4</v>
      </c>
      <c r="BI70" s="1" t="s">
        <v>71</v>
      </c>
      <c r="BJ70" s="1">
        <v>4.21</v>
      </c>
    </row>
    <row r="71" spans="1:62" x14ac:dyDescent="0.25">
      <c r="A71" s="1">
        <v>3940.9</v>
      </c>
      <c r="B71" s="1" t="s">
        <v>141</v>
      </c>
      <c r="D71" s="1">
        <v>5.43</v>
      </c>
      <c r="E71" s="1">
        <v>1.8</v>
      </c>
      <c r="F71" s="1">
        <v>0.48</v>
      </c>
      <c r="G71" s="1">
        <v>0.15</v>
      </c>
      <c r="H71" s="1">
        <v>0.36799999999999999</v>
      </c>
      <c r="I71" s="1">
        <v>1.64</v>
      </c>
      <c r="J71" s="1">
        <v>0.311</v>
      </c>
      <c r="K71" s="1">
        <v>2.5999999999999999E-2</v>
      </c>
      <c r="L71" s="1">
        <v>40</v>
      </c>
      <c r="M71" s="1">
        <v>73</v>
      </c>
      <c r="N71" s="1">
        <v>131.4</v>
      </c>
      <c r="O71" s="1">
        <v>10.3</v>
      </c>
      <c r="P71" s="1">
        <v>31</v>
      </c>
      <c r="Q71" s="1">
        <v>2</v>
      </c>
      <c r="R71" s="1">
        <v>16.7</v>
      </c>
      <c r="S71" s="1">
        <v>8</v>
      </c>
      <c r="T71" s="1">
        <v>14.37</v>
      </c>
      <c r="U71" s="1">
        <v>0.66</v>
      </c>
      <c r="V71" s="1">
        <v>7.36</v>
      </c>
      <c r="W71" s="1">
        <v>112.8</v>
      </c>
      <c r="X71" s="1">
        <v>1.9</v>
      </c>
      <c r="Y71" s="1">
        <v>88</v>
      </c>
      <c r="Z71" s="1">
        <v>0.5</v>
      </c>
      <c r="AA71" s="1">
        <v>4.3</v>
      </c>
      <c r="AB71" s="1">
        <v>11.6</v>
      </c>
      <c r="AC71" s="1">
        <v>504</v>
      </c>
      <c r="AD71" s="1">
        <v>1.1000000000000001</v>
      </c>
      <c r="AE71" s="1">
        <v>21</v>
      </c>
      <c r="AF71" s="1">
        <v>7.9</v>
      </c>
      <c r="AG71" s="1">
        <v>12.6</v>
      </c>
      <c r="AH71" s="1">
        <v>20.83</v>
      </c>
      <c r="AI71" s="1">
        <v>3</v>
      </c>
      <c r="AJ71" s="1">
        <v>10.8</v>
      </c>
      <c r="AK71" s="1">
        <v>2.4</v>
      </c>
      <c r="AL71" s="1">
        <v>0.5</v>
      </c>
      <c r="AM71" s="1">
        <v>1.9</v>
      </c>
      <c r="AN71" s="1">
        <v>0.3</v>
      </c>
      <c r="AO71" s="1">
        <v>1.3</v>
      </c>
      <c r="AP71" s="1">
        <v>0.3</v>
      </c>
      <c r="AQ71" s="1">
        <v>0.9</v>
      </c>
      <c r="AR71" s="1" t="s">
        <v>68</v>
      </c>
      <c r="AS71" s="1">
        <v>0.6</v>
      </c>
      <c r="AT71" s="1" t="s">
        <v>68</v>
      </c>
      <c r="AU71" s="1">
        <v>1.71</v>
      </c>
      <c r="AV71" s="1">
        <v>44.4</v>
      </c>
      <c r="AW71" s="1">
        <v>33.5</v>
      </c>
      <c r="AX71" s="1">
        <v>11.99</v>
      </c>
      <c r="AY71" s="1">
        <v>185.2</v>
      </c>
      <c r="AZ71" s="1">
        <v>156</v>
      </c>
      <c r="BA71" s="1">
        <v>20.9</v>
      </c>
      <c r="BB71" s="1">
        <v>1.2</v>
      </c>
      <c r="BC71" s="1">
        <v>4.3600000000000003</v>
      </c>
      <c r="BD71" s="1">
        <v>0.21</v>
      </c>
      <c r="BE71" s="1">
        <v>24.3</v>
      </c>
      <c r="BF71" s="1">
        <v>0.06</v>
      </c>
      <c r="BG71" s="1">
        <v>4.3999999999999997E-2</v>
      </c>
      <c r="BH71" s="1">
        <v>6</v>
      </c>
      <c r="BI71" s="1">
        <v>0.16</v>
      </c>
      <c r="BJ71" s="1">
        <v>6.11</v>
      </c>
    </row>
    <row r="72" spans="1:62" x14ac:dyDescent="0.25">
      <c r="A72" s="1">
        <v>3939</v>
      </c>
      <c r="B72" s="1" t="s">
        <v>142</v>
      </c>
      <c r="D72" s="1">
        <v>6.65</v>
      </c>
      <c r="E72" s="1">
        <v>2.23</v>
      </c>
      <c r="F72" s="1">
        <v>0.49</v>
      </c>
      <c r="G72" s="1">
        <v>0.1</v>
      </c>
      <c r="H72" s="1">
        <v>0.44900000000000001</v>
      </c>
      <c r="I72" s="1">
        <v>1.95</v>
      </c>
      <c r="J72" s="1">
        <v>0.378</v>
      </c>
      <c r="K72" s="1">
        <v>3.5000000000000003E-2</v>
      </c>
      <c r="L72" s="1">
        <v>49</v>
      </c>
      <c r="M72" s="1">
        <v>88</v>
      </c>
      <c r="N72" s="1">
        <v>185.3</v>
      </c>
      <c r="O72" s="1">
        <v>15</v>
      </c>
      <c r="P72" s="1">
        <v>162</v>
      </c>
      <c r="Q72" s="1">
        <v>2</v>
      </c>
      <c r="R72" s="1">
        <v>17.7</v>
      </c>
      <c r="S72" s="1">
        <v>9</v>
      </c>
      <c r="T72" s="1">
        <v>16.97</v>
      </c>
      <c r="U72" s="1">
        <v>0.68</v>
      </c>
      <c r="V72" s="1">
        <v>8.48</v>
      </c>
      <c r="W72" s="1">
        <v>124.6</v>
      </c>
      <c r="X72" s="1">
        <v>2</v>
      </c>
      <c r="Y72" s="1">
        <v>94</v>
      </c>
      <c r="Z72" s="1">
        <v>0.6</v>
      </c>
      <c r="AA72" s="1">
        <v>4.9000000000000004</v>
      </c>
      <c r="AB72" s="1">
        <v>10.9</v>
      </c>
      <c r="AC72" s="1">
        <v>855</v>
      </c>
      <c r="AD72" s="1">
        <v>1.2</v>
      </c>
      <c r="AE72" s="1">
        <v>22.5</v>
      </c>
      <c r="AF72" s="1">
        <v>7.7</v>
      </c>
      <c r="AG72" s="1">
        <v>8.5</v>
      </c>
      <c r="AH72" s="1">
        <v>20.170000000000002</v>
      </c>
      <c r="AI72" s="1">
        <v>2.8</v>
      </c>
      <c r="AJ72" s="1">
        <v>12.7</v>
      </c>
      <c r="AK72" s="1">
        <v>2.6</v>
      </c>
      <c r="AL72" s="1">
        <v>0.6</v>
      </c>
      <c r="AM72" s="1">
        <v>2.2000000000000002</v>
      </c>
      <c r="AN72" s="1">
        <v>0.4</v>
      </c>
      <c r="AO72" s="1">
        <v>1.5</v>
      </c>
      <c r="AP72" s="1">
        <v>0.3</v>
      </c>
      <c r="AQ72" s="1">
        <v>0.9</v>
      </c>
      <c r="AR72" s="1">
        <v>0.1</v>
      </c>
      <c r="AS72" s="1">
        <v>0.8</v>
      </c>
      <c r="AT72" s="1">
        <v>0.1</v>
      </c>
      <c r="AU72" s="1">
        <v>2.14</v>
      </c>
      <c r="AV72" s="1">
        <v>44.94</v>
      </c>
      <c r="AW72" s="1">
        <v>33.1</v>
      </c>
      <c r="AX72" s="1">
        <v>15.88</v>
      </c>
      <c r="AY72" s="1">
        <v>290.8</v>
      </c>
      <c r="AZ72" s="1">
        <v>239</v>
      </c>
      <c r="BA72" s="1">
        <v>30.5</v>
      </c>
      <c r="BB72" s="1">
        <v>1.9</v>
      </c>
      <c r="BC72" s="1">
        <v>6.94</v>
      </c>
      <c r="BD72" s="1">
        <v>0.28000000000000003</v>
      </c>
      <c r="BE72" s="1">
        <v>29.8</v>
      </c>
      <c r="BF72" s="1">
        <v>7.0000000000000007E-2</v>
      </c>
      <c r="BG72" s="1">
        <v>5.2999999999999999E-2</v>
      </c>
      <c r="BH72" s="1">
        <v>8.1999999999999993</v>
      </c>
      <c r="BI72" s="1">
        <v>0.11</v>
      </c>
      <c r="BJ72" s="1">
        <v>8.66</v>
      </c>
    </row>
    <row r="73" spans="1:62" x14ac:dyDescent="0.25">
      <c r="A73" s="1">
        <v>3936.9</v>
      </c>
      <c r="B73" s="1" t="s">
        <v>143</v>
      </c>
      <c r="D73" s="1">
        <v>6.42</v>
      </c>
      <c r="E73" s="1">
        <v>1.94</v>
      </c>
      <c r="F73" s="1">
        <v>0.5</v>
      </c>
      <c r="G73" s="1">
        <v>0.12</v>
      </c>
      <c r="H73" s="1">
        <v>0.41299999999999998</v>
      </c>
      <c r="I73" s="1">
        <v>2.08</v>
      </c>
      <c r="J73" s="1">
        <v>0.36899999999999999</v>
      </c>
      <c r="K73" s="1">
        <v>2.9000000000000001E-2</v>
      </c>
      <c r="L73" s="1">
        <v>53</v>
      </c>
      <c r="M73" s="1">
        <v>86</v>
      </c>
      <c r="N73" s="1">
        <v>139.69999999999999</v>
      </c>
      <c r="O73" s="1">
        <v>11.4</v>
      </c>
      <c r="P73" s="1">
        <v>36</v>
      </c>
      <c r="Q73" s="1">
        <v>3</v>
      </c>
      <c r="R73" s="1">
        <v>14.6</v>
      </c>
      <c r="S73" s="1">
        <v>8.4</v>
      </c>
      <c r="T73" s="1">
        <v>17.3</v>
      </c>
      <c r="U73" s="1">
        <v>0.56999999999999995</v>
      </c>
      <c r="V73" s="1">
        <v>8.5500000000000007</v>
      </c>
      <c r="W73" s="1">
        <v>127.7</v>
      </c>
      <c r="X73" s="1">
        <v>2.1</v>
      </c>
      <c r="Y73" s="1">
        <v>91</v>
      </c>
      <c r="Z73" s="1">
        <v>0.6</v>
      </c>
      <c r="AA73" s="1">
        <v>4.0999999999999996</v>
      </c>
      <c r="AB73" s="1">
        <v>6.8</v>
      </c>
      <c r="AC73" s="1">
        <v>846</v>
      </c>
      <c r="AD73" s="1">
        <v>0.9</v>
      </c>
      <c r="AE73" s="1">
        <v>20.5</v>
      </c>
      <c r="AF73" s="1">
        <v>5.6</v>
      </c>
      <c r="AG73" s="1">
        <v>6.4</v>
      </c>
      <c r="AH73" s="1">
        <v>15.15</v>
      </c>
      <c r="AI73" s="1">
        <v>2.2999999999999998</v>
      </c>
      <c r="AJ73" s="1">
        <v>8.8000000000000007</v>
      </c>
      <c r="AK73" s="1">
        <v>2.2999999999999998</v>
      </c>
      <c r="AL73" s="1">
        <v>0.5</v>
      </c>
      <c r="AM73" s="1">
        <v>1.7</v>
      </c>
      <c r="AN73" s="1">
        <v>0.3</v>
      </c>
      <c r="AO73" s="1">
        <v>1.2</v>
      </c>
      <c r="AP73" s="1">
        <v>0.3</v>
      </c>
      <c r="AQ73" s="1">
        <v>0.6</v>
      </c>
      <c r="AR73" s="1" t="s">
        <v>68</v>
      </c>
      <c r="AS73" s="1">
        <v>0.6</v>
      </c>
      <c r="AT73" s="1" t="s">
        <v>68</v>
      </c>
      <c r="AU73" s="1">
        <v>1.76</v>
      </c>
      <c r="AV73" s="1">
        <v>32.22</v>
      </c>
      <c r="AW73" s="1">
        <v>28</v>
      </c>
      <c r="AX73" s="1">
        <v>12.05</v>
      </c>
      <c r="AY73" s="1">
        <v>249.4</v>
      </c>
      <c r="AZ73" s="1">
        <v>144</v>
      </c>
      <c r="BA73" s="1">
        <v>25.7</v>
      </c>
      <c r="BB73" s="1">
        <v>1.52</v>
      </c>
      <c r="BC73" s="1">
        <v>5.91</v>
      </c>
      <c r="BD73" s="1">
        <v>0.22</v>
      </c>
      <c r="BE73" s="1">
        <v>29.5</v>
      </c>
      <c r="BF73" s="1">
        <v>0.05</v>
      </c>
      <c r="BG73" s="1">
        <v>3.6999999999999998E-2</v>
      </c>
      <c r="BH73" s="1">
        <v>6.5</v>
      </c>
      <c r="BI73" s="1">
        <v>0.08</v>
      </c>
      <c r="BJ73" s="1">
        <v>7.73</v>
      </c>
    </row>
    <row r="74" spans="1:62" x14ac:dyDescent="0.25">
      <c r="A74" s="1">
        <v>3935</v>
      </c>
      <c r="B74" s="1" t="s">
        <v>144</v>
      </c>
      <c r="D74" s="1">
        <v>6.59</v>
      </c>
      <c r="E74" s="1">
        <v>2.71</v>
      </c>
      <c r="F74" s="1">
        <v>0.64</v>
      </c>
      <c r="G74" s="1">
        <v>0.26</v>
      </c>
      <c r="H74" s="1">
        <v>0.45700000000000002</v>
      </c>
      <c r="I74" s="1">
        <v>1.9</v>
      </c>
      <c r="J74" s="1">
        <v>0.36</v>
      </c>
      <c r="K74" s="1">
        <v>2.7E-2</v>
      </c>
      <c r="L74" s="1">
        <v>71</v>
      </c>
      <c r="M74" s="1">
        <v>86</v>
      </c>
      <c r="N74" s="1">
        <v>157.9</v>
      </c>
      <c r="O74" s="1">
        <v>12.8</v>
      </c>
      <c r="P74" s="1">
        <v>26</v>
      </c>
      <c r="Q74" s="1">
        <v>2</v>
      </c>
      <c r="R74" s="1">
        <v>19.100000000000001</v>
      </c>
      <c r="S74" s="1">
        <v>7.9</v>
      </c>
      <c r="T74" s="1">
        <v>17.989999999999998</v>
      </c>
      <c r="U74" s="1">
        <v>0.61</v>
      </c>
      <c r="V74" s="1">
        <v>7.95</v>
      </c>
      <c r="W74" s="1">
        <v>115.5</v>
      </c>
      <c r="X74" s="1">
        <v>18.2</v>
      </c>
      <c r="Y74" s="1">
        <v>93</v>
      </c>
      <c r="Z74" s="1">
        <v>0.5</v>
      </c>
      <c r="AA74" s="1">
        <v>3.8</v>
      </c>
      <c r="AB74" s="1">
        <v>4.8</v>
      </c>
      <c r="AC74" s="1">
        <v>752</v>
      </c>
      <c r="AD74" s="1">
        <v>1</v>
      </c>
      <c r="AE74" s="1">
        <v>19</v>
      </c>
      <c r="AF74" s="1">
        <v>5.8</v>
      </c>
      <c r="AG74" s="1">
        <v>6.6</v>
      </c>
      <c r="AH74" s="1">
        <v>17.670000000000002</v>
      </c>
      <c r="AI74" s="1">
        <v>2.4</v>
      </c>
      <c r="AJ74" s="1">
        <v>9.3000000000000007</v>
      </c>
      <c r="AK74" s="1">
        <v>2.2999999999999998</v>
      </c>
      <c r="AL74" s="1">
        <v>0.5</v>
      </c>
      <c r="AM74" s="1">
        <v>1.9</v>
      </c>
      <c r="AN74" s="1">
        <v>0.3</v>
      </c>
      <c r="AO74" s="1">
        <v>1.3</v>
      </c>
      <c r="AP74" s="1">
        <v>0.2</v>
      </c>
      <c r="AQ74" s="1">
        <v>0.7</v>
      </c>
      <c r="AR74" s="1" t="s">
        <v>68</v>
      </c>
      <c r="AS74" s="1">
        <v>0.6</v>
      </c>
      <c r="AT74" s="1" t="s">
        <v>68</v>
      </c>
      <c r="AU74" s="1">
        <v>2.54</v>
      </c>
      <c r="AV74" s="1">
        <v>25.33</v>
      </c>
      <c r="AW74" s="1">
        <v>105.6</v>
      </c>
      <c r="AX74" s="1">
        <v>18.600000000000001</v>
      </c>
      <c r="AY74" s="1">
        <v>321.89999999999998</v>
      </c>
      <c r="AZ74" s="1">
        <v>185</v>
      </c>
      <c r="BA74" s="1">
        <v>30</v>
      </c>
      <c r="BB74" s="1">
        <v>1.88</v>
      </c>
      <c r="BC74" s="1">
        <v>6.29</v>
      </c>
      <c r="BD74" s="1">
        <v>0.23</v>
      </c>
      <c r="BE74" s="1">
        <v>35.299999999999997</v>
      </c>
      <c r="BF74" s="1">
        <v>0.05</v>
      </c>
      <c r="BG74" s="1">
        <v>0.04</v>
      </c>
      <c r="BH74" s="1">
        <v>9.5</v>
      </c>
      <c r="BI74" s="1" t="s">
        <v>71</v>
      </c>
      <c r="BJ74" s="1">
        <v>7.47</v>
      </c>
    </row>
    <row r="75" spans="1:62" x14ac:dyDescent="0.25">
      <c r="A75" s="1">
        <v>3933</v>
      </c>
      <c r="B75" s="1" t="s">
        <v>145</v>
      </c>
      <c r="D75" s="1">
        <v>6.98</v>
      </c>
      <c r="E75" s="1">
        <v>1.99</v>
      </c>
      <c r="F75" s="1">
        <v>0.53</v>
      </c>
      <c r="G75" s="1">
        <v>0.1</v>
      </c>
      <c r="H75" s="1">
        <v>0.46899999999999997</v>
      </c>
      <c r="I75" s="1">
        <v>2.23</v>
      </c>
      <c r="J75" s="1">
        <v>0.41299999999999998</v>
      </c>
      <c r="K75" s="1">
        <v>0.02</v>
      </c>
      <c r="L75" s="1">
        <v>49</v>
      </c>
      <c r="M75" s="1">
        <v>99</v>
      </c>
      <c r="N75" s="1">
        <v>136.30000000000001</v>
      </c>
      <c r="O75" s="1">
        <v>12.5</v>
      </c>
      <c r="P75" s="1">
        <v>38</v>
      </c>
      <c r="Q75" s="1">
        <v>2</v>
      </c>
      <c r="R75" s="1">
        <v>14.4</v>
      </c>
      <c r="S75" s="1">
        <v>8.9</v>
      </c>
      <c r="T75" s="1">
        <v>17.39</v>
      </c>
      <c r="U75" s="1">
        <v>0.53</v>
      </c>
      <c r="V75" s="1">
        <v>9.57</v>
      </c>
      <c r="W75" s="1">
        <v>129.5</v>
      </c>
      <c r="X75" s="1">
        <v>2.1</v>
      </c>
      <c r="Y75" s="1">
        <v>92</v>
      </c>
      <c r="Z75" s="1">
        <v>0.6</v>
      </c>
      <c r="AA75" s="1">
        <v>4.2</v>
      </c>
      <c r="AB75" s="1">
        <v>5</v>
      </c>
      <c r="AC75" s="1">
        <v>958</v>
      </c>
      <c r="AD75" s="1">
        <v>1.1000000000000001</v>
      </c>
      <c r="AE75" s="1">
        <v>19.600000000000001</v>
      </c>
      <c r="AF75" s="1">
        <v>4.7</v>
      </c>
      <c r="AG75" s="1">
        <v>5.9</v>
      </c>
      <c r="AH75" s="1">
        <v>14.39</v>
      </c>
      <c r="AI75" s="1">
        <v>2.2000000000000002</v>
      </c>
      <c r="AJ75" s="1">
        <v>8.6</v>
      </c>
      <c r="AK75" s="1">
        <v>1.7</v>
      </c>
      <c r="AL75" s="1">
        <v>0.4</v>
      </c>
      <c r="AM75" s="1">
        <v>1.3</v>
      </c>
      <c r="AN75" s="1">
        <v>0.2</v>
      </c>
      <c r="AO75" s="1">
        <v>1</v>
      </c>
      <c r="AP75" s="1">
        <v>0.2</v>
      </c>
      <c r="AQ75" s="1">
        <v>0.5</v>
      </c>
      <c r="AR75" s="1" t="s">
        <v>68</v>
      </c>
      <c r="AS75" s="1">
        <v>0.6</v>
      </c>
      <c r="AT75" s="1" t="s">
        <v>68</v>
      </c>
      <c r="AU75" s="1">
        <v>1.73</v>
      </c>
      <c r="AV75" s="1">
        <v>40.58</v>
      </c>
      <c r="AW75" s="1">
        <v>30.9</v>
      </c>
      <c r="AX75" s="1">
        <v>13.49</v>
      </c>
      <c r="AY75" s="1">
        <v>212.2</v>
      </c>
      <c r="AZ75" s="1">
        <v>248</v>
      </c>
      <c r="BA75" s="1">
        <v>27.8</v>
      </c>
      <c r="BB75" s="1">
        <v>1.19</v>
      </c>
      <c r="BC75" s="1">
        <v>5.0999999999999996</v>
      </c>
      <c r="BD75" s="1">
        <v>0.23</v>
      </c>
      <c r="BE75" s="1">
        <v>30.2</v>
      </c>
      <c r="BF75" s="1">
        <v>7.0000000000000007E-2</v>
      </c>
      <c r="BG75" s="1">
        <v>7.0000000000000007E-2</v>
      </c>
      <c r="BH75" s="1">
        <v>7.9</v>
      </c>
      <c r="BI75" s="1">
        <v>0.08</v>
      </c>
      <c r="BJ75" s="1">
        <v>7.34</v>
      </c>
    </row>
    <row r="76" spans="1:62" x14ac:dyDescent="0.25">
      <c r="A76" s="1">
        <v>3931.1</v>
      </c>
      <c r="B76" s="1" t="s">
        <v>146</v>
      </c>
      <c r="D76" s="1">
        <v>6.99</v>
      </c>
      <c r="E76" s="1">
        <v>2.13</v>
      </c>
      <c r="F76" s="1">
        <v>0.49</v>
      </c>
      <c r="G76" s="1">
        <v>0.15</v>
      </c>
      <c r="H76" s="1">
        <v>0.48799999999999999</v>
      </c>
      <c r="I76" s="1">
        <v>1.98</v>
      </c>
      <c r="J76" s="1">
        <v>0.40100000000000002</v>
      </c>
      <c r="K76" s="1">
        <v>2.4E-2</v>
      </c>
      <c r="L76" s="1">
        <v>53</v>
      </c>
      <c r="M76" s="1">
        <v>81</v>
      </c>
      <c r="N76" s="1">
        <v>123.5</v>
      </c>
      <c r="O76" s="1">
        <v>10.6</v>
      </c>
      <c r="P76" s="1">
        <v>66</v>
      </c>
      <c r="Q76" s="1">
        <v>2</v>
      </c>
      <c r="R76" s="1">
        <v>17.600000000000001</v>
      </c>
      <c r="S76" s="1">
        <v>8.8000000000000007</v>
      </c>
      <c r="T76" s="1">
        <v>18.11</v>
      </c>
      <c r="U76" s="1">
        <v>0.73</v>
      </c>
      <c r="V76" s="1">
        <v>9.4700000000000006</v>
      </c>
      <c r="W76" s="1">
        <v>131.6</v>
      </c>
      <c r="X76" s="1">
        <v>2.2999999999999998</v>
      </c>
      <c r="Y76" s="1">
        <v>102</v>
      </c>
      <c r="Z76" s="1">
        <v>0.6</v>
      </c>
      <c r="AA76" s="1">
        <v>4.0999999999999996</v>
      </c>
      <c r="AB76" s="1">
        <v>5.2</v>
      </c>
      <c r="AC76" s="1">
        <v>581</v>
      </c>
      <c r="AD76" s="1">
        <v>1.1000000000000001</v>
      </c>
      <c r="AE76" s="1">
        <v>21.4</v>
      </c>
      <c r="AF76" s="1">
        <v>5.6</v>
      </c>
      <c r="AG76" s="1">
        <v>8.3000000000000007</v>
      </c>
      <c r="AH76" s="1">
        <v>19.350000000000001</v>
      </c>
      <c r="AI76" s="1">
        <v>3</v>
      </c>
      <c r="AJ76" s="1">
        <v>11.1</v>
      </c>
      <c r="AK76" s="1">
        <v>2.4</v>
      </c>
      <c r="AL76" s="1">
        <v>0.5</v>
      </c>
      <c r="AM76" s="1">
        <v>2.1</v>
      </c>
      <c r="AN76" s="1">
        <v>0.3</v>
      </c>
      <c r="AO76" s="1">
        <v>1.3</v>
      </c>
      <c r="AP76" s="1">
        <v>0.2</v>
      </c>
      <c r="AQ76" s="1">
        <v>0.8</v>
      </c>
      <c r="AR76" s="1" t="s">
        <v>68</v>
      </c>
      <c r="AS76" s="1">
        <v>0.6</v>
      </c>
      <c r="AT76" s="1" t="s">
        <v>68</v>
      </c>
      <c r="AU76" s="1">
        <v>1.94</v>
      </c>
      <c r="AV76" s="1">
        <v>31.62</v>
      </c>
      <c r="AW76" s="1">
        <v>35.799999999999997</v>
      </c>
      <c r="AX76" s="1">
        <v>18.649999999999999</v>
      </c>
      <c r="AY76" s="1">
        <v>190.6</v>
      </c>
      <c r="AZ76" s="1">
        <v>156</v>
      </c>
      <c r="BA76" s="1">
        <v>33</v>
      </c>
      <c r="BB76" s="1">
        <v>1.21</v>
      </c>
      <c r="BC76" s="1">
        <v>3.57</v>
      </c>
      <c r="BD76" s="1">
        <v>0.26</v>
      </c>
      <c r="BE76" s="1">
        <v>34.200000000000003</v>
      </c>
      <c r="BF76" s="1">
        <v>0.05</v>
      </c>
      <c r="BG76" s="1">
        <v>0.05</v>
      </c>
      <c r="BH76" s="1">
        <v>4.7</v>
      </c>
      <c r="BI76" s="1">
        <v>0.11</v>
      </c>
      <c r="BJ76" s="1">
        <v>7.26</v>
      </c>
    </row>
    <row r="77" spans="1:62" x14ac:dyDescent="0.25">
      <c r="A77" s="1">
        <v>3929.1</v>
      </c>
      <c r="B77" s="1" t="s">
        <v>147</v>
      </c>
      <c r="D77" s="1">
        <v>5.75</v>
      </c>
      <c r="E77" s="1">
        <v>2.0699999999999998</v>
      </c>
      <c r="F77" s="1">
        <v>0.41</v>
      </c>
      <c r="G77" s="1">
        <v>0.1</v>
      </c>
      <c r="H77" s="1">
        <v>0.40100000000000002</v>
      </c>
      <c r="I77" s="1">
        <v>1.8</v>
      </c>
      <c r="J77" s="1">
        <v>0.35799999999999998</v>
      </c>
      <c r="K77" s="1">
        <v>2.7E-2</v>
      </c>
      <c r="L77" s="1">
        <v>42</v>
      </c>
      <c r="M77" s="1">
        <v>70</v>
      </c>
      <c r="N77" s="1">
        <v>125.3</v>
      </c>
      <c r="O77" s="1">
        <v>9.6999999999999993</v>
      </c>
      <c r="P77" s="1">
        <v>63</v>
      </c>
      <c r="Q77" s="1">
        <v>2</v>
      </c>
      <c r="R77" s="1">
        <v>14.4</v>
      </c>
      <c r="S77" s="1">
        <v>7.6</v>
      </c>
      <c r="T77" s="1">
        <v>15.07</v>
      </c>
      <c r="U77" s="1">
        <v>0.57999999999999996</v>
      </c>
      <c r="V77" s="1">
        <v>8.16</v>
      </c>
      <c r="W77" s="1">
        <v>115.1</v>
      </c>
      <c r="X77" s="1">
        <v>1.9</v>
      </c>
      <c r="Y77" s="1">
        <v>84</v>
      </c>
      <c r="Z77" s="1">
        <v>0.6</v>
      </c>
      <c r="AA77" s="1">
        <v>4.4000000000000004</v>
      </c>
      <c r="AB77" s="1">
        <v>5.6</v>
      </c>
      <c r="AC77" s="1">
        <v>623</v>
      </c>
      <c r="AD77" s="1">
        <v>1</v>
      </c>
      <c r="AE77" s="1">
        <v>18.2</v>
      </c>
      <c r="AF77" s="1">
        <v>6.7</v>
      </c>
      <c r="AG77" s="1">
        <v>10.1</v>
      </c>
      <c r="AH77" s="1">
        <v>22.11</v>
      </c>
      <c r="AI77" s="1">
        <v>3</v>
      </c>
      <c r="AJ77" s="1">
        <v>12.4</v>
      </c>
      <c r="AK77" s="1">
        <v>2.7</v>
      </c>
      <c r="AL77" s="1">
        <v>0.6</v>
      </c>
      <c r="AM77" s="1">
        <v>2.2000000000000002</v>
      </c>
      <c r="AN77" s="1">
        <v>0.3</v>
      </c>
      <c r="AO77" s="1">
        <v>1.4</v>
      </c>
      <c r="AP77" s="1">
        <v>0.3</v>
      </c>
      <c r="AQ77" s="1">
        <v>0.7</v>
      </c>
      <c r="AR77" s="1">
        <v>0.1</v>
      </c>
      <c r="AS77" s="1">
        <v>0.6</v>
      </c>
      <c r="AT77" s="1">
        <v>0.1</v>
      </c>
      <c r="AU77" s="1">
        <v>1.94</v>
      </c>
      <c r="AV77" s="1">
        <v>33.369999999999997</v>
      </c>
      <c r="AW77" s="1">
        <v>36.1</v>
      </c>
      <c r="AX77" s="1">
        <v>19.55</v>
      </c>
      <c r="AY77" s="1">
        <v>239.3</v>
      </c>
      <c r="AZ77" s="1">
        <v>140</v>
      </c>
      <c r="BA77" s="1">
        <v>30.4</v>
      </c>
      <c r="BB77" s="1">
        <v>1.43</v>
      </c>
      <c r="BC77" s="1">
        <v>3.76</v>
      </c>
      <c r="BD77" s="1">
        <v>0.27</v>
      </c>
      <c r="BE77" s="1">
        <v>25.7</v>
      </c>
      <c r="BF77" s="1">
        <v>7.0000000000000007E-2</v>
      </c>
      <c r="BG77" s="1">
        <v>3.4000000000000002E-2</v>
      </c>
      <c r="BH77" s="1">
        <v>5.6</v>
      </c>
      <c r="BI77" s="1">
        <v>0.16</v>
      </c>
      <c r="BJ77" s="1">
        <v>7.22</v>
      </c>
    </row>
    <row r="78" spans="1:62" x14ac:dyDescent="0.25">
      <c r="A78" s="1">
        <v>3927</v>
      </c>
      <c r="B78" s="1" t="s">
        <v>148</v>
      </c>
      <c r="D78" s="1">
        <v>4.59</v>
      </c>
      <c r="E78" s="1">
        <v>2.2000000000000002</v>
      </c>
      <c r="F78" s="1">
        <v>0.37</v>
      </c>
      <c r="G78" s="1">
        <v>0.18</v>
      </c>
      <c r="H78" s="1">
        <v>0.314</v>
      </c>
      <c r="I78" s="1">
        <v>1.45</v>
      </c>
      <c r="J78" s="1">
        <v>0.29199999999999998</v>
      </c>
      <c r="K78" s="1">
        <v>3.1E-2</v>
      </c>
      <c r="L78" s="1">
        <v>54</v>
      </c>
      <c r="M78" s="1">
        <v>58</v>
      </c>
      <c r="N78" s="1">
        <v>160.80000000000001</v>
      </c>
      <c r="O78" s="1">
        <v>9.1999999999999993</v>
      </c>
      <c r="P78" s="1">
        <v>47</v>
      </c>
      <c r="Q78" s="1">
        <v>1</v>
      </c>
      <c r="R78" s="1">
        <v>15.2</v>
      </c>
      <c r="S78" s="1">
        <v>5.9</v>
      </c>
      <c r="T78" s="1">
        <v>12.72</v>
      </c>
      <c r="U78" s="1">
        <v>0.49</v>
      </c>
      <c r="V78" s="1">
        <v>6.97</v>
      </c>
      <c r="W78" s="1">
        <v>93.1</v>
      </c>
      <c r="X78" s="1">
        <v>1.7</v>
      </c>
      <c r="Y78" s="1">
        <v>72</v>
      </c>
      <c r="Z78" s="1">
        <v>0.5</v>
      </c>
      <c r="AA78" s="1">
        <v>4.3</v>
      </c>
      <c r="AB78" s="1">
        <v>14</v>
      </c>
      <c r="AC78" s="1">
        <v>446</v>
      </c>
      <c r="AD78" s="1">
        <v>1</v>
      </c>
      <c r="AE78" s="1">
        <v>15.6</v>
      </c>
      <c r="AF78" s="1">
        <v>9</v>
      </c>
      <c r="AG78" s="1">
        <v>9.1999999999999993</v>
      </c>
      <c r="AH78" s="1">
        <v>19.760000000000002</v>
      </c>
      <c r="AI78" s="1">
        <v>2.8</v>
      </c>
      <c r="AJ78" s="1">
        <v>12.2</v>
      </c>
      <c r="AK78" s="1">
        <v>2.9</v>
      </c>
      <c r="AL78" s="1">
        <v>0.7</v>
      </c>
      <c r="AM78" s="1">
        <v>3</v>
      </c>
      <c r="AN78" s="1">
        <v>0.4</v>
      </c>
      <c r="AO78" s="1">
        <v>1.8</v>
      </c>
      <c r="AP78" s="1">
        <v>0.3</v>
      </c>
      <c r="AQ78" s="1">
        <v>0.9</v>
      </c>
      <c r="AR78" s="1">
        <v>0.1</v>
      </c>
      <c r="AS78" s="1">
        <v>0.7</v>
      </c>
      <c r="AT78" s="1" t="s">
        <v>68</v>
      </c>
      <c r="AU78" s="1">
        <v>2.12</v>
      </c>
      <c r="AV78" s="1">
        <v>55.65</v>
      </c>
      <c r="AW78" s="1">
        <v>31.6</v>
      </c>
      <c r="AX78" s="1">
        <v>17.71</v>
      </c>
      <c r="AY78" s="1">
        <v>141.1</v>
      </c>
      <c r="AZ78" s="1">
        <v>131</v>
      </c>
      <c r="BA78" s="1">
        <v>31.4</v>
      </c>
      <c r="BB78" s="1">
        <v>0.99</v>
      </c>
      <c r="BC78" s="1">
        <v>5.14</v>
      </c>
      <c r="BD78" s="1">
        <v>0.28000000000000003</v>
      </c>
      <c r="BE78" s="1">
        <v>23.6</v>
      </c>
      <c r="BF78" s="1">
        <v>0.04</v>
      </c>
      <c r="BG78" s="1">
        <v>6.5000000000000002E-2</v>
      </c>
      <c r="BH78" s="1">
        <v>7</v>
      </c>
      <c r="BI78" s="1">
        <v>0.16</v>
      </c>
      <c r="BJ78" s="1">
        <v>7.73</v>
      </c>
    </row>
    <row r="79" spans="1:62" x14ac:dyDescent="0.25">
      <c r="A79" s="1">
        <v>3925</v>
      </c>
      <c r="B79" s="1" t="s">
        <v>149</v>
      </c>
      <c r="D79" s="1">
        <v>3.96</v>
      </c>
      <c r="E79" s="1">
        <v>1.73</v>
      </c>
      <c r="F79" s="1">
        <v>0.32</v>
      </c>
      <c r="G79" s="1">
        <v>0.22</v>
      </c>
      <c r="H79" s="1">
        <v>0.26500000000000001</v>
      </c>
      <c r="I79" s="1">
        <v>1.18</v>
      </c>
      <c r="J79" s="1">
        <v>0.24399999999999999</v>
      </c>
      <c r="K79" s="1">
        <v>3.5999999999999997E-2</v>
      </c>
      <c r="L79" s="1">
        <v>58</v>
      </c>
      <c r="M79" s="1">
        <v>50</v>
      </c>
      <c r="N79" s="1">
        <v>132</v>
      </c>
      <c r="O79" s="1">
        <v>7.5</v>
      </c>
      <c r="P79" s="1">
        <v>87</v>
      </c>
      <c r="Q79" s="1">
        <v>2</v>
      </c>
      <c r="R79" s="1">
        <v>11.2</v>
      </c>
      <c r="S79" s="1">
        <v>4.8</v>
      </c>
      <c r="T79" s="1">
        <v>10.34</v>
      </c>
      <c r="U79" s="1">
        <v>0.41</v>
      </c>
      <c r="V79" s="1">
        <v>5.94</v>
      </c>
      <c r="W79" s="1">
        <v>77.400000000000006</v>
      </c>
      <c r="X79" s="1">
        <v>1.3</v>
      </c>
      <c r="Y79" s="1">
        <v>71</v>
      </c>
      <c r="Z79" s="1">
        <v>0.4</v>
      </c>
      <c r="AA79" s="1">
        <v>3.9</v>
      </c>
      <c r="AB79" s="1">
        <v>11.2</v>
      </c>
      <c r="AC79" s="1">
        <v>491</v>
      </c>
      <c r="AD79" s="1">
        <v>0.7</v>
      </c>
      <c r="AE79" s="1">
        <v>13.1</v>
      </c>
      <c r="AF79" s="1">
        <v>10</v>
      </c>
      <c r="AG79" s="1">
        <v>10.4</v>
      </c>
      <c r="AH79" s="1">
        <v>19.32</v>
      </c>
      <c r="AI79" s="1">
        <v>2.9</v>
      </c>
      <c r="AJ79" s="1">
        <v>11.2</v>
      </c>
      <c r="AK79" s="1">
        <v>2.6</v>
      </c>
      <c r="AL79" s="1">
        <v>0.6</v>
      </c>
      <c r="AM79" s="1">
        <v>2.4</v>
      </c>
      <c r="AN79" s="1">
        <v>0.3</v>
      </c>
      <c r="AO79" s="1">
        <v>1.6</v>
      </c>
      <c r="AP79" s="1">
        <v>0.3</v>
      </c>
      <c r="AQ79" s="1">
        <v>0.8</v>
      </c>
      <c r="AR79" s="1">
        <v>0.1</v>
      </c>
      <c r="AS79" s="1">
        <v>0.6</v>
      </c>
      <c r="AT79" s="1">
        <v>0.1</v>
      </c>
      <c r="AU79" s="1">
        <v>1.64</v>
      </c>
      <c r="AV79" s="1">
        <v>49.73</v>
      </c>
      <c r="AW79" s="1">
        <v>28.1</v>
      </c>
      <c r="AX79" s="1">
        <v>13.37</v>
      </c>
      <c r="AY79" s="1">
        <v>119.3</v>
      </c>
      <c r="AZ79" s="1">
        <v>160</v>
      </c>
      <c r="BA79" s="1">
        <v>24.8</v>
      </c>
      <c r="BB79" s="1">
        <v>1.04</v>
      </c>
      <c r="BC79" s="1">
        <v>5.67</v>
      </c>
      <c r="BD79" s="1">
        <v>0.24</v>
      </c>
      <c r="BE79" s="1">
        <v>20.8</v>
      </c>
      <c r="BF79" s="1">
        <v>0.03</v>
      </c>
      <c r="BG79" s="1">
        <v>7.0000000000000007E-2</v>
      </c>
      <c r="BH79" s="1">
        <v>6</v>
      </c>
      <c r="BI79" s="1">
        <v>0.17</v>
      </c>
      <c r="BJ79" s="1">
        <v>6.3</v>
      </c>
    </row>
    <row r="80" spans="1:62" x14ac:dyDescent="0.25">
      <c r="A80" s="1">
        <v>3923.05</v>
      </c>
      <c r="B80" s="1" t="s">
        <v>150</v>
      </c>
      <c r="D80" s="1">
        <v>8.92</v>
      </c>
      <c r="E80" s="1">
        <v>13.37</v>
      </c>
      <c r="F80" s="1">
        <v>1.7</v>
      </c>
      <c r="G80" s="1">
        <v>0.18</v>
      </c>
      <c r="H80" s="1">
        <v>1.0249999999999999</v>
      </c>
      <c r="I80" s="1">
        <v>0.92</v>
      </c>
      <c r="J80" s="1">
        <v>0.36699999999999999</v>
      </c>
      <c r="K80" s="1">
        <v>6.8000000000000005E-2</v>
      </c>
      <c r="L80" s="1">
        <v>410</v>
      </c>
      <c r="M80" s="1">
        <v>53</v>
      </c>
      <c r="N80" s="1">
        <v>635.6</v>
      </c>
      <c r="O80" s="1">
        <v>8.4</v>
      </c>
      <c r="P80" s="1">
        <v>19</v>
      </c>
      <c r="Q80" s="1">
        <v>2</v>
      </c>
      <c r="R80" s="1">
        <v>66.400000000000006</v>
      </c>
      <c r="S80" s="1">
        <v>2.9</v>
      </c>
      <c r="T80" s="1">
        <v>18.72</v>
      </c>
      <c r="U80" s="1">
        <v>0.94</v>
      </c>
      <c r="V80" s="1">
        <v>6.79</v>
      </c>
      <c r="W80" s="1">
        <v>19.899999999999999</v>
      </c>
      <c r="X80" s="1">
        <v>2.4</v>
      </c>
      <c r="Y80" s="1">
        <v>89</v>
      </c>
      <c r="Z80" s="1">
        <v>1.2</v>
      </c>
      <c r="AA80" s="1">
        <v>4.2</v>
      </c>
      <c r="AB80" s="1">
        <v>11.4</v>
      </c>
      <c r="AC80" s="1">
        <v>1099</v>
      </c>
      <c r="AD80" s="1">
        <v>1.4</v>
      </c>
      <c r="AE80" s="1">
        <v>14.2</v>
      </c>
      <c r="AF80" s="1">
        <v>2.5</v>
      </c>
      <c r="AG80" s="1">
        <v>1.6</v>
      </c>
      <c r="AH80" s="1">
        <v>4.51</v>
      </c>
      <c r="AI80" s="1">
        <v>0.7</v>
      </c>
      <c r="AJ80" s="1">
        <v>3.2</v>
      </c>
      <c r="AK80" s="1">
        <v>0.8</v>
      </c>
      <c r="AL80" s="1">
        <v>0.2</v>
      </c>
      <c r="AM80" s="1">
        <v>0.9</v>
      </c>
      <c r="AN80" s="1" t="s">
        <v>68</v>
      </c>
      <c r="AO80" s="1">
        <v>0.7</v>
      </c>
      <c r="AP80" s="1">
        <v>0.1</v>
      </c>
      <c r="AQ80" s="1">
        <v>0.4</v>
      </c>
      <c r="AR80" s="1" t="s">
        <v>68</v>
      </c>
      <c r="AS80" s="1">
        <v>0.3</v>
      </c>
      <c r="AT80" s="1" t="s">
        <v>68</v>
      </c>
      <c r="AU80" s="1" t="s">
        <v>151</v>
      </c>
      <c r="AV80" s="1">
        <v>80.7</v>
      </c>
      <c r="AW80" s="1">
        <v>118.8</v>
      </c>
      <c r="AX80" s="1">
        <v>62.4</v>
      </c>
      <c r="AY80" s="1">
        <v>86.8</v>
      </c>
      <c r="AZ80" s="1">
        <v>837</v>
      </c>
      <c r="BA80" s="1">
        <v>99.2</v>
      </c>
      <c r="BB80" s="1">
        <v>0.99</v>
      </c>
      <c r="BC80" s="1">
        <v>46.69</v>
      </c>
      <c r="BD80" s="1">
        <v>0.83</v>
      </c>
      <c r="BE80" s="1">
        <v>127.1</v>
      </c>
      <c r="BF80" s="1" t="s">
        <v>92</v>
      </c>
      <c r="BG80" s="1">
        <v>3.1E-2</v>
      </c>
      <c r="BH80" s="1">
        <v>111.7</v>
      </c>
      <c r="BI80" s="1">
        <v>0.63</v>
      </c>
      <c r="BJ80" s="1">
        <v>9.0299999999999994</v>
      </c>
    </row>
    <row r="81" spans="1:62" x14ac:dyDescent="0.25">
      <c r="A81" s="1">
        <v>3920.85</v>
      </c>
      <c r="B81" s="1" t="s">
        <v>152</v>
      </c>
      <c r="D81" s="1">
        <v>3.99</v>
      </c>
      <c r="E81" s="1">
        <v>3.08</v>
      </c>
      <c r="F81" s="1">
        <v>0.87</v>
      </c>
      <c r="G81" s="1">
        <v>1.39</v>
      </c>
      <c r="H81" s="1">
        <v>0.29599999999999999</v>
      </c>
      <c r="I81" s="1">
        <v>1.03</v>
      </c>
      <c r="J81" s="1">
        <v>0.20599999999999999</v>
      </c>
      <c r="K81" s="1">
        <v>5.2999999999999999E-2</v>
      </c>
      <c r="L81" s="1">
        <v>180</v>
      </c>
      <c r="M81" s="1">
        <v>59</v>
      </c>
      <c r="N81" s="1">
        <v>216.6</v>
      </c>
      <c r="O81" s="1">
        <v>8</v>
      </c>
      <c r="P81" s="1">
        <v>124</v>
      </c>
      <c r="Q81" s="1">
        <v>2</v>
      </c>
      <c r="R81" s="1">
        <v>21.7</v>
      </c>
      <c r="S81" s="1">
        <v>4.5999999999999996</v>
      </c>
      <c r="T81" s="1">
        <v>10.1</v>
      </c>
      <c r="U81" s="1">
        <v>0.46</v>
      </c>
      <c r="V81" s="1">
        <v>5.71</v>
      </c>
      <c r="W81" s="1">
        <v>72.8</v>
      </c>
      <c r="X81" s="1">
        <v>1.6</v>
      </c>
      <c r="Y81" s="1">
        <v>82</v>
      </c>
      <c r="Z81" s="1">
        <v>0.4</v>
      </c>
      <c r="AA81" s="1">
        <v>4.5999999999999996</v>
      </c>
      <c r="AB81" s="1">
        <v>24.7</v>
      </c>
      <c r="AC81" s="1">
        <v>194</v>
      </c>
      <c r="AD81" s="1">
        <v>1</v>
      </c>
      <c r="AE81" s="1">
        <v>12.7</v>
      </c>
      <c r="AF81" s="1">
        <v>12.4</v>
      </c>
      <c r="AG81" s="1">
        <v>11.3</v>
      </c>
      <c r="AH81" s="1">
        <v>25.55</v>
      </c>
      <c r="AI81" s="1">
        <v>3.6</v>
      </c>
      <c r="AJ81" s="1">
        <v>15.8</v>
      </c>
      <c r="AK81" s="1">
        <v>3.6</v>
      </c>
      <c r="AL81" s="1">
        <v>0.8</v>
      </c>
      <c r="AM81" s="1">
        <v>3.2</v>
      </c>
      <c r="AN81" s="1">
        <v>0.4</v>
      </c>
      <c r="AO81" s="1">
        <v>2.2000000000000002</v>
      </c>
      <c r="AP81" s="1">
        <v>0.4</v>
      </c>
      <c r="AQ81" s="1">
        <v>1.1000000000000001</v>
      </c>
      <c r="AR81" s="1">
        <v>0.1</v>
      </c>
      <c r="AS81" s="1">
        <v>0.9</v>
      </c>
      <c r="AT81" s="1">
        <v>0.1</v>
      </c>
      <c r="AU81" s="1">
        <v>2.73</v>
      </c>
      <c r="AV81" s="1">
        <v>81.010000000000005</v>
      </c>
      <c r="AW81" s="1">
        <v>51.5</v>
      </c>
      <c r="AX81" s="1">
        <v>26.42</v>
      </c>
      <c r="AY81" s="1">
        <v>82.7</v>
      </c>
      <c r="AZ81" s="1">
        <v>832</v>
      </c>
      <c r="BA81" s="1">
        <v>42.9</v>
      </c>
      <c r="BB81" s="1">
        <v>1.31</v>
      </c>
      <c r="BC81" s="1">
        <v>29.52</v>
      </c>
      <c r="BD81" s="1">
        <v>0.43</v>
      </c>
      <c r="BE81" s="1">
        <v>31.7</v>
      </c>
      <c r="BF81" s="1">
        <v>0.02</v>
      </c>
      <c r="BG81" s="1">
        <v>0.104</v>
      </c>
      <c r="BH81" s="1">
        <v>10.9</v>
      </c>
      <c r="BI81" s="1">
        <v>0.33</v>
      </c>
      <c r="BJ81" s="1">
        <v>8.4600000000000009</v>
      </c>
    </row>
    <row r="82" spans="1:62" x14ac:dyDescent="0.25">
      <c r="A82" s="1">
        <v>3919.25</v>
      </c>
      <c r="B82" s="1" t="s">
        <v>153</v>
      </c>
      <c r="D82" s="1">
        <v>4.38</v>
      </c>
      <c r="E82" s="1">
        <v>1.33</v>
      </c>
      <c r="F82" s="1">
        <v>0.4</v>
      </c>
      <c r="G82" s="1">
        <v>0.28999999999999998</v>
      </c>
      <c r="H82" s="1">
        <v>0.27700000000000002</v>
      </c>
      <c r="I82" s="1">
        <v>1.34</v>
      </c>
      <c r="J82" s="1">
        <v>0.24099999999999999</v>
      </c>
      <c r="K82" s="1">
        <v>2.5999999999999999E-2</v>
      </c>
      <c r="L82" s="1">
        <v>63</v>
      </c>
      <c r="M82" s="1">
        <v>66</v>
      </c>
      <c r="N82" s="1">
        <v>118.6</v>
      </c>
      <c r="O82" s="1">
        <v>7.9</v>
      </c>
      <c r="P82" s="1">
        <v>114</v>
      </c>
      <c r="Q82" s="1">
        <v>2</v>
      </c>
      <c r="R82" s="1">
        <v>8.1999999999999993</v>
      </c>
      <c r="S82" s="1">
        <v>5.9</v>
      </c>
      <c r="T82" s="1">
        <v>11.05</v>
      </c>
      <c r="U82" s="1">
        <v>0.5</v>
      </c>
      <c r="V82" s="1">
        <v>5.89</v>
      </c>
      <c r="W82" s="1">
        <v>91.7</v>
      </c>
      <c r="X82" s="1">
        <v>1.5</v>
      </c>
      <c r="Y82" s="1">
        <v>68</v>
      </c>
      <c r="Z82" s="1">
        <v>0.4</v>
      </c>
      <c r="AA82" s="1">
        <v>4.4000000000000004</v>
      </c>
      <c r="AB82" s="1">
        <v>7.8</v>
      </c>
      <c r="AC82" s="1">
        <v>1466</v>
      </c>
      <c r="AD82" s="1">
        <v>0.8</v>
      </c>
      <c r="AE82" s="1">
        <v>16.2</v>
      </c>
      <c r="AF82" s="1">
        <v>8.5</v>
      </c>
      <c r="AG82" s="1">
        <v>10.5</v>
      </c>
      <c r="AH82" s="1">
        <v>19.95</v>
      </c>
      <c r="AI82" s="1">
        <v>2.7</v>
      </c>
      <c r="AJ82" s="1">
        <v>10.199999999999999</v>
      </c>
      <c r="AK82" s="1">
        <v>2</v>
      </c>
      <c r="AL82" s="1">
        <v>0.6</v>
      </c>
      <c r="AM82" s="1">
        <v>2</v>
      </c>
      <c r="AN82" s="1">
        <v>0.2</v>
      </c>
      <c r="AO82" s="1">
        <v>1.5</v>
      </c>
      <c r="AP82" s="1">
        <v>0.3</v>
      </c>
      <c r="AQ82" s="1">
        <v>0.8</v>
      </c>
      <c r="AR82" s="1" t="s">
        <v>68</v>
      </c>
      <c r="AS82" s="1">
        <v>0.7</v>
      </c>
      <c r="AT82" s="1">
        <v>0.1</v>
      </c>
      <c r="AU82" s="1">
        <v>1.19</v>
      </c>
      <c r="AV82" s="1">
        <v>41.21</v>
      </c>
      <c r="AW82" s="1">
        <v>31.3</v>
      </c>
      <c r="AX82" s="1">
        <v>10.57</v>
      </c>
      <c r="AY82" s="1">
        <v>1116.8</v>
      </c>
      <c r="AZ82" s="1">
        <v>542</v>
      </c>
      <c r="BA82" s="1">
        <v>21.5</v>
      </c>
      <c r="BB82" s="1">
        <v>26.39</v>
      </c>
      <c r="BC82" s="1">
        <v>17.93</v>
      </c>
      <c r="BD82" s="1">
        <v>0.23</v>
      </c>
      <c r="BE82" s="1">
        <v>23.1</v>
      </c>
      <c r="BF82" s="1">
        <v>0.05</v>
      </c>
      <c r="BG82" s="1">
        <v>0.105</v>
      </c>
      <c r="BH82" s="1">
        <v>17.899999999999999</v>
      </c>
      <c r="BI82" s="1">
        <v>0.21</v>
      </c>
      <c r="BJ82" s="1">
        <v>5.55</v>
      </c>
    </row>
    <row r="83" spans="1:62" x14ac:dyDescent="0.25">
      <c r="A83" s="1">
        <v>3917</v>
      </c>
      <c r="B83" s="1" t="s">
        <v>154</v>
      </c>
      <c r="D83" s="1">
        <v>4.3600000000000003</v>
      </c>
      <c r="E83" s="1">
        <v>2.1</v>
      </c>
      <c r="F83" s="1">
        <v>0.36</v>
      </c>
      <c r="G83" s="1">
        <v>0.19</v>
      </c>
      <c r="H83" s="1">
        <v>0.26400000000000001</v>
      </c>
      <c r="I83" s="1">
        <v>1.28</v>
      </c>
      <c r="J83" s="1">
        <v>0.23200000000000001</v>
      </c>
      <c r="K83" s="1">
        <v>7.0000000000000007E-2</v>
      </c>
      <c r="L83" s="1">
        <v>43</v>
      </c>
      <c r="M83" s="1">
        <v>73</v>
      </c>
      <c r="N83" s="1">
        <v>230.6</v>
      </c>
      <c r="O83" s="1">
        <v>7.5</v>
      </c>
      <c r="P83" s="1">
        <v>59</v>
      </c>
      <c r="Q83" s="1">
        <v>1</v>
      </c>
      <c r="R83" s="1">
        <v>12.2</v>
      </c>
      <c r="S83" s="1">
        <v>6.4</v>
      </c>
      <c r="T83" s="1">
        <v>11.66</v>
      </c>
      <c r="U83" s="1">
        <v>0.49</v>
      </c>
      <c r="V83" s="1">
        <v>5.59</v>
      </c>
      <c r="W83" s="1">
        <v>92.5</v>
      </c>
      <c r="X83" s="1">
        <v>1.5</v>
      </c>
      <c r="Y83" s="1">
        <v>68</v>
      </c>
      <c r="Z83" s="1">
        <v>0.4</v>
      </c>
      <c r="AA83" s="1">
        <v>4</v>
      </c>
      <c r="AB83" s="1">
        <v>15.6</v>
      </c>
      <c r="AC83" s="1">
        <v>1700</v>
      </c>
      <c r="AD83" s="1">
        <v>0.8</v>
      </c>
      <c r="AE83" s="1">
        <v>13.7</v>
      </c>
      <c r="AF83" s="1">
        <v>19</v>
      </c>
      <c r="AG83" s="1">
        <v>10.6</v>
      </c>
      <c r="AH83" s="1">
        <v>20.63</v>
      </c>
      <c r="AI83" s="1">
        <v>3.7</v>
      </c>
      <c r="AJ83" s="1">
        <v>16.3</v>
      </c>
      <c r="AK83" s="1">
        <v>3.9</v>
      </c>
      <c r="AL83" s="1">
        <v>1</v>
      </c>
      <c r="AM83" s="1">
        <v>4.3</v>
      </c>
      <c r="AN83" s="1">
        <v>0.6</v>
      </c>
      <c r="AO83" s="1">
        <v>3.2</v>
      </c>
      <c r="AP83" s="1">
        <v>0.6</v>
      </c>
      <c r="AQ83" s="1">
        <v>1.5</v>
      </c>
      <c r="AR83" s="1">
        <v>0.2</v>
      </c>
      <c r="AS83" s="1">
        <v>1</v>
      </c>
      <c r="AT83" s="1" t="s">
        <v>68</v>
      </c>
      <c r="AU83" s="1">
        <v>2.08</v>
      </c>
      <c r="AV83" s="1">
        <v>51.42</v>
      </c>
      <c r="AW83" s="1">
        <v>82.1</v>
      </c>
      <c r="AX83" s="1">
        <v>19.59</v>
      </c>
      <c r="AY83" s="1">
        <v>1344.7</v>
      </c>
      <c r="AZ83" s="1">
        <v>1192</v>
      </c>
      <c r="BA83" s="1">
        <v>70.099999999999994</v>
      </c>
      <c r="BB83" s="1">
        <v>39.630000000000003</v>
      </c>
      <c r="BC83" s="1">
        <v>34.78</v>
      </c>
      <c r="BD83" s="1">
        <v>0.23</v>
      </c>
      <c r="BE83" s="1">
        <v>26.3</v>
      </c>
      <c r="BF83" s="1">
        <v>0.04</v>
      </c>
      <c r="BG83" s="1">
        <v>0.115</v>
      </c>
      <c r="BH83" s="1">
        <v>51.8</v>
      </c>
      <c r="BI83" s="1">
        <v>0.26</v>
      </c>
      <c r="BJ83" s="1">
        <v>6.93</v>
      </c>
    </row>
    <row r="84" spans="1:62" x14ac:dyDescent="0.25">
      <c r="A84" s="1">
        <v>3915</v>
      </c>
      <c r="B84" s="1" t="s">
        <v>155</v>
      </c>
      <c r="D84" s="1">
        <v>4.97</v>
      </c>
      <c r="E84" s="1">
        <v>1.35</v>
      </c>
      <c r="F84" s="1">
        <v>0.56999999999999995</v>
      </c>
      <c r="G84" s="1">
        <v>0.36</v>
      </c>
      <c r="H84" s="1">
        <v>0.30399999999999999</v>
      </c>
      <c r="I84" s="1">
        <v>1.37</v>
      </c>
      <c r="J84" s="1">
        <v>0.22700000000000001</v>
      </c>
      <c r="K84" s="1">
        <v>2.7E-2</v>
      </c>
      <c r="L84" s="1">
        <v>97</v>
      </c>
      <c r="M84" s="1">
        <v>74</v>
      </c>
      <c r="N84" s="1">
        <v>92.7</v>
      </c>
      <c r="O84" s="1">
        <v>8.3000000000000007</v>
      </c>
      <c r="P84" s="1">
        <v>121</v>
      </c>
      <c r="Q84" s="1">
        <v>1</v>
      </c>
      <c r="R84" s="1">
        <v>6.2</v>
      </c>
      <c r="S84" s="1">
        <v>6.2</v>
      </c>
      <c r="T84" s="1">
        <v>12.95</v>
      </c>
      <c r="U84" s="1">
        <v>0.95</v>
      </c>
      <c r="V84" s="1">
        <v>6.84</v>
      </c>
      <c r="W84" s="1">
        <v>91.4</v>
      </c>
      <c r="X84" s="1">
        <v>1.6</v>
      </c>
      <c r="Y84" s="1">
        <v>88</v>
      </c>
      <c r="Z84" s="1">
        <v>0.4</v>
      </c>
      <c r="AA84" s="1">
        <v>4.5</v>
      </c>
      <c r="AB84" s="1">
        <v>6.8</v>
      </c>
      <c r="AC84" s="1">
        <v>1398</v>
      </c>
      <c r="AD84" s="1">
        <v>0.9</v>
      </c>
      <c r="AE84" s="1">
        <v>31</v>
      </c>
      <c r="AF84" s="1">
        <v>9.4</v>
      </c>
      <c r="AG84" s="1">
        <v>13.2</v>
      </c>
      <c r="AH84" s="1">
        <v>26.05</v>
      </c>
      <c r="AI84" s="1">
        <v>3.6</v>
      </c>
      <c r="AJ84" s="1">
        <v>13.6</v>
      </c>
      <c r="AK84" s="1">
        <v>3.1</v>
      </c>
      <c r="AL84" s="1">
        <v>0.6</v>
      </c>
      <c r="AM84" s="1">
        <v>2.2000000000000002</v>
      </c>
      <c r="AN84" s="1">
        <v>0.3</v>
      </c>
      <c r="AO84" s="1">
        <v>1.7</v>
      </c>
      <c r="AP84" s="1">
        <v>0.3</v>
      </c>
      <c r="AQ84" s="1">
        <v>1</v>
      </c>
      <c r="AR84" s="1">
        <v>0.1</v>
      </c>
      <c r="AS84" s="1">
        <v>0.9</v>
      </c>
      <c r="AT84" s="1">
        <v>0.1</v>
      </c>
      <c r="AU84" s="1">
        <v>0.87</v>
      </c>
      <c r="AV84" s="1">
        <v>39.54</v>
      </c>
      <c r="AW84" s="1">
        <v>31.7</v>
      </c>
      <c r="AX84" s="1">
        <v>11.06</v>
      </c>
      <c r="AY84" s="1">
        <v>1142.8</v>
      </c>
      <c r="AZ84" s="1">
        <v>744</v>
      </c>
      <c r="BA84" s="1">
        <v>12</v>
      </c>
      <c r="BB84" s="1">
        <v>35.770000000000003</v>
      </c>
      <c r="BC84" s="1">
        <v>17.95</v>
      </c>
      <c r="BD84" s="1">
        <v>0.19</v>
      </c>
      <c r="BE84" s="1">
        <v>33.4</v>
      </c>
      <c r="BF84" s="1">
        <v>0.06</v>
      </c>
      <c r="BG84" s="1">
        <v>0.10100000000000001</v>
      </c>
      <c r="BH84" s="1">
        <v>16.3</v>
      </c>
      <c r="BI84" s="1">
        <v>0.16</v>
      </c>
      <c r="BJ84" s="1">
        <v>5.32</v>
      </c>
    </row>
    <row r="85" spans="1:62" x14ac:dyDescent="0.25">
      <c r="A85" s="1">
        <v>3913</v>
      </c>
      <c r="B85" s="1" t="s">
        <v>156</v>
      </c>
      <c r="D85" s="1">
        <v>4.66</v>
      </c>
      <c r="E85" s="1">
        <v>1.51</v>
      </c>
      <c r="F85" s="1">
        <v>0.37</v>
      </c>
      <c r="G85" s="1">
        <v>0.16</v>
      </c>
      <c r="H85" s="1">
        <v>0.25700000000000001</v>
      </c>
      <c r="I85" s="1">
        <v>1.45</v>
      </c>
      <c r="J85" s="1">
        <v>0.254</v>
      </c>
      <c r="K85" s="1">
        <v>2.9000000000000001E-2</v>
      </c>
      <c r="L85" s="1">
        <v>56</v>
      </c>
      <c r="M85" s="1">
        <v>78</v>
      </c>
      <c r="N85" s="1">
        <v>163.4</v>
      </c>
      <c r="O85" s="1">
        <v>8.6999999999999993</v>
      </c>
      <c r="P85" s="1">
        <v>118</v>
      </c>
      <c r="Q85" s="1">
        <v>2</v>
      </c>
      <c r="R85" s="1">
        <v>11.6</v>
      </c>
      <c r="S85" s="1">
        <v>6.7</v>
      </c>
      <c r="T85" s="1">
        <v>11.99</v>
      </c>
      <c r="U85" s="1">
        <v>0.5</v>
      </c>
      <c r="V85" s="1">
        <v>6.07</v>
      </c>
      <c r="W85" s="1">
        <v>98.7</v>
      </c>
      <c r="X85" s="1">
        <v>1.8</v>
      </c>
      <c r="Y85" s="1">
        <v>72</v>
      </c>
      <c r="Z85" s="1">
        <v>0.4</v>
      </c>
      <c r="AA85" s="1">
        <v>4.2</v>
      </c>
      <c r="AB85" s="1">
        <v>15.9</v>
      </c>
      <c r="AC85" s="1">
        <v>2343</v>
      </c>
      <c r="AD85" s="1">
        <v>0.8</v>
      </c>
      <c r="AE85" s="1">
        <v>15.8</v>
      </c>
      <c r="AF85" s="1">
        <v>8.6</v>
      </c>
      <c r="AG85" s="1">
        <v>10.3</v>
      </c>
      <c r="AH85" s="1">
        <v>19.940000000000001</v>
      </c>
      <c r="AI85" s="1">
        <v>3</v>
      </c>
      <c r="AJ85" s="1">
        <v>11.5</v>
      </c>
      <c r="AK85" s="1">
        <v>2.5</v>
      </c>
      <c r="AL85" s="1">
        <v>0.5</v>
      </c>
      <c r="AM85" s="1">
        <v>2.4</v>
      </c>
      <c r="AN85" s="1">
        <v>0.3</v>
      </c>
      <c r="AO85" s="1">
        <v>1.5</v>
      </c>
      <c r="AP85" s="1">
        <v>0.3</v>
      </c>
      <c r="AQ85" s="1">
        <v>0.8</v>
      </c>
      <c r="AR85" s="1">
        <v>0.1</v>
      </c>
      <c r="AS85" s="1">
        <v>1</v>
      </c>
      <c r="AT85" s="1" t="s">
        <v>68</v>
      </c>
      <c r="AU85" s="1">
        <v>1.37</v>
      </c>
      <c r="AV85" s="1">
        <v>63.12</v>
      </c>
      <c r="AW85" s="1">
        <v>53.3</v>
      </c>
      <c r="AX85" s="1">
        <v>12.33</v>
      </c>
      <c r="AY85" s="1">
        <v>1464</v>
      </c>
      <c r="AZ85" s="1">
        <v>708</v>
      </c>
      <c r="BA85" s="1">
        <v>25.1</v>
      </c>
      <c r="BB85" s="1">
        <v>41.93</v>
      </c>
      <c r="BC85" s="1">
        <v>24.77</v>
      </c>
      <c r="BD85" s="1">
        <v>0.24</v>
      </c>
      <c r="BE85" s="1">
        <v>23.4</v>
      </c>
      <c r="BF85" s="1">
        <v>0.03</v>
      </c>
      <c r="BG85" s="1">
        <v>0.20399999999999999</v>
      </c>
      <c r="BH85" s="1">
        <v>29.3</v>
      </c>
      <c r="BI85" s="1">
        <v>0.26</v>
      </c>
      <c r="BJ85" s="1">
        <v>6.87</v>
      </c>
    </row>
    <row r="86" spans="1:62" x14ac:dyDescent="0.25">
      <c r="A86" s="1">
        <v>3911</v>
      </c>
      <c r="B86" s="1" t="s">
        <v>157</v>
      </c>
      <c r="D86" s="1">
        <v>4.5599999999999996</v>
      </c>
      <c r="E86" s="1">
        <v>1.97</v>
      </c>
      <c r="F86" s="1">
        <v>1.03</v>
      </c>
      <c r="G86" s="1">
        <v>1.8</v>
      </c>
      <c r="H86" s="1">
        <v>0.23499999999999999</v>
      </c>
      <c r="I86" s="1">
        <v>1.29</v>
      </c>
      <c r="J86" s="1">
        <v>0.224</v>
      </c>
      <c r="K86" s="1">
        <v>4.3999999999999997E-2</v>
      </c>
      <c r="L86" s="1">
        <v>181</v>
      </c>
      <c r="M86" s="1">
        <v>72</v>
      </c>
      <c r="N86" s="1">
        <v>141.80000000000001</v>
      </c>
      <c r="O86" s="1">
        <v>8.5</v>
      </c>
      <c r="P86" s="1">
        <v>358</v>
      </c>
      <c r="Q86" s="1">
        <v>1</v>
      </c>
      <c r="R86" s="1">
        <v>11.3</v>
      </c>
      <c r="S86" s="1">
        <v>5.8</v>
      </c>
      <c r="T86" s="1">
        <v>11.35</v>
      </c>
      <c r="U86" s="1">
        <v>0.5</v>
      </c>
      <c r="V86" s="1">
        <v>5.57</v>
      </c>
      <c r="W86" s="1">
        <v>92.7</v>
      </c>
      <c r="X86" s="1">
        <v>1.5</v>
      </c>
      <c r="Y86" s="1">
        <v>96</v>
      </c>
      <c r="Z86" s="1">
        <v>0.4</v>
      </c>
      <c r="AA86" s="1">
        <v>4.5</v>
      </c>
      <c r="AB86" s="1">
        <v>12.8</v>
      </c>
      <c r="AC86" s="1">
        <v>1892</v>
      </c>
      <c r="AD86" s="1">
        <v>0.8</v>
      </c>
      <c r="AE86" s="1">
        <v>16.5</v>
      </c>
      <c r="AF86" s="1">
        <v>12.6</v>
      </c>
      <c r="AG86" s="1">
        <v>13.1</v>
      </c>
      <c r="AH86" s="1">
        <v>23.61</v>
      </c>
      <c r="AI86" s="1">
        <v>3.4</v>
      </c>
      <c r="AJ86" s="1">
        <v>12.5</v>
      </c>
      <c r="AK86" s="1">
        <v>3.2</v>
      </c>
      <c r="AL86" s="1">
        <v>0.8</v>
      </c>
      <c r="AM86" s="1">
        <v>3.2</v>
      </c>
      <c r="AN86" s="1">
        <v>0.3</v>
      </c>
      <c r="AO86" s="1">
        <v>1.9</v>
      </c>
      <c r="AP86" s="1">
        <v>0.4</v>
      </c>
      <c r="AQ86" s="1">
        <v>1.1000000000000001</v>
      </c>
      <c r="AR86" s="1">
        <v>0.1</v>
      </c>
      <c r="AS86" s="1">
        <v>0.8</v>
      </c>
      <c r="AT86" s="1">
        <v>0.1</v>
      </c>
      <c r="AU86" s="1">
        <v>1.36</v>
      </c>
      <c r="AV86" s="1">
        <v>56.93</v>
      </c>
      <c r="AW86" s="1">
        <v>47</v>
      </c>
      <c r="AX86" s="1">
        <v>12.8</v>
      </c>
      <c r="AY86" s="1">
        <v>1088.8</v>
      </c>
      <c r="AZ86" s="1">
        <v>567</v>
      </c>
      <c r="BA86" s="1">
        <v>26.2</v>
      </c>
      <c r="BB86" s="1">
        <v>26.71</v>
      </c>
      <c r="BC86" s="1">
        <v>22.64</v>
      </c>
      <c r="BD86" s="1">
        <v>0.21</v>
      </c>
      <c r="BE86" s="1">
        <v>26</v>
      </c>
      <c r="BF86" s="1">
        <v>0.04</v>
      </c>
      <c r="BG86" s="1">
        <v>0.14899999999999999</v>
      </c>
      <c r="BH86" s="1">
        <v>27.7</v>
      </c>
      <c r="BI86" s="1">
        <v>0.25</v>
      </c>
      <c r="BJ86" s="1">
        <v>6.02</v>
      </c>
    </row>
    <row r="87" spans="1:62" x14ac:dyDescent="0.25">
      <c r="A87" s="1">
        <v>3909</v>
      </c>
      <c r="B87" s="1" t="s">
        <v>158</v>
      </c>
      <c r="D87" s="1">
        <v>4.3899999999999997</v>
      </c>
      <c r="E87" s="1">
        <v>1.63</v>
      </c>
      <c r="F87" s="1">
        <v>0.4</v>
      </c>
      <c r="G87" s="1">
        <v>0.22</v>
      </c>
      <c r="H87" s="1">
        <v>0.26300000000000001</v>
      </c>
      <c r="I87" s="1">
        <v>1.34</v>
      </c>
      <c r="J87" s="1">
        <v>0.222</v>
      </c>
      <c r="K87" s="1">
        <v>2.4E-2</v>
      </c>
      <c r="L87" s="1">
        <v>50</v>
      </c>
      <c r="M87" s="1">
        <v>68</v>
      </c>
      <c r="N87" s="1">
        <v>165.8</v>
      </c>
      <c r="O87" s="1">
        <v>7.7</v>
      </c>
      <c r="P87" s="1">
        <v>60</v>
      </c>
      <c r="Q87" s="1">
        <v>1</v>
      </c>
      <c r="R87" s="1">
        <v>10.4</v>
      </c>
      <c r="S87" s="1">
        <v>5.9</v>
      </c>
      <c r="T87" s="1">
        <v>11.81</v>
      </c>
      <c r="U87" s="1">
        <v>0.42</v>
      </c>
      <c r="V87" s="1">
        <v>5.32</v>
      </c>
      <c r="W87" s="1">
        <v>93.6</v>
      </c>
      <c r="X87" s="1">
        <v>1.5</v>
      </c>
      <c r="Y87" s="1">
        <v>71</v>
      </c>
      <c r="Z87" s="1">
        <v>0.3</v>
      </c>
      <c r="AA87" s="1">
        <v>3.6</v>
      </c>
      <c r="AB87" s="1">
        <v>11.9</v>
      </c>
      <c r="AC87" s="1">
        <v>1900</v>
      </c>
      <c r="AD87" s="1">
        <v>0.7</v>
      </c>
      <c r="AE87" s="1">
        <v>14.6</v>
      </c>
      <c r="AF87" s="1">
        <v>7</v>
      </c>
      <c r="AG87" s="1">
        <v>9.6999999999999993</v>
      </c>
      <c r="AH87" s="1">
        <v>18.39</v>
      </c>
      <c r="AI87" s="1">
        <v>2.9</v>
      </c>
      <c r="AJ87" s="1">
        <v>10.1</v>
      </c>
      <c r="AK87" s="1">
        <v>2.2000000000000002</v>
      </c>
      <c r="AL87" s="1">
        <v>0.5</v>
      </c>
      <c r="AM87" s="1">
        <v>1.8</v>
      </c>
      <c r="AN87" s="1">
        <v>0.2</v>
      </c>
      <c r="AO87" s="1">
        <v>1.3</v>
      </c>
      <c r="AP87" s="1">
        <v>0.2</v>
      </c>
      <c r="AQ87" s="1">
        <v>0.6</v>
      </c>
      <c r="AR87" s="1" t="s">
        <v>68</v>
      </c>
      <c r="AS87" s="1">
        <v>0.5</v>
      </c>
      <c r="AT87" s="1" t="s">
        <v>68</v>
      </c>
      <c r="AU87" s="1">
        <v>1.37</v>
      </c>
      <c r="AV87" s="1">
        <v>60.86</v>
      </c>
      <c r="AW87" s="1">
        <v>34.5</v>
      </c>
      <c r="AX87" s="1">
        <v>12.33</v>
      </c>
      <c r="AY87" s="1">
        <v>480.9</v>
      </c>
      <c r="AZ87" s="1">
        <v>424</v>
      </c>
      <c r="BA87" s="1">
        <v>22.3</v>
      </c>
      <c r="BB87" s="1">
        <v>10.72</v>
      </c>
      <c r="BC87" s="1">
        <v>24.39</v>
      </c>
      <c r="BD87" s="1">
        <v>0.22</v>
      </c>
      <c r="BE87" s="1">
        <v>25.3</v>
      </c>
      <c r="BF87" s="1">
        <v>0.05</v>
      </c>
      <c r="BG87" s="1">
        <v>0.16800000000000001</v>
      </c>
      <c r="BH87" s="1">
        <v>19.7</v>
      </c>
      <c r="BI87" s="1">
        <v>0.22</v>
      </c>
      <c r="BJ87" s="1">
        <v>7.23</v>
      </c>
    </row>
    <row r="88" spans="1:62" ht="15.75" thickBot="1" x14ac:dyDescent="0.3">
      <c r="A88" s="12">
        <v>3907</v>
      </c>
      <c r="B88" s="12" t="s">
        <v>159</v>
      </c>
      <c r="C88" s="23"/>
      <c r="D88" s="12">
        <v>4.5</v>
      </c>
      <c r="E88" s="12">
        <v>1.75</v>
      </c>
      <c r="F88" s="12">
        <v>0.38</v>
      </c>
      <c r="G88" s="12">
        <v>0.18</v>
      </c>
      <c r="H88" s="12">
        <v>0.28399999999999997</v>
      </c>
      <c r="I88" s="12">
        <v>1.35</v>
      </c>
      <c r="J88" s="12">
        <v>0.223</v>
      </c>
      <c r="K88" s="12">
        <v>0.03</v>
      </c>
      <c r="L88" s="12">
        <v>59</v>
      </c>
      <c r="M88" s="12">
        <v>74</v>
      </c>
      <c r="N88" s="12">
        <v>170.3</v>
      </c>
      <c r="O88" s="12">
        <v>8.6999999999999993</v>
      </c>
      <c r="P88" s="12">
        <v>57</v>
      </c>
      <c r="Q88" s="12">
        <v>2</v>
      </c>
      <c r="R88" s="12">
        <v>12.4</v>
      </c>
      <c r="S88" s="12">
        <v>6.3</v>
      </c>
      <c r="T88" s="12">
        <v>11.39</v>
      </c>
      <c r="U88" s="12">
        <v>0.4</v>
      </c>
      <c r="V88" s="12">
        <v>5.3</v>
      </c>
      <c r="W88" s="12">
        <v>96</v>
      </c>
      <c r="X88" s="12">
        <v>1.6</v>
      </c>
      <c r="Y88" s="12">
        <v>75</v>
      </c>
      <c r="Z88" s="12">
        <v>0.4</v>
      </c>
      <c r="AA88" s="12">
        <v>3.3</v>
      </c>
      <c r="AB88" s="12">
        <v>11.6</v>
      </c>
      <c r="AC88" s="12">
        <v>1650</v>
      </c>
      <c r="AD88" s="12">
        <v>0.8</v>
      </c>
      <c r="AE88" s="12">
        <v>13.8</v>
      </c>
      <c r="AF88" s="12">
        <v>7.8</v>
      </c>
      <c r="AG88" s="12">
        <v>8.1999999999999993</v>
      </c>
      <c r="AH88" s="12">
        <v>17.64</v>
      </c>
      <c r="AI88" s="12">
        <v>2.7</v>
      </c>
      <c r="AJ88" s="12">
        <v>10.8</v>
      </c>
      <c r="AK88" s="12">
        <v>2.5</v>
      </c>
      <c r="AL88" s="12">
        <v>0.5</v>
      </c>
      <c r="AM88" s="12">
        <v>2</v>
      </c>
      <c r="AN88" s="12">
        <v>0.2</v>
      </c>
      <c r="AO88" s="12">
        <v>1.3</v>
      </c>
      <c r="AP88" s="12">
        <v>0.3</v>
      </c>
      <c r="AQ88" s="12">
        <v>0.7</v>
      </c>
      <c r="AR88" s="12" t="s">
        <v>68</v>
      </c>
      <c r="AS88" s="12">
        <v>0.7</v>
      </c>
      <c r="AT88" s="12" t="s">
        <v>68</v>
      </c>
      <c r="AU88" s="12">
        <v>1.58</v>
      </c>
      <c r="AV88" s="12">
        <v>51.63</v>
      </c>
      <c r="AW88" s="12">
        <v>35.6</v>
      </c>
      <c r="AX88" s="12">
        <v>13.83</v>
      </c>
      <c r="AY88" s="12">
        <v>823.6</v>
      </c>
      <c r="AZ88" s="12">
        <v>474</v>
      </c>
      <c r="BA88" s="12">
        <v>27.7</v>
      </c>
      <c r="BB88" s="12">
        <v>17.11</v>
      </c>
      <c r="BC88" s="12">
        <v>26.66</v>
      </c>
      <c r="BD88" s="12">
        <v>0.21</v>
      </c>
      <c r="BE88" s="12">
        <v>26.4</v>
      </c>
      <c r="BF88" s="12">
        <v>0.05</v>
      </c>
      <c r="BG88" s="12">
        <v>0.125</v>
      </c>
      <c r="BH88" s="12">
        <v>26.4</v>
      </c>
      <c r="BI88" s="12">
        <v>0.25</v>
      </c>
      <c r="BJ88" s="12">
        <v>7.92</v>
      </c>
    </row>
    <row r="90" spans="1:62" x14ac:dyDescent="0.25">
      <c r="A90" t="s">
        <v>293</v>
      </c>
    </row>
    <row r="91" spans="1:62" x14ac:dyDescent="0.25">
      <c r="A91" t="s">
        <v>294</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I31"/>
  <sheetViews>
    <sheetView workbookViewId="0">
      <selection activeCell="E15" sqref="E15"/>
    </sheetView>
  </sheetViews>
  <sheetFormatPr defaultRowHeight="15" x14ac:dyDescent="0.25"/>
  <cols>
    <col min="1" max="1" width="21.42578125" customWidth="1"/>
    <col min="2" max="2" width="5.28515625" bestFit="1" customWidth="1"/>
    <col min="3" max="3" width="5.7109375" style="1" bestFit="1" customWidth="1"/>
    <col min="4" max="4" width="6.140625" style="1" bestFit="1" customWidth="1"/>
    <col min="5" max="6" width="5.7109375" style="1" bestFit="1" customWidth="1"/>
    <col min="7" max="7" width="6.140625" style="1" bestFit="1" customWidth="1"/>
    <col min="8" max="8" width="5.7109375" style="1" bestFit="1" customWidth="1"/>
    <col min="9" max="10" width="6.140625" style="1" bestFit="1" customWidth="1"/>
    <col min="11" max="11" width="5.5703125" style="1" bestFit="1" customWidth="1"/>
    <col min="12" max="12" width="5.7109375" style="1" customWidth="1"/>
    <col min="13" max="13" width="6.140625" style="1" customWidth="1"/>
    <col min="14" max="15" width="5.140625" style="1" bestFit="1" customWidth="1"/>
    <col min="16" max="16" width="5.140625" style="1" customWidth="1"/>
    <col min="17" max="18" width="5.7109375" style="1" bestFit="1" customWidth="1"/>
    <col min="19" max="19" width="6.140625" style="1" bestFit="1" customWidth="1"/>
    <col min="20" max="20" width="5.140625" style="1" bestFit="1" customWidth="1"/>
    <col min="21" max="22" width="6.140625" style="1" bestFit="1" customWidth="1"/>
    <col min="23" max="23" width="5.7109375" style="1" bestFit="1" customWidth="1"/>
    <col min="24" max="24" width="5.140625" style="1" bestFit="1" customWidth="1"/>
    <col min="25" max="25" width="5.7109375" style="1" bestFit="1" customWidth="1"/>
    <col min="26" max="26" width="5.140625" style="1" bestFit="1" customWidth="1"/>
    <col min="27" max="27" width="5.7109375" style="1" bestFit="1" customWidth="1"/>
    <col min="28" max="28" width="5.140625" style="1" bestFit="1" customWidth="1"/>
    <col min="29" max="29" width="5.7109375" style="1" bestFit="1" customWidth="1"/>
    <col min="30" max="30" width="6.140625" style="1" bestFit="1" customWidth="1"/>
    <col min="31" max="31" width="6.28515625" style="1" customWidth="1"/>
    <col min="32" max="32" width="5.140625" style="1" bestFit="1" customWidth="1"/>
    <col min="33" max="33" width="6.140625" style="1" bestFit="1" customWidth="1"/>
    <col min="34" max="42" width="5.140625" style="1" bestFit="1" customWidth="1"/>
    <col min="43" max="43" width="8.42578125" style="1" bestFit="1" customWidth="1"/>
    <col min="44" max="44" width="5.140625" style="1" bestFit="1" customWidth="1"/>
    <col min="45" max="45" width="8.42578125" style="1" bestFit="1" customWidth="1"/>
    <col min="46" max="46" width="6.7109375" style="1" bestFit="1" customWidth="1"/>
    <col min="47" max="50" width="6.140625" style="1" bestFit="1" customWidth="1"/>
    <col min="51" max="51" width="7.7109375" style="1" bestFit="1" customWidth="1"/>
    <col min="52" max="52" width="5.85546875" style="1" customWidth="1"/>
    <col min="53" max="53" width="5.7109375" style="1" bestFit="1" customWidth="1"/>
    <col min="54" max="54" width="6.140625" style="1" bestFit="1" customWidth="1"/>
    <col min="55" max="55" width="5.7109375" style="1" bestFit="1" customWidth="1"/>
    <col min="56" max="56" width="6.140625" style="1" bestFit="1" customWidth="1"/>
    <col min="57" max="57" width="5.7109375" style="1" bestFit="1" customWidth="1"/>
    <col min="58" max="58" width="6.7109375" style="1" bestFit="1" customWidth="1"/>
    <col min="59" max="59" width="6.140625" style="1" bestFit="1" customWidth="1"/>
    <col min="60" max="61" width="5.7109375" style="1" bestFit="1" customWidth="1"/>
  </cols>
  <sheetData>
    <row r="1" spans="1:61" ht="16.5" thickBot="1" x14ac:dyDescent="0.3">
      <c r="A1" s="24" t="s">
        <v>163</v>
      </c>
    </row>
    <row r="2" spans="1:61" ht="15.75" thickTop="1" x14ac:dyDescent="0.25">
      <c r="A2" s="11" t="s">
        <v>0</v>
      </c>
      <c r="B2" s="11" t="s">
        <v>1</v>
      </c>
      <c r="C2" s="11" t="s">
        <v>2</v>
      </c>
      <c r="D2" s="11" t="s">
        <v>3</v>
      </c>
      <c r="E2" s="11" t="s">
        <v>4</v>
      </c>
      <c r="F2" s="11" t="s">
        <v>5</v>
      </c>
      <c r="G2" s="11" t="s">
        <v>6</v>
      </c>
      <c r="H2" s="11" t="s">
        <v>7</v>
      </c>
      <c r="I2" s="11" t="s">
        <v>8</v>
      </c>
      <c r="J2" s="14" t="s">
        <v>9</v>
      </c>
      <c r="K2" s="11" t="s">
        <v>10</v>
      </c>
      <c r="L2" s="11" t="s">
        <v>11</v>
      </c>
      <c r="M2" s="11" t="s">
        <v>12</v>
      </c>
      <c r="N2" s="11" t="s">
        <v>13</v>
      </c>
      <c r="O2" s="11" t="s">
        <v>14</v>
      </c>
      <c r="P2" s="11" t="s">
        <v>15</v>
      </c>
      <c r="Q2" s="11" t="s">
        <v>16</v>
      </c>
      <c r="R2" s="11" t="s">
        <v>17</v>
      </c>
      <c r="S2" s="11" t="s">
        <v>18</v>
      </c>
      <c r="T2" s="11" t="s">
        <v>19</v>
      </c>
      <c r="U2" s="11" t="s">
        <v>20</v>
      </c>
      <c r="V2" s="11" t="s">
        <v>21</v>
      </c>
      <c r="W2" s="11" t="s">
        <v>22</v>
      </c>
      <c r="X2" s="11" t="s">
        <v>23</v>
      </c>
      <c r="Y2" s="11" t="s">
        <v>24</v>
      </c>
      <c r="Z2" s="11" t="s">
        <v>25</v>
      </c>
      <c r="AA2" s="11" t="s">
        <v>26</v>
      </c>
      <c r="AB2" s="11" t="s">
        <v>27</v>
      </c>
      <c r="AC2" s="11" t="s">
        <v>28</v>
      </c>
      <c r="AD2" s="11" t="s">
        <v>29</v>
      </c>
      <c r="AE2" s="11" t="s">
        <v>30</v>
      </c>
      <c r="AF2" s="11" t="s">
        <v>31</v>
      </c>
      <c r="AG2" s="11" t="s">
        <v>32</v>
      </c>
      <c r="AH2" s="11" t="s">
        <v>33</v>
      </c>
      <c r="AI2" s="11" t="s">
        <v>34</v>
      </c>
      <c r="AJ2" s="11" t="s">
        <v>35</v>
      </c>
      <c r="AK2" s="11" t="s">
        <v>36</v>
      </c>
      <c r="AL2" s="11" t="s">
        <v>37</v>
      </c>
      <c r="AM2" s="11" t="s">
        <v>38</v>
      </c>
      <c r="AN2" s="11" t="s">
        <v>39</v>
      </c>
      <c r="AO2" s="11" t="s">
        <v>40</v>
      </c>
      <c r="AP2" s="11" t="s">
        <v>41</v>
      </c>
      <c r="AQ2" s="11" t="s">
        <v>42</v>
      </c>
      <c r="AR2" s="11" t="s">
        <v>43</v>
      </c>
      <c r="AS2" s="11" t="s">
        <v>44</v>
      </c>
      <c r="AT2" s="11" t="s">
        <v>45</v>
      </c>
      <c r="AU2" s="11" t="s">
        <v>46</v>
      </c>
      <c r="AV2" s="11" t="s">
        <v>47</v>
      </c>
      <c r="AW2" s="11" t="s">
        <v>48</v>
      </c>
      <c r="AX2" s="11" t="s">
        <v>49</v>
      </c>
      <c r="AY2" s="11" t="s">
        <v>50</v>
      </c>
      <c r="AZ2" s="11" t="s">
        <v>51</v>
      </c>
      <c r="BA2" s="11" t="s">
        <v>52</v>
      </c>
      <c r="BB2" s="11" t="s">
        <v>53</v>
      </c>
      <c r="BC2" s="11" t="s">
        <v>54</v>
      </c>
      <c r="BD2" s="11" t="s">
        <v>55</v>
      </c>
      <c r="BE2" s="11" t="s">
        <v>56</v>
      </c>
      <c r="BF2" s="11" t="s">
        <v>57</v>
      </c>
      <c r="BG2" s="11" t="s">
        <v>58</v>
      </c>
      <c r="BH2" s="11" t="s">
        <v>59</v>
      </c>
      <c r="BI2"/>
    </row>
    <row r="3" spans="1:61" x14ac:dyDescent="0.25">
      <c r="A3" s="1" t="s">
        <v>60</v>
      </c>
      <c r="B3" s="1" t="s">
        <v>61</v>
      </c>
      <c r="C3" s="1" t="s">
        <v>61</v>
      </c>
      <c r="D3" s="1" t="s">
        <v>61</v>
      </c>
      <c r="E3" s="1" t="s">
        <v>61</v>
      </c>
      <c r="F3" s="1" t="s">
        <v>61</v>
      </c>
      <c r="G3" s="1" t="s">
        <v>61</v>
      </c>
      <c r="H3" s="1" t="s">
        <v>61</v>
      </c>
      <c r="I3" s="1" t="s">
        <v>61</v>
      </c>
      <c r="J3" s="15" t="s">
        <v>62</v>
      </c>
      <c r="K3" s="1" t="s">
        <v>62</v>
      </c>
      <c r="L3" s="1" t="s">
        <v>62</v>
      </c>
      <c r="M3" s="1" t="s">
        <v>62</v>
      </c>
      <c r="N3" s="1" t="s">
        <v>62</v>
      </c>
      <c r="O3" s="1" t="s">
        <v>62</v>
      </c>
      <c r="P3" s="1" t="s">
        <v>62</v>
      </c>
      <c r="Q3" s="1" t="s">
        <v>62</v>
      </c>
      <c r="R3" s="1" t="s">
        <v>62</v>
      </c>
      <c r="S3" s="1" t="s">
        <v>62</v>
      </c>
      <c r="T3" s="1" t="s">
        <v>62</v>
      </c>
      <c r="U3" s="1" t="s">
        <v>62</v>
      </c>
      <c r="V3" s="1" t="s">
        <v>62</v>
      </c>
      <c r="W3" s="1" t="s">
        <v>62</v>
      </c>
      <c r="X3" s="1" t="s">
        <v>62</v>
      </c>
      <c r="Y3" s="1" t="s">
        <v>62</v>
      </c>
      <c r="Z3" s="1" t="s">
        <v>62</v>
      </c>
      <c r="AA3" s="1" t="s">
        <v>62</v>
      </c>
      <c r="AB3" s="1" t="s">
        <v>62</v>
      </c>
      <c r="AC3" s="1" t="s">
        <v>62</v>
      </c>
      <c r="AD3" s="1" t="s">
        <v>62</v>
      </c>
      <c r="AE3" s="1" t="s">
        <v>62</v>
      </c>
      <c r="AF3" s="1" t="s">
        <v>62</v>
      </c>
      <c r="AG3" s="1" t="s">
        <v>62</v>
      </c>
      <c r="AH3" s="1" t="s">
        <v>62</v>
      </c>
      <c r="AI3" s="1" t="s">
        <v>62</v>
      </c>
      <c r="AJ3" s="1" t="s">
        <v>62</v>
      </c>
      <c r="AK3" s="1" t="s">
        <v>62</v>
      </c>
      <c r="AL3" s="1" t="s">
        <v>62</v>
      </c>
      <c r="AM3" s="1" t="s">
        <v>62</v>
      </c>
      <c r="AN3" s="1" t="s">
        <v>62</v>
      </c>
      <c r="AO3" s="1" t="s">
        <v>62</v>
      </c>
      <c r="AP3" s="1" t="s">
        <v>62</v>
      </c>
      <c r="AQ3" s="1" t="s">
        <v>62</v>
      </c>
      <c r="AR3" s="1" t="s">
        <v>62</v>
      </c>
      <c r="AS3" s="1" t="s">
        <v>61</v>
      </c>
      <c r="AT3" s="1" t="s">
        <v>62</v>
      </c>
      <c r="AU3" s="1" t="s">
        <v>62</v>
      </c>
      <c r="AV3" s="1" t="s">
        <v>62</v>
      </c>
      <c r="AW3" s="1" t="s">
        <v>62</v>
      </c>
      <c r="AX3" s="1" t="s">
        <v>63</v>
      </c>
      <c r="AY3" s="1" t="s">
        <v>62</v>
      </c>
      <c r="AZ3" s="1" t="s">
        <v>62</v>
      </c>
      <c r="BA3" s="1" t="s">
        <v>62</v>
      </c>
      <c r="BB3" s="1" t="s">
        <v>62</v>
      </c>
      <c r="BC3" s="1" t="s">
        <v>62</v>
      </c>
      <c r="BD3" s="1" t="s">
        <v>62</v>
      </c>
      <c r="BE3" s="1" t="s">
        <v>62</v>
      </c>
      <c r="BF3" s="1" t="s">
        <v>62</v>
      </c>
      <c r="BG3" s="1" t="s">
        <v>62</v>
      </c>
      <c r="BH3" s="1" t="s">
        <v>62</v>
      </c>
      <c r="BI3"/>
    </row>
    <row r="4" spans="1:61" x14ac:dyDescent="0.25">
      <c r="A4" s="13" t="s">
        <v>166</v>
      </c>
      <c r="B4" s="2">
        <v>8.8729455784327804</v>
      </c>
      <c r="C4" s="2">
        <v>6.5960398785122383</v>
      </c>
      <c r="D4" s="3">
        <v>0.32716459646184964</v>
      </c>
      <c r="E4" s="3">
        <v>0.30887150969182409</v>
      </c>
      <c r="F4" s="3">
        <v>0.13354449937612883</v>
      </c>
      <c r="G4" s="3">
        <v>0.48247665757142555</v>
      </c>
      <c r="H4" s="3">
        <v>0.97655816278526519</v>
      </c>
      <c r="I4" s="3">
        <v>4.8025579200136663E-2</v>
      </c>
      <c r="J4" s="4">
        <f>0.047443344748966*10000</f>
        <v>474.43344748966001</v>
      </c>
      <c r="K4" s="4">
        <v>114.59285714285714</v>
      </c>
      <c r="L4" s="5">
        <v>45.843397281862956</v>
      </c>
      <c r="M4" s="5">
        <v>13.717619047619049</v>
      </c>
      <c r="N4" s="4">
        <v>146.9393242302807</v>
      </c>
      <c r="O4" s="2">
        <v>1.0247619047619048</v>
      </c>
      <c r="P4" s="2">
        <v>8.1979640257137181</v>
      </c>
      <c r="Q4" s="2">
        <v>6.4611666666666672</v>
      </c>
      <c r="R4" s="5">
        <v>25.890714285714289</v>
      </c>
      <c r="S4" s="2">
        <v>4.5319272555043515</v>
      </c>
      <c r="T4" s="5">
        <v>22.401994852660458</v>
      </c>
      <c r="U4" s="4">
        <v>60.780948318982595</v>
      </c>
      <c r="V4" s="2">
        <v>4.0622222222222222</v>
      </c>
      <c r="W4" s="5">
        <v>48.467400758755829</v>
      </c>
      <c r="X4" s="2">
        <v>1.5971111111111111</v>
      </c>
      <c r="Y4" s="5">
        <v>15.812916666666668</v>
      </c>
      <c r="Z4" s="2">
        <v>2.94</v>
      </c>
      <c r="AA4" s="4">
        <v>157.29301421614403</v>
      </c>
      <c r="AB4" s="2">
        <v>2.0967682614110417</v>
      </c>
      <c r="AC4" s="6">
        <v>159</v>
      </c>
      <c r="AD4" s="5">
        <v>44.447030611508382</v>
      </c>
      <c r="AE4" s="5">
        <v>21.830208333333331</v>
      </c>
      <c r="AF4" s="5">
        <v>48.915611111111104</v>
      </c>
      <c r="AG4" s="7">
        <v>4.708333333333333</v>
      </c>
      <c r="AH4" s="8">
        <v>16.977777777777778</v>
      </c>
      <c r="AI4" s="6">
        <v>3.41</v>
      </c>
      <c r="AJ4" s="7">
        <v>0.64066666666666672</v>
      </c>
      <c r="AK4" s="6">
        <v>2.91</v>
      </c>
      <c r="AL4" s="7">
        <v>0.41037646481333334</v>
      </c>
      <c r="AM4" s="7">
        <v>2.6683333333333334</v>
      </c>
      <c r="AN4" s="7">
        <v>0.46377777777777779</v>
      </c>
      <c r="AO4" s="7">
        <v>1.4977777777777777</v>
      </c>
      <c r="AP4" s="7">
        <v>0.29666666666666663</v>
      </c>
      <c r="AQ4" s="7">
        <v>1.4810621553126937</v>
      </c>
      <c r="AR4" s="7">
        <v>0.22583333333333333</v>
      </c>
      <c r="AS4" s="3">
        <v>5.0835075126319622E-2</v>
      </c>
      <c r="AT4" s="2">
        <v>2.5504931359249094</v>
      </c>
      <c r="AU4" s="5">
        <v>33.903761717638233</v>
      </c>
      <c r="AV4" s="5">
        <v>25.211558732935686</v>
      </c>
      <c r="AW4" s="5">
        <v>44.447030611508382</v>
      </c>
      <c r="AX4" s="10">
        <v>167.583333333333</v>
      </c>
      <c r="AY4" s="7">
        <v>9.941933476234345</v>
      </c>
      <c r="AZ4" s="9">
        <v>4.065738979833991E-2</v>
      </c>
      <c r="BA4" s="2">
        <v>0.67064913217354982</v>
      </c>
      <c r="BB4" s="2">
        <v>0.34991666666666665</v>
      </c>
      <c r="BC4" s="5">
        <v>36.747094571464075</v>
      </c>
      <c r="BD4" s="9">
        <v>9.1487854821567918E-2</v>
      </c>
      <c r="BE4" s="10" t="s">
        <v>160</v>
      </c>
      <c r="BF4" s="7">
        <v>2.8575278026518505</v>
      </c>
      <c r="BG4" s="7">
        <v>0.10180627887589268</v>
      </c>
      <c r="BH4" s="2">
        <v>0.35060048495324853</v>
      </c>
      <c r="BI4"/>
    </row>
    <row r="5" spans="1:61" ht="15.75" thickBot="1" x14ac:dyDescent="0.3">
      <c r="A5" s="12" t="s">
        <v>164</v>
      </c>
      <c r="B5" s="18">
        <v>0.425132328946764</v>
      </c>
      <c r="C5" s="12">
        <v>0.15650606020634281</v>
      </c>
      <c r="D5" s="12">
        <v>1.6670773251341354E-2</v>
      </c>
      <c r="E5" s="12">
        <v>7.9624358581856201E-3</v>
      </c>
      <c r="F5" s="12">
        <v>4.0726018161170024E-3</v>
      </c>
      <c r="G5" s="12">
        <v>1.4370374379074206E-2</v>
      </c>
      <c r="H5" s="12">
        <v>5.9328333519747693E-2</v>
      </c>
      <c r="I5" s="12">
        <v>2.437513459800476E-3</v>
      </c>
      <c r="J5" s="16">
        <f>0.00163794673481534*10000</f>
        <v>16.379467348153401</v>
      </c>
      <c r="K5" s="18">
        <v>8.1141926247299523</v>
      </c>
      <c r="L5" s="12">
        <v>4.050976070151</v>
      </c>
      <c r="M5" s="12">
        <v>1.0546599889574342</v>
      </c>
      <c r="N5" s="12">
        <v>4.6709926697688156</v>
      </c>
      <c r="O5" s="12">
        <v>0.1675257533896814</v>
      </c>
      <c r="P5" s="12">
        <v>0.66334670348662728</v>
      </c>
      <c r="Q5" s="12">
        <v>0.33427835228551006</v>
      </c>
      <c r="R5" s="12">
        <v>1.7719463255098329</v>
      </c>
      <c r="S5" s="12">
        <v>0.53254273210855574</v>
      </c>
      <c r="T5" s="12">
        <v>1.7093360371188608</v>
      </c>
      <c r="U5" s="18">
        <v>3.9452122807363863</v>
      </c>
      <c r="V5" s="12">
        <v>0.1962763884866339</v>
      </c>
      <c r="W5" s="12">
        <v>1.9869888912660028</v>
      </c>
      <c r="X5" s="12">
        <v>0.13423130947899142</v>
      </c>
      <c r="Y5" s="12">
        <v>0.97114531711297714</v>
      </c>
      <c r="Z5" s="12">
        <v>8.7982045532807238E-2</v>
      </c>
      <c r="AA5" s="12">
        <v>8.3227772791968757</v>
      </c>
      <c r="AB5" s="12">
        <v>0.20110505635105203</v>
      </c>
      <c r="AC5" s="12"/>
      <c r="AD5" s="12">
        <v>2.5960047200969765</v>
      </c>
      <c r="AE5" s="12">
        <v>2.0154656658297876</v>
      </c>
      <c r="AF5" s="12">
        <v>2.7061582828984081</v>
      </c>
      <c r="AG5" s="12"/>
      <c r="AH5" s="12"/>
      <c r="AI5" s="12"/>
      <c r="AJ5" s="12"/>
      <c r="AK5" s="12"/>
      <c r="AL5" s="12"/>
      <c r="AM5" s="12"/>
      <c r="AN5" s="12"/>
      <c r="AO5" s="12"/>
      <c r="AP5" s="12"/>
      <c r="AQ5" s="12"/>
      <c r="AR5" s="12"/>
      <c r="AS5" s="12">
        <v>2.2752051398873172E-3</v>
      </c>
      <c r="AT5" s="12">
        <v>0.15751924128745431</v>
      </c>
      <c r="AU5" s="12">
        <v>2.2925068371417989</v>
      </c>
      <c r="AV5" s="12">
        <v>1.8749839834585955</v>
      </c>
      <c r="AW5" s="12">
        <v>2.5960047200969765</v>
      </c>
      <c r="AX5" s="12"/>
      <c r="AY5" s="12"/>
      <c r="AZ5" s="12"/>
      <c r="BA5" s="12">
        <v>4.8453669952613507E-2</v>
      </c>
      <c r="BB5" s="12">
        <v>3.3591984588163065E-2</v>
      </c>
      <c r="BC5" s="12">
        <v>1.3446593338842325</v>
      </c>
      <c r="BD5" s="12"/>
      <c r="BE5" s="12"/>
      <c r="BF5" s="12"/>
      <c r="BG5" s="12"/>
      <c r="BH5" s="12">
        <v>2.9648778295642934E-2</v>
      </c>
      <c r="BI5"/>
    </row>
    <row r="6" spans="1:61" x14ac:dyDescent="0.25">
      <c r="B6" s="1"/>
      <c r="BI6"/>
    </row>
    <row r="7" spans="1:61" ht="16.5" thickBot="1" x14ac:dyDescent="0.3">
      <c r="A7" s="25" t="s">
        <v>161</v>
      </c>
      <c r="B7" s="3"/>
      <c r="C7" s="3"/>
      <c r="D7" s="3"/>
      <c r="E7" s="3"/>
      <c r="F7" s="3"/>
      <c r="G7" s="3"/>
      <c r="H7" s="3"/>
      <c r="I7" s="3"/>
      <c r="J7" s="3"/>
      <c r="K7" s="4"/>
      <c r="L7" s="2"/>
      <c r="M7" s="2"/>
      <c r="N7" s="4"/>
      <c r="O7" s="2"/>
      <c r="P7" s="3"/>
      <c r="Q7" s="3"/>
      <c r="R7" s="2"/>
      <c r="S7" s="2"/>
      <c r="T7" s="2"/>
      <c r="U7" s="5"/>
      <c r="V7" s="3"/>
      <c r="W7" s="2"/>
      <c r="X7" s="3"/>
      <c r="Y7" s="2"/>
      <c r="Z7" s="3"/>
      <c r="AA7" s="4"/>
      <c r="AB7" s="3"/>
      <c r="AC7" s="6"/>
      <c r="AD7" s="2"/>
      <c r="AE7" s="2"/>
      <c r="AF7" s="2"/>
      <c r="AG7" s="6"/>
      <c r="AH7" s="6"/>
      <c r="AI7" s="6"/>
      <c r="AJ7" s="6"/>
      <c r="AK7" s="6"/>
      <c r="AL7" s="6"/>
      <c r="AM7" s="6"/>
      <c r="AN7" s="6"/>
      <c r="AO7" s="6"/>
      <c r="AP7" s="6"/>
      <c r="AQ7" s="6"/>
      <c r="AR7" s="6"/>
      <c r="AS7" s="3"/>
      <c r="AT7" s="3"/>
      <c r="AU7" s="2"/>
      <c r="AV7" s="2"/>
      <c r="AW7" s="2"/>
      <c r="AX7" s="6"/>
      <c r="AY7" s="6"/>
      <c r="AZ7" s="6"/>
      <c r="BA7" s="3"/>
      <c r="BB7" s="3"/>
      <c r="BC7" s="2"/>
      <c r="BD7" s="6"/>
      <c r="BE7" s="6"/>
      <c r="BF7" s="6"/>
      <c r="BG7" s="6"/>
      <c r="BH7" s="3"/>
      <c r="BI7"/>
    </row>
    <row r="8" spans="1:61" ht="15.75" thickTop="1" x14ac:dyDescent="0.25">
      <c r="A8" s="11" t="s">
        <v>0</v>
      </c>
      <c r="B8" s="11" t="s">
        <v>1</v>
      </c>
      <c r="C8" s="11" t="s">
        <v>2</v>
      </c>
      <c r="D8" s="11" t="s">
        <v>3</v>
      </c>
      <c r="E8" s="11" t="s">
        <v>4</v>
      </c>
      <c r="F8" s="11" t="s">
        <v>5</v>
      </c>
      <c r="G8" s="11" t="s">
        <v>6</v>
      </c>
      <c r="H8" s="11" t="s">
        <v>7</v>
      </c>
      <c r="I8" s="11" t="s">
        <v>8</v>
      </c>
      <c r="J8" s="11" t="s">
        <v>9</v>
      </c>
      <c r="K8" s="11" t="s">
        <v>10</v>
      </c>
      <c r="L8" s="11" t="s">
        <v>11</v>
      </c>
      <c r="M8" s="11" t="s">
        <v>12</v>
      </c>
      <c r="N8" s="11" t="s">
        <v>13</v>
      </c>
      <c r="O8" s="11" t="s">
        <v>14</v>
      </c>
      <c r="P8" s="11" t="s">
        <v>15</v>
      </c>
      <c r="Q8" s="11" t="s">
        <v>16</v>
      </c>
      <c r="R8" s="11" t="s">
        <v>17</v>
      </c>
      <c r="S8" s="11" t="s">
        <v>18</v>
      </c>
      <c r="T8" s="11" t="s">
        <v>19</v>
      </c>
      <c r="U8" s="11" t="s">
        <v>20</v>
      </c>
      <c r="V8" s="11" t="s">
        <v>21</v>
      </c>
      <c r="W8" s="11" t="s">
        <v>22</v>
      </c>
      <c r="X8" s="11" t="s">
        <v>23</v>
      </c>
      <c r="Y8" s="11" t="s">
        <v>24</v>
      </c>
      <c r="Z8" s="11" t="s">
        <v>25</v>
      </c>
      <c r="AA8" s="11" t="s">
        <v>26</v>
      </c>
      <c r="AB8" s="11" t="s">
        <v>27</v>
      </c>
      <c r="AC8" s="11" t="s">
        <v>28</v>
      </c>
      <c r="AD8" s="11" t="s">
        <v>29</v>
      </c>
      <c r="AE8" s="11" t="s">
        <v>30</v>
      </c>
      <c r="AF8" s="11" t="s">
        <v>31</v>
      </c>
      <c r="AG8" s="11" t="s">
        <v>32</v>
      </c>
      <c r="AH8" s="11" t="s">
        <v>33</v>
      </c>
      <c r="AI8" s="11" t="s">
        <v>34</v>
      </c>
      <c r="AJ8" s="11" t="s">
        <v>35</v>
      </c>
      <c r="AK8" s="11" t="s">
        <v>36</v>
      </c>
      <c r="AL8" s="11" t="s">
        <v>37</v>
      </c>
      <c r="AM8" s="11" t="s">
        <v>38</v>
      </c>
      <c r="AN8" s="11" t="s">
        <v>39</v>
      </c>
      <c r="AO8" s="11" t="s">
        <v>40</v>
      </c>
      <c r="AP8" s="11" t="s">
        <v>41</v>
      </c>
      <c r="AQ8" s="11" t="s">
        <v>42</v>
      </c>
      <c r="AR8" s="11" t="s">
        <v>43</v>
      </c>
      <c r="AS8" s="11" t="s">
        <v>44</v>
      </c>
      <c r="AT8" s="11" t="s">
        <v>45</v>
      </c>
      <c r="AU8" s="11" t="s">
        <v>46</v>
      </c>
      <c r="AV8" s="11" t="s">
        <v>47</v>
      </c>
      <c r="AW8" s="11" t="s">
        <v>48</v>
      </c>
      <c r="AX8" s="11" t="s">
        <v>49</v>
      </c>
      <c r="AY8" s="11" t="s">
        <v>50</v>
      </c>
      <c r="AZ8" s="11" t="s">
        <v>51</v>
      </c>
      <c r="BA8" s="11" t="s">
        <v>52</v>
      </c>
      <c r="BB8" s="11" t="s">
        <v>53</v>
      </c>
      <c r="BC8" s="11" t="s">
        <v>54</v>
      </c>
      <c r="BD8" s="11" t="s">
        <v>55</v>
      </c>
      <c r="BE8" s="11" t="s">
        <v>56</v>
      </c>
      <c r="BF8" s="11" t="s">
        <v>57</v>
      </c>
      <c r="BG8" s="11" t="s">
        <v>58</v>
      </c>
      <c r="BH8" s="11" t="s">
        <v>59</v>
      </c>
      <c r="BI8"/>
    </row>
    <row r="9" spans="1:61" x14ac:dyDescent="0.25">
      <c r="A9" s="1" t="s">
        <v>60</v>
      </c>
      <c r="B9" s="1" t="s">
        <v>61</v>
      </c>
      <c r="C9" s="1" t="s">
        <v>61</v>
      </c>
      <c r="D9" s="1" t="s">
        <v>61</v>
      </c>
      <c r="E9" s="1" t="s">
        <v>61</v>
      </c>
      <c r="F9" s="1" t="s">
        <v>61</v>
      </c>
      <c r="G9" s="1" t="s">
        <v>61</v>
      </c>
      <c r="H9" s="1" t="s">
        <v>61</v>
      </c>
      <c r="I9" s="1" t="s">
        <v>61</v>
      </c>
      <c r="J9" s="1" t="s">
        <v>62</v>
      </c>
      <c r="K9" s="1" t="s">
        <v>62</v>
      </c>
      <c r="L9" s="1" t="s">
        <v>62</v>
      </c>
      <c r="M9" s="1" t="s">
        <v>62</v>
      </c>
      <c r="N9" s="1" t="s">
        <v>62</v>
      </c>
      <c r="O9" s="1" t="s">
        <v>62</v>
      </c>
      <c r="P9" s="1" t="s">
        <v>62</v>
      </c>
      <c r="Q9" s="1" t="s">
        <v>62</v>
      </c>
      <c r="R9" s="1" t="s">
        <v>62</v>
      </c>
      <c r="S9" s="1" t="s">
        <v>62</v>
      </c>
      <c r="T9" s="1" t="s">
        <v>62</v>
      </c>
      <c r="U9" s="1" t="s">
        <v>62</v>
      </c>
      <c r="V9" s="1" t="s">
        <v>62</v>
      </c>
      <c r="W9" s="1" t="s">
        <v>62</v>
      </c>
      <c r="X9" s="1" t="s">
        <v>62</v>
      </c>
      <c r="Y9" s="1" t="s">
        <v>62</v>
      </c>
      <c r="Z9" s="1" t="s">
        <v>62</v>
      </c>
      <c r="AA9" s="1" t="s">
        <v>62</v>
      </c>
      <c r="AB9" s="1" t="s">
        <v>62</v>
      </c>
      <c r="AC9" s="1" t="s">
        <v>62</v>
      </c>
      <c r="AD9" s="1" t="s">
        <v>62</v>
      </c>
      <c r="AE9" s="1" t="s">
        <v>62</v>
      </c>
      <c r="AF9" s="1" t="s">
        <v>62</v>
      </c>
      <c r="AG9" s="1" t="s">
        <v>62</v>
      </c>
      <c r="AH9" s="1" t="s">
        <v>62</v>
      </c>
      <c r="AI9" s="1" t="s">
        <v>62</v>
      </c>
      <c r="AJ9" s="1" t="s">
        <v>62</v>
      </c>
      <c r="AK9" s="1" t="s">
        <v>62</v>
      </c>
      <c r="AL9" s="1" t="s">
        <v>62</v>
      </c>
      <c r="AM9" s="1" t="s">
        <v>62</v>
      </c>
      <c r="AN9" s="1" t="s">
        <v>62</v>
      </c>
      <c r="AO9" s="1" t="s">
        <v>62</v>
      </c>
      <c r="AP9" s="1" t="s">
        <v>62</v>
      </c>
      <c r="AQ9" s="1" t="s">
        <v>62</v>
      </c>
      <c r="AR9" s="1" t="s">
        <v>62</v>
      </c>
      <c r="AS9" s="1" t="s">
        <v>61</v>
      </c>
      <c r="AT9" s="1" t="s">
        <v>62</v>
      </c>
      <c r="AU9" s="1" t="s">
        <v>62</v>
      </c>
      <c r="AV9" s="1" t="s">
        <v>62</v>
      </c>
      <c r="AW9" s="1" t="s">
        <v>62</v>
      </c>
      <c r="AX9" s="1" t="s">
        <v>63</v>
      </c>
      <c r="AY9" s="1" t="s">
        <v>62</v>
      </c>
      <c r="AZ9" s="1" t="s">
        <v>62</v>
      </c>
      <c r="BA9" s="1" t="s">
        <v>62</v>
      </c>
      <c r="BB9" s="1" t="s">
        <v>62</v>
      </c>
      <c r="BC9" s="1" t="s">
        <v>62</v>
      </c>
      <c r="BD9" s="1" t="s">
        <v>62</v>
      </c>
      <c r="BE9" s="1" t="s">
        <v>62</v>
      </c>
      <c r="BF9" s="1" t="s">
        <v>62</v>
      </c>
      <c r="BG9" s="1" t="s">
        <v>62</v>
      </c>
      <c r="BH9" s="1" t="s">
        <v>62</v>
      </c>
      <c r="BI9"/>
    </row>
    <row r="10" spans="1:61" ht="15.75" thickBot="1" x14ac:dyDescent="0.3">
      <c r="A10" s="12" t="s">
        <v>64</v>
      </c>
      <c r="B10" s="12">
        <v>0.01</v>
      </c>
      <c r="C10" s="12">
        <v>0.01</v>
      </c>
      <c r="D10" s="12">
        <v>0.01</v>
      </c>
      <c r="E10" s="12">
        <v>0.01</v>
      </c>
      <c r="F10" s="12">
        <v>1E-3</v>
      </c>
      <c r="G10" s="12">
        <v>0.01</v>
      </c>
      <c r="H10" s="12">
        <v>1E-3</v>
      </c>
      <c r="I10" s="12">
        <v>1E-3</v>
      </c>
      <c r="J10" s="12">
        <v>1</v>
      </c>
      <c r="K10" s="12">
        <v>1</v>
      </c>
      <c r="L10" s="12">
        <v>0.1</v>
      </c>
      <c r="M10" s="12">
        <v>0.1</v>
      </c>
      <c r="N10" s="12">
        <v>1</v>
      </c>
      <c r="O10" s="12">
        <v>1</v>
      </c>
      <c r="P10" s="12">
        <v>0.2</v>
      </c>
      <c r="Q10" s="12">
        <v>0.1</v>
      </c>
      <c r="R10" s="12">
        <v>0.02</v>
      </c>
      <c r="S10" s="12">
        <v>0.02</v>
      </c>
      <c r="T10" s="12">
        <v>0.04</v>
      </c>
      <c r="U10" s="12">
        <v>0.1</v>
      </c>
      <c r="V10" s="12">
        <v>0.1</v>
      </c>
      <c r="W10" s="12">
        <v>1</v>
      </c>
      <c r="X10" s="12">
        <v>0.1</v>
      </c>
      <c r="Y10" s="12">
        <v>0.1</v>
      </c>
      <c r="Z10" s="12">
        <v>0.1</v>
      </c>
      <c r="AA10" s="12">
        <v>1</v>
      </c>
      <c r="AB10" s="12">
        <v>0.1</v>
      </c>
      <c r="AC10" s="12">
        <v>0.2</v>
      </c>
      <c r="AD10" s="12">
        <v>0.1</v>
      </c>
      <c r="AE10" s="12">
        <v>0.1</v>
      </c>
      <c r="AF10" s="12">
        <v>0.02</v>
      </c>
      <c r="AG10" s="12">
        <v>0.1</v>
      </c>
      <c r="AH10" s="12">
        <v>0.1</v>
      </c>
      <c r="AI10" s="12">
        <v>0.1</v>
      </c>
      <c r="AJ10" s="12">
        <v>0.1</v>
      </c>
      <c r="AK10" s="12">
        <v>0.1</v>
      </c>
      <c r="AL10" s="12">
        <v>0.1</v>
      </c>
      <c r="AM10" s="12">
        <v>0.1</v>
      </c>
      <c r="AN10" s="12">
        <v>0.1</v>
      </c>
      <c r="AO10" s="12">
        <v>0.1</v>
      </c>
      <c r="AP10" s="12">
        <v>0.1</v>
      </c>
      <c r="AQ10" s="12">
        <v>0.1</v>
      </c>
      <c r="AR10" s="12">
        <v>0.1</v>
      </c>
      <c r="AS10" s="12">
        <v>0.04</v>
      </c>
      <c r="AT10" s="12">
        <v>0.05</v>
      </c>
      <c r="AU10" s="12">
        <v>0.1</v>
      </c>
      <c r="AV10" s="12">
        <v>0.02</v>
      </c>
      <c r="AW10" s="12">
        <v>0.2</v>
      </c>
      <c r="AX10" s="12">
        <v>20</v>
      </c>
      <c r="AY10" s="12">
        <v>0.2</v>
      </c>
      <c r="AZ10" s="12">
        <v>0.02</v>
      </c>
      <c r="BA10" s="12">
        <v>0.02</v>
      </c>
      <c r="BB10" s="12">
        <v>0.04</v>
      </c>
      <c r="BC10" s="12">
        <v>0.1</v>
      </c>
      <c r="BD10" s="12">
        <v>0.01</v>
      </c>
      <c r="BE10" s="12">
        <v>2E-3</v>
      </c>
      <c r="BF10" s="12">
        <v>0.3</v>
      </c>
      <c r="BG10" s="12">
        <v>0.05</v>
      </c>
      <c r="BH10" s="12">
        <v>0.05</v>
      </c>
      <c r="BI10"/>
    </row>
    <row r="11" spans="1:61" x14ac:dyDescent="0.25">
      <c r="A11" s="1" t="s">
        <v>143</v>
      </c>
      <c r="B11" s="1">
        <v>6.42</v>
      </c>
      <c r="C11" s="1">
        <v>1.94</v>
      </c>
      <c r="D11" s="1">
        <v>0.5</v>
      </c>
      <c r="E11" s="1">
        <v>0.12</v>
      </c>
      <c r="F11" s="1">
        <v>0.41299999999999998</v>
      </c>
      <c r="G11" s="1">
        <v>2.08</v>
      </c>
      <c r="H11" s="1">
        <v>0.36899999999999999</v>
      </c>
      <c r="I11" s="1">
        <v>2.9000000000000001E-2</v>
      </c>
      <c r="J11" s="1">
        <v>53</v>
      </c>
      <c r="K11" s="1">
        <v>86</v>
      </c>
      <c r="L11" s="1">
        <v>139.69999999999999</v>
      </c>
      <c r="M11" s="1">
        <v>11.4</v>
      </c>
      <c r="N11" s="1">
        <v>36</v>
      </c>
      <c r="O11" s="1">
        <v>3</v>
      </c>
      <c r="P11" s="1">
        <v>14.6</v>
      </c>
      <c r="Q11" s="1">
        <v>8.4</v>
      </c>
      <c r="R11" s="1">
        <v>17.3</v>
      </c>
      <c r="S11" s="1">
        <v>0.56999999999999995</v>
      </c>
      <c r="T11" s="1">
        <v>8.5500000000000007</v>
      </c>
      <c r="U11" s="1">
        <v>127.7</v>
      </c>
      <c r="V11" s="1">
        <v>2.1</v>
      </c>
      <c r="W11" s="1">
        <v>91</v>
      </c>
      <c r="X11" s="1">
        <v>0.6</v>
      </c>
      <c r="Y11" s="1">
        <v>4.0999999999999996</v>
      </c>
      <c r="Z11" s="1">
        <v>6.8</v>
      </c>
      <c r="AA11" s="1">
        <v>846</v>
      </c>
      <c r="AB11" s="1">
        <v>0.9</v>
      </c>
      <c r="AC11" s="1">
        <v>20.5</v>
      </c>
      <c r="AD11" s="1">
        <v>5.6</v>
      </c>
      <c r="AE11" s="1">
        <v>6.4</v>
      </c>
      <c r="AF11" s="1">
        <v>15.15</v>
      </c>
      <c r="AG11" s="1">
        <v>2.2999999999999998</v>
      </c>
      <c r="AH11" s="1">
        <v>8.8000000000000007</v>
      </c>
      <c r="AI11" s="1">
        <v>2.2999999999999998</v>
      </c>
      <c r="AJ11" s="1">
        <v>0.5</v>
      </c>
      <c r="AK11" s="1">
        <v>1.7</v>
      </c>
      <c r="AL11" s="1">
        <v>0.3</v>
      </c>
      <c r="AM11" s="1">
        <v>1.2</v>
      </c>
      <c r="AN11" s="1">
        <v>0.3</v>
      </c>
      <c r="AO11" s="1">
        <v>0.6</v>
      </c>
      <c r="AP11" s="1" t="s">
        <v>68</v>
      </c>
      <c r="AQ11" s="1">
        <v>0.6</v>
      </c>
      <c r="AR11" s="1" t="s">
        <v>68</v>
      </c>
      <c r="AS11" s="1">
        <v>1.76</v>
      </c>
      <c r="AT11" s="1">
        <v>32.22</v>
      </c>
      <c r="AU11" s="1">
        <v>28</v>
      </c>
      <c r="AV11" s="1">
        <v>12.05</v>
      </c>
      <c r="AW11" s="1">
        <v>249.4</v>
      </c>
      <c r="AX11" s="1">
        <v>144</v>
      </c>
      <c r="AY11" s="1">
        <v>25.7</v>
      </c>
      <c r="AZ11" s="1">
        <v>1.52</v>
      </c>
      <c r="BA11" s="1">
        <v>5.91</v>
      </c>
      <c r="BB11" s="1">
        <v>0.22</v>
      </c>
      <c r="BC11" s="1">
        <v>29.5</v>
      </c>
      <c r="BD11" s="1">
        <v>0.05</v>
      </c>
      <c r="BE11" s="1">
        <v>3.6999999999999998E-2</v>
      </c>
      <c r="BF11" s="1">
        <v>6.5</v>
      </c>
      <c r="BG11" s="1">
        <v>0.08</v>
      </c>
      <c r="BH11" s="1">
        <v>7.73</v>
      </c>
      <c r="BI11"/>
    </row>
    <row r="12" spans="1:61" x14ac:dyDescent="0.25">
      <c r="A12" s="1" t="s">
        <v>143</v>
      </c>
      <c r="B12" s="1">
        <v>6.64</v>
      </c>
      <c r="C12" s="1">
        <v>1.98</v>
      </c>
      <c r="D12" s="1">
        <v>0.51</v>
      </c>
      <c r="E12" s="1">
        <v>0.14000000000000001</v>
      </c>
      <c r="F12" s="1">
        <v>0.41299999999999998</v>
      </c>
      <c r="G12" s="1">
        <v>2.13</v>
      </c>
      <c r="H12" s="1">
        <v>0.376</v>
      </c>
      <c r="I12" s="1">
        <v>2.9000000000000001E-2</v>
      </c>
      <c r="J12" s="1">
        <v>54</v>
      </c>
      <c r="K12" s="1">
        <v>91</v>
      </c>
      <c r="L12" s="1">
        <v>143.6</v>
      </c>
      <c r="M12" s="1">
        <v>11.9</v>
      </c>
      <c r="N12" s="1">
        <v>34</v>
      </c>
      <c r="O12" s="1">
        <v>2</v>
      </c>
      <c r="P12" s="1">
        <v>15.2</v>
      </c>
      <c r="Q12" s="1">
        <v>8.4</v>
      </c>
      <c r="R12" s="1">
        <v>17.399999999999999</v>
      </c>
      <c r="S12" s="1">
        <v>0.65</v>
      </c>
      <c r="T12" s="1">
        <v>8.6</v>
      </c>
      <c r="U12" s="1">
        <v>122.4</v>
      </c>
      <c r="V12" s="1">
        <v>2</v>
      </c>
      <c r="W12" s="1">
        <v>92</v>
      </c>
      <c r="X12" s="1">
        <v>0.6</v>
      </c>
      <c r="Y12" s="1">
        <v>4.2</v>
      </c>
      <c r="Z12" s="1">
        <v>6.6</v>
      </c>
      <c r="AA12" s="1">
        <v>869</v>
      </c>
      <c r="AB12" s="1">
        <v>1.1000000000000001</v>
      </c>
      <c r="AC12" s="1">
        <v>20.7</v>
      </c>
      <c r="AD12" s="1">
        <v>5.7</v>
      </c>
      <c r="AE12" s="1">
        <v>6</v>
      </c>
      <c r="AF12" s="1">
        <v>14.97</v>
      </c>
      <c r="AG12" s="1">
        <v>2.1</v>
      </c>
      <c r="AH12" s="1">
        <v>7.8</v>
      </c>
      <c r="AI12" s="1">
        <v>2.2999999999999998</v>
      </c>
      <c r="AJ12" s="1">
        <v>0.5</v>
      </c>
      <c r="AK12" s="1">
        <v>1.7</v>
      </c>
      <c r="AL12" s="1">
        <v>0.3</v>
      </c>
      <c r="AM12" s="1">
        <v>1</v>
      </c>
      <c r="AN12" s="1">
        <v>0.2</v>
      </c>
      <c r="AO12" s="1">
        <v>0.6</v>
      </c>
      <c r="AP12" s="1">
        <v>0.1</v>
      </c>
      <c r="AQ12" s="1">
        <v>0.6</v>
      </c>
      <c r="AR12" s="1" t="s">
        <v>68</v>
      </c>
      <c r="AS12" s="1">
        <v>1.82</v>
      </c>
      <c r="AT12" s="1">
        <v>33.5</v>
      </c>
      <c r="AU12" s="1">
        <v>26.6</v>
      </c>
      <c r="AV12" s="1">
        <v>12</v>
      </c>
      <c r="AW12" s="1">
        <v>270.60000000000002</v>
      </c>
      <c r="AX12" s="1">
        <v>143</v>
      </c>
      <c r="AY12" s="1">
        <v>26.4</v>
      </c>
      <c r="AZ12" s="1">
        <v>1.68</v>
      </c>
      <c r="BA12" s="1">
        <v>5.99</v>
      </c>
      <c r="BB12" s="1">
        <v>0.24</v>
      </c>
      <c r="BC12" s="1">
        <v>27.6</v>
      </c>
      <c r="BD12" s="1">
        <v>0.05</v>
      </c>
      <c r="BE12" s="1">
        <v>3.5000000000000003E-2</v>
      </c>
      <c r="BF12" s="1">
        <v>7.1</v>
      </c>
      <c r="BG12" s="1">
        <v>0.1</v>
      </c>
      <c r="BH12" s="1">
        <v>8.01</v>
      </c>
      <c r="BI12"/>
    </row>
    <row r="13" spans="1:61" x14ac:dyDescent="0.25">
      <c r="A13" s="1" t="s">
        <v>167</v>
      </c>
      <c r="B13" s="17">
        <f>ABS((B11-B12)/((B11+B12)/2)*100)</f>
        <v>3.3690658499234272</v>
      </c>
      <c r="C13" s="17">
        <f>ABS((C11-C12)/((C11+C12)/2)*100)</f>
        <v>2.0408163265306141</v>
      </c>
      <c r="D13" s="17">
        <f>ABS((D11-D12)/((D11+D12)/2)*100)</f>
        <v>1.980198019801982</v>
      </c>
      <c r="E13" s="17">
        <f t="shared" ref="E13:BF13" si="0">ABS((E11-E12)/((E11+E12)/2)*100)</f>
        <v>15.384615384615397</v>
      </c>
      <c r="F13" s="17">
        <f t="shared" si="0"/>
        <v>0</v>
      </c>
      <c r="G13" s="17">
        <f t="shared" si="0"/>
        <v>2.3752969121140057</v>
      </c>
      <c r="H13" s="17">
        <f t="shared" si="0"/>
        <v>1.8791946308724847</v>
      </c>
      <c r="I13" s="17">
        <f t="shared" si="0"/>
        <v>0</v>
      </c>
      <c r="J13" s="17">
        <f t="shared" si="0"/>
        <v>1.8691588785046727</v>
      </c>
      <c r="K13" s="17">
        <f t="shared" si="0"/>
        <v>5.6497175141242941</v>
      </c>
      <c r="L13" s="17">
        <f t="shared" si="0"/>
        <v>2.7532650900105939</v>
      </c>
      <c r="M13" s="17">
        <f t="shared" si="0"/>
        <v>4.2918454935622314</v>
      </c>
      <c r="N13" s="17">
        <f t="shared" si="0"/>
        <v>5.7142857142857144</v>
      </c>
      <c r="O13" s="17">
        <f t="shared" si="0"/>
        <v>40</v>
      </c>
      <c r="P13" s="17">
        <f t="shared" si="0"/>
        <v>4.0268456375838904</v>
      </c>
      <c r="Q13" s="17">
        <f t="shared" si="0"/>
        <v>0</v>
      </c>
      <c r="R13" s="17">
        <f t="shared" si="0"/>
        <v>0.57636887608067933</v>
      </c>
      <c r="S13" s="17">
        <f t="shared" si="0"/>
        <v>13.114754098360667</v>
      </c>
      <c r="T13" s="17">
        <f t="shared" si="0"/>
        <v>0.58309037900873395</v>
      </c>
      <c r="U13" s="17">
        <f t="shared" si="0"/>
        <v>4.2383046781287455</v>
      </c>
      <c r="V13" s="17">
        <f t="shared" si="0"/>
        <v>4.8780487804878101</v>
      </c>
      <c r="W13" s="17">
        <f t="shared" si="0"/>
        <v>1.0928961748633881</v>
      </c>
      <c r="X13" s="17">
        <f t="shared" si="0"/>
        <v>0</v>
      </c>
      <c r="Y13" s="17">
        <f t="shared" si="0"/>
        <v>2.4096385542168801</v>
      </c>
      <c r="Z13" s="17">
        <f t="shared" si="0"/>
        <v>2.9850746268656749</v>
      </c>
      <c r="AA13" s="17">
        <f t="shared" si="0"/>
        <v>2.6822157434402332</v>
      </c>
      <c r="AB13" s="17">
        <f t="shared" si="0"/>
        <v>20.000000000000007</v>
      </c>
      <c r="AC13" s="17">
        <f t="shared" si="0"/>
        <v>0.97087378640776345</v>
      </c>
      <c r="AD13" s="17">
        <f t="shared" si="0"/>
        <v>1.7699115044247882</v>
      </c>
      <c r="AE13" s="17">
        <f t="shared" si="0"/>
        <v>6.4516129032258114</v>
      </c>
      <c r="AF13" s="17">
        <f t="shared" si="0"/>
        <v>1.1952191235059741</v>
      </c>
      <c r="AG13" s="17">
        <f t="shared" si="0"/>
        <v>9.0909090909090793</v>
      </c>
      <c r="AH13" s="17">
        <f t="shared" si="0"/>
        <v>12.048192771084347</v>
      </c>
      <c r="AI13" s="17">
        <f t="shared" si="0"/>
        <v>0</v>
      </c>
      <c r="AJ13" s="17">
        <f t="shared" si="0"/>
        <v>0</v>
      </c>
      <c r="AK13" s="17">
        <f t="shared" si="0"/>
        <v>0</v>
      </c>
      <c r="AL13" s="17">
        <f t="shared" si="0"/>
        <v>0</v>
      </c>
      <c r="AM13" s="17">
        <f t="shared" si="0"/>
        <v>18.181818181818176</v>
      </c>
      <c r="AN13" s="17">
        <f t="shared" si="0"/>
        <v>39.999999999999993</v>
      </c>
      <c r="AO13" s="17">
        <f t="shared" si="0"/>
        <v>0</v>
      </c>
      <c r="AP13" s="17"/>
      <c r="AQ13" s="17">
        <f t="shared" si="0"/>
        <v>0</v>
      </c>
      <c r="AR13" s="17"/>
      <c r="AS13" s="17">
        <f t="shared" si="0"/>
        <v>3.3519553072625725</v>
      </c>
      <c r="AT13" s="17">
        <f t="shared" si="0"/>
        <v>3.895313451004264</v>
      </c>
      <c r="AU13" s="17">
        <f t="shared" si="0"/>
        <v>5.1282051282051233</v>
      </c>
      <c r="AV13" s="17">
        <f t="shared" si="0"/>
        <v>0.41580041580042171</v>
      </c>
      <c r="AW13" s="17">
        <f t="shared" si="0"/>
        <v>8.1538461538461604</v>
      </c>
      <c r="AX13" s="17">
        <f t="shared" si="0"/>
        <v>0.69686411149825789</v>
      </c>
      <c r="AY13" s="17">
        <f t="shared" si="0"/>
        <v>2.6871401151631455</v>
      </c>
      <c r="AZ13" s="17">
        <f>ABS((AZ11-AZ12)/((AZ11+AZ12)/2)*100)</f>
        <v>9.9999999999999947</v>
      </c>
      <c r="BA13" s="17">
        <f t="shared" si="0"/>
        <v>1.3445378151260516</v>
      </c>
      <c r="BB13" s="17">
        <f t="shared" si="0"/>
        <v>8.6956521739130412</v>
      </c>
      <c r="BC13" s="17">
        <f t="shared" si="0"/>
        <v>6.6549912434325691</v>
      </c>
      <c r="BD13" s="17">
        <f t="shared" si="0"/>
        <v>0</v>
      </c>
      <c r="BE13" s="17">
        <f t="shared" si="0"/>
        <v>5.5555555555555403</v>
      </c>
      <c r="BF13" s="17">
        <f t="shared" si="0"/>
        <v>8.8235294117647012</v>
      </c>
      <c r="BG13" s="17">
        <f>ABS((BG11-BG12)/((BG11+BG12)/2)*100)</f>
        <v>22.222222222222225</v>
      </c>
      <c r="BH13" s="17">
        <f>ABS((BH11-BH12)/((BH11+BH12)/2)*100)</f>
        <v>3.5578144853875395</v>
      </c>
      <c r="BI13"/>
    </row>
    <row r="14" spans="1:61" x14ac:dyDescent="0.25">
      <c r="B14" s="1"/>
      <c r="BI14"/>
    </row>
    <row r="15" spans="1:61" x14ac:dyDescent="0.25">
      <c r="A15" s="1" t="s">
        <v>106</v>
      </c>
      <c r="B15" s="1">
        <v>1.78</v>
      </c>
      <c r="C15" s="1">
        <v>0.84</v>
      </c>
      <c r="D15" s="1">
        <v>0.41</v>
      </c>
      <c r="E15" s="1">
        <v>1.57</v>
      </c>
      <c r="F15" s="1">
        <v>0.18</v>
      </c>
      <c r="G15" s="1">
        <v>0.48</v>
      </c>
      <c r="H15" s="1">
        <v>8.5000000000000006E-2</v>
      </c>
      <c r="I15" s="1">
        <v>4.1000000000000002E-2</v>
      </c>
      <c r="J15" s="1">
        <v>59</v>
      </c>
      <c r="K15" s="1">
        <v>28</v>
      </c>
      <c r="L15" s="1">
        <v>88.7</v>
      </c>
      <c r="M15" s="1">
        <v>4</v>
      </c>
      <c r="N15" s="1">
        <v>53</v>
      </c>
      <c r="O15" s="1">
        <v>1</v>
      </c>
      <c r="P15" s="1">
        <v>6.2</v>
      </c>
      <c r="Q15" s="1">
        <v>2</v>
      </c>
      <c r="R15" s="1">
        <v>4.0999999999999996</v>
      </c>
      <c r="S15" s="1">
        <v>0.15</v>
      </c>
      <c r="T15" s="1">
        <v>2.4300000000000002</v>
      </c>
      <c r="U15" s="1">
        <v>31.4</v>
      </c>
      <c r="V15" s="1">
        <v>0.9</v>
      </c>
      <c r="W15" s="1">
        <v>68</v>
      </c>
      <c r="X15" s="1">
        <v>0.2</v>
      </c>
      <c r="Y15" s="1">
        <v>1.7</v>
      </c>
      <c r="Z15" s="1">
        <v>8.6999999999999993</v>
      </c>
      <c r="AA15" s="1">
        <v>138</v>
      </c>
      <c r="AB15" s="1">
        <v>0.6</v>
      </c>
      <c r="AC15" s="1">
        <v>4.7</v>
      </c>
      <c r="AD15" s="1">
        <v>8.6999999999999993</v>
      </c>
      <c r="AE15" s="1">
        <v>5</v>
      </c>
      <c r="AF15" s="1">
        <v>10.52</v>
      </c>
      <c r="AG15" s="1">
        <v>1.7</v>
      </c>
      <c r="AH15" s="1">
        <v>8.1999999999999993</v>
      </c>
      <c r="AI15" s="1">
        <v>1.7</v>
      </c>
      <c r="AJ15" s="1">
        <v>0.4</v>
      </c>
      <c r="AK15" s="1">
        <v>1.6</v>
      </c>
      <c r="AL15" s="1">
        <v>0.2</v>
      </c>
      <c r="AM15" s="1">
        <v>1.4</v>
      </c>
      <c r="AN15" s="1">
        <v>0.3</v>
      </c>
      <c r="AO15" s="1">
        <v>0.6</v>
      </c>
      <c r="AP15" s="1" t="s">
        <v>68</v>
      </c>
      <c r="AQ15" s="1">
        <v>0.5</v>
      </c>
      <c r="AR15" s="1" t="s">
        <v>68</v>
      </c>
      <c r="AS15" s="1">
        <v>0.9</v>
      </c>
      <c r="AT15" s="1">
        <v>19.079999999999998</v>
      </c>
      <c r="AU15" s="1">
        <v>29.4</v>
      </c>
      <c r="AV15" s="1">
        <v>5.54</v>
      </c>
      <c r="AW15" s="1">
        <v>159.5</v>
      </c>
      <c r="AX15" s="1">
        <v>113</v>
      </c>
      <c r="AY15" s="1">
        <v>14.6</v>
      </c>
      <c r="AZ15" s="1">
        <v>2.1</v>
      </c>
      <c r="BA15" s="1">
        <v>3.24</v>
      </c>
      <c r="BB15" s="1">
        <v>0.08</v>
      </c>
      <c r="BC15" s="1">
        <v>22.5</v>
      </c>
      <c r="BD15" s="1" t="s">
        <v>92</v>
      </c>
      <c r="BE15" s="1">
        <v>1.7999999999999999E-2</v>
      </c>
      <c r="BF15" s="1">
        <v>3.1</v>
      </c>
      <c r="BG15" s="1">
        <v>0.1</v>
      </c>
      <c r="BH15" s="1">
        <v>2.15</v>
      </c>
      <c r="BI15"/>
    </row>
    <row r="16" spans="1:61" x14ac:dyDescent="0.25">
      <c r="A16" s="1" t="s">
        <v>106</v>
      </c>
      <c r="B16" s="1">
        <v>1.77</v>
      </c>
      <c r="C16" s="1">
        <v>0.84</v>
      </c>
      <c r="D16" s="1">
        <v>0.39</v>
      </c>
      <c r="E16" s="1">
        <v>1.55</v>
      </c>
      <c r="F16" s="1">
        <v>0.16400000000000001</v>
      </c>
      <c r="G16" s="1">
        <v>0.47</v>
      </c>
      <c r="H16" s="1">
        <v>0.08</v>
      </c>
      <c r="I16" s="1">
        <v>4.1000000000000002E-2</v>
      </c>
      <c r="J16" s="1">
        <v>57</v>
      </c>
      <c r="K16" s="1">
        <v>25</v>
      </c>
      <c r="L16" s="1">
        <v>84.4</v>
      </c>
      <c r="M16" s="1">
        <v>4.2</v>
      </c>
      <c r="N16" s="1">
        <v>49</v>
      </c>
      <c r="O16" s="1" t="s">
        <v>82</v>
      </c>
      <c r="P16" s="1">
        <v>5.7</v>
      </c>
      <c r="Q16" s="1">
        <v>1.9</v>
      </c>
      <c r="R16" s="1">
        <v>4.3600000000000003</v>
      </c>
      <c r="S16" s="1">
        <v>0.11</v>
      </c>
      <c r="T16" s="1">
        <v>2.29</v>
      </c>
      <c r="U16" s="1">
        <v>30</v>
      </c>
      <c r="V16" s="1">
        <v>1</v>
      </c>
      <c r="W16" s="1">
        <v>67</v>
      </c>
      <c r="X16" s="1">
        <v>0.2</v>
      </c>
      <c r="Y16" s="1">
        <v>1.5</v>
      </c>
      <c r="Z16" s="1">
        <v>7.9</v>
      </c>
      <c r="AA16" s="1">
        <v>138</v>
      </c>
      <c r="AB16" s="1">
        <v>0.6</v>
      </c>
      <c r="AC16" s="1">
        <v>4.4000000000000004</v>
      </c>
      <c r="AD16" s="1">
        <v>8.4</v>
      </c>
      <c r="AE16" s="1">
        <v>5.0999999999999996</v>
      </c>
      <c r="AF16" s="1">
        <v>9.91</v>
      </c>
      <c r="AG16" s="1">
        <v>1.7</v>
      </c>
      <c r="AH16" s="1">
        <v>7.1</v>
      </c>
      <c r="AI16" s="1">
        <v>1.5</v>
      </c>
      <c r="AJ16" s="1">
        <v>0.4</v>
      </c>
      <c r="AK16" s="1">
        <v>1.9</v>
      </c>
      <c r="AL16" s="1">
        <v>0.2</v>
      </c>
      <c r="AM16" s="1">
        <v>1.2</v>
      </c>
      <c r="AN16" s="1">
        <v>0.2</v>
      </c>
      <c r="AO16" s="1">
        <v>0.5</v>
      </c>
      <c r="AP16" s="1" t="s">
        <v>68</v>
      </c>
      <c r="AQ16" s="1">
        <v>0.5</v>
      </c>
      <c r="AR16" s="1" t="s">
        <v>68</v>
      </c>
      <c r="AS16" s="1">
        <v>0.89</v>
      </c>
      <c r="AT16" s="1">
        <v>17.899999999999999</v>
      </c>
      <c r="AU16" s="1">
        <v>30.4</v>
      </c>
      <c r="AV16" s="1">
        <v>4.91</v>
      </c>
      <c r="AW16" s="1">
        <v>167.4</v>
      </c>
      <c r="AX16" s="1">
        <v>105</v>
      </c>
      <c r="AY16" s="1">
        <v>14.2</v>
      </c>
      <c r="AZ16" s="1">
        <v>1.93</v>
      </c>
      <c r="BA16" s="1">
        <v>3.05</v>
      </c>
      <c r="BB16" s="1">
        <v>0.08</v>
      </c>
      <c r="BC16" s="1">
        <v>20.2</v>
      </c>
      <c r="BD16" s="1">
        <v>0.03</v>
      </c>
      <c r="BE16" s="1">
        <v>1.0999999999999999E-2</v>
      </c>
      <c r="BF16" s="1">
        <v>2.8</v>
      </c>
      <c r="BG16" s="1">
        <v>0.11</v>
      </c>
      <c r="BH16" s="1">
        <v>2</v>
      </c>
      <c r="BI16"/>
    </row>
    <row r="17" spans="1:61" x14ac:dyDescent="0.25">
      <c r="A17" s="1" t="s">
        <v>167</v>
      </c>
      <c r="B17" s="17">
        <f t="shared" ref="B17:BH17" si="1">ABS((B15-B16)/((B15+B16)/2)*100)</f>
        <v>0.56338028169014143</v>
      </c>
      <c r="C17" s="17">
        <f t="shared" si="1"/>
        <v>0</v>
      </c>
      <c r="D17" s="17">
        <f t="shared" si="1"/>
        <v>4.9999999999999902</v>
      </c>
      <c r="E17" s="17">
        <f t="shared" si="1"/>
        <v>1.2820512820512833</v>
      </c>
      <c r="F17" s="17">
        <f t="shared" si="1"/>
        <v>9.3023255813953423</v>
      </c>
      <c r="G17" s="17">
        <f t="shared" si="1"/>
        <v>2.1052631578947389</v>
      </c>
      <c r="H17" s="17">
        <f t="shared" si="1"/>
        <v>6.0606060606060659</v>
      </c>
      <c r="I17" s="17">
        <f t="shared" si="1"/>
        <v>0</v>
      </c>
      <c r="J17" s="17">
        <f t="shared" si="1"/>
        <v>3.4482758620689653</v>
      </c>
      <c r="K17" s="17">
        <f t="shared" si="1"/>
        <v>11.320754716981133</v>
      </c>
      <c r="L17" s="17">
        <f t="shared" si="1"/>
        <v>4.9682264586943923</v>
      </c>
      <c r="M17" s="17">
        <f t="shared" si="1"/>
        <v>4.8780487804878101</v>
      </c>
      <c r="N17" s="17">
        <f t="shared" si="1"/>
        <v>7.8431372549019605</v>
      </c>
      <c r="O17" s="17"/>
      <c r="P17" s="17">
        <f t="shared" si="1"/>
        <v>8.4033613445378137</v>
      </c>
      <c r="Q17" s="17">
        <f t="shared" si="1"/>
        <v>5.1282051282051331</v>
      </c>
      <c r="R17" s="17">
        <f t="shared" si="1"/>
        <v>6.1465721040189276</v>
      </c>
      <c r="S17" s="17">
        <f t="shared" si="1"/>
        <v>30.769230769230766</v>
      </c>
      <c r="T17" s="17">
        <f t="shared" si="1"/>
        <v>5.9322033898305131</v>
      </c>
      <c r="U17" s="17">
        <f t="shared" si="1"/>
        <v>4.560260586319214</v>
      </c>
      <c r="V17" s="17">
        <f t="shared" si="1"/>
        <v>10.526315789473681</v>
      </c>
      <c r="W17" s="17">
        <f t="shared" si="1"/>
        <v>1.4814814814814816</v>
      </c>
      <c r="X17" s="17">
        <f t="shared" si="1"/>
        <v>0</v>
      </c>
      <c r="Y17" s="17">
        <f t="shared" si="1"/>
        <v>12.499999999999996</v>
      </c>
      <c r="Z17" s="17">
        <f t="shared" si="1"/>
        <v>9.6385542168674565</v>
      </c>
      <c r="AA17" s="17">
        <f t="shared" si="1"/>
        <v>0</v>
      </c>
      <c r="AB17" s="17">
        <f t="shared" si="1"/>
        <v>0</v>
      </c>
      <c r="AC17" s="17">
        <f t="shared" si="1"/>
        <v>6.5934065934065877</v>
      </c>
      <c r="AD17" s="17">
        <f t="shared" si="1"/>
        <v>3.5087719298245488</v>
      </c>
      <c r="AE17" s="17">
        <f t="shared" si="1"/>
        <v>1.9801980198019733</v>
      </c>
      <c r="AF17" s="17">
        <f t="shared" si="1"/>
        <v>5.9716103768967157</v>
      </c>
      <c r="AG17" s="17">
        <f t="shared" si="1"/>
        <v>0</v>
      </c>
      <c r="AH17" s="17">
        <f t="shared" si="1"/>
        <v>14.379084967320258</v>
      </c>
      <c r="AI17" s="17">
        <f t="shared" si="1"/>
        <v>12.499999999999996</v>
      </c>
      <c r="AJ17" s="17">
        <f t="shared" si="1"/>
        <v>0</v>
      </c>
      <c r="AK17" s="17">
        <f t="shared" si="1"/>
        <v>17.142857142857132</v>
      </c>
      <c r="AL17" s="17">
        <f t="shared" si="1"/>
        <v>0</v>
      </c>
      <c r="AM17" s="17">
        <f t="shared" si="1"/>
        <v>15.384615384615383</v>
      </c>
      <c r="AN17" s="17">
        <f t="shared" si="1"/>
        <v>39.999999999999993</v>
      </c>
      <c r="AO17" s="17">
        <f t="shared" si="1"/>
        <v>18.181818181818176</v>
      </c>
      <c r="AP17" s="17"/>
      <c r="AQ17" s="17">
        <f t="shared" si="1"/>
        <v>0</v>
      </c>
      <c r="AR17" s="17"/>
      <c r="AS17" s="17">
        <f t="shared" si="1"/>
        <v>1.1173184357541908</v>
      </c>
      <c r="AT17" s="17">
        <f t="shared" si="1"/>
        <v>6.3818280151433191</v>
      </c>
      <c r="AU17" s="17">
        <f t="shared" si="1"/>
        <v>3.3444816053511706</v>
      </c>
      <c r="AV17" s="17">
        <f t="shared" si="1"/>
        <v>12.057416267942582</v>
      </c>
      <c r="AW17" s="17">
        <f t="shared" si="1"/>
        <v>4.8332823493423103</v>
      </c>
      <c r="AX17" s="17">
        <f t="shared" si="1"/>
        <v>7.3394495412844041</v>
      </c>
      <c r="AY17" s="17">
        <f t="shared" si="1"/>
        <v>2.7777777777777803</v>
      </c>
      <c r="AZ17" s="17">
        <f t="shared" si="1"/>
        <v>8.4367245657568315</v>
      </c>
      <c r="BA17" s="17">
        <f t="shared" si="1"/>
        <v>6.0413354531001708</v>
      </c>
      <c r="BB17" s="17">
        <f t="shared" si="1"/>
        <v>0</v>
      </c>
      <c r="BC17" s="17">
        <f t="shared" si="1"/>
        <v>10.772833723653399</v>
      </c>
      <c r="BD17" s="17"/>
      <c r="BE17" s="17">
        <f t="shared" si="1"/>
        <v>48.275862068965516</v>
      </c>
      <c r="BF17" s="17">
        <f t="shared" si="1"/>
        <v>10.169491525423737</v>
      </c>
      <c r="BG17" s="17">
        <f t="shared" si="1"/>
        <v>9.5238095238095184</v>
      </c>
      <c r="BH17" s="17">
        <f t="shared" si="1"/>
        <v>7.2289156626505982</v>
      </c>
      <c r="BI17"/>
    </row>
    <row r="18" spans="1:61" x14ac:dyDescent="0.25">
      <c r="A18" s="1"/>
      <c r="B18" s="1"/>
      <c r="BI18"/>
    </row>
    <row r="19" spans="1:61" x14ac:dyDescent="0.25">
      <c r="A19" s="1" t="s">
        <v>150</v>
      </c>
      <c r="B19" s="1">
        <v>8.92</v>
      </c>
      <c r="C19" s="1">
        <v>13.37</v>
      </c>
      <c r="D19" s="1">
        <v>1.7</v>
      </c>
      <c r="E19" s="1">
        <v>0.18</v>
      </c>
      <c r="F19" s="1">
        <v>1.0249999999999999</v>
      </c>
      <c r="G19" s="1">
        <v>0.92</v>
      </c>
      <c r="H19" s="1">
        <v>0.36699999999999999</v>
      </c>
      <c r="I19" s="1">
        <v>6.8000000000000005E-2</v>
      </c>
      <c r="J19" s="1">
        <v>410</v>
      </c>
      <c r="K19" s="1">
        <v>53</v>
      </c>
      <c r="L19" s="1">
        <v>635.6</v>
      </c>
      <c r="M19" s="1">
        <v>8.4</v>
      </c>
      <c r="N19" s="1">
        <v>19</v>
      </c>
      <c r="O19" s="1">
        <v>2</v>
      </c>
      <c r="P19" s="1">
        <v>66.400000000000006</v>
      </c>
      <c r="Q19" s="1">
        <v>2.9</v>
      </c>
      <c r="R19" s="1">
        <v>18.72</v>
      </c>
      <c r="S19" s="1">
        <v>0.94</v>
      </c>
      <c r="T19" s="1">
        <v>6.79</v>
      </c>
      <c r="U19" s="1">
        <v>19.899999999999999</v>
      </c>
      <c r="V19" s="1">
        <v>2.4</v>
      </c>
      <c r="W19" s="1">
        <v>89</v>
      </c>
      <c r="X19" s="1">
        <v>1.2</v>
      </c>
      <c r="Y19" s="1">
        <v>4.2</v>
      </c>
      <c r="Z19" s="1">
        <v>11.4</v>
      </c>
      <c r="AA19" s="1">
        <v>1099</v>
      </c>
      <c r="AB19" s="1">
        <v>1.4</v>
      </c>
      <c r="AC19" s="1">
        <v>14.2</v>
      </c>
      <c r="AD19" s="1">
        <v>2.5</v>
      </c>
      <c r="AE19" s="1">
        <v>1.6</v>
      </c>
      <c r="AF19" s="1">
        <v>4.51</v>
      </c>
      <c r="AG19" s="1">
        <v>0.7</v>
      </c>
      <c r="AH19" s="1">
        <v>3.2</v>
      </c>
      <c r="AI19" s="1">
        <v>0.8</v>
      </c>
      <c r="AJ19" s="1">
        <v>0.2</v>
      </c>
      <c r="AK19" s="1">
        <v>0.9</v>
      </c>
      <c r="AL19" s="1" t="s">
        <v>68</v>
      </c>
      <c r="AM19" s="1">
        <v>0.7</v>
      </c>
      <c r="AN19" s="1">
        <v>0.1</v>
      </c>
      <c r="AO19" s="1">
        <v>0.4</v>
      </c>
      <c r="AP19" s="1" t="s">
        <v>68</v>
      </c>
      <c r="AQ19" s="1">
        <v>0.3</v>
      </c>
      <c r="AR19" s="1" t="s">
        <v>68</v>
      </c>
      <c r="AS19" s="1" t="s">
        <v>151</v>
      </c>
      <c r="AT19" s="1">
        <v>80.7</v>
      </c>
      <c r="AU19" s="1">
        <v>118.8</v>
      </c>
      <c r="AV19" s="1">
        <v>62.4</v>
      </c>
      <c r="AW19" s="1">
        <v>86.8</v>
      </c>
      <c r="AX19" s="1">
        <v>837</v>
      </c>
      <c r="AY19" s="1">
        <v>99.2</v>
      </c>
      <c r="AZ19" s="1">
        <v>0.99</v>
      </c>
      <c r="BA19" s="1">
        <v>46.69</v>
      </c>
      <c r="BB19" s="1">
        <v>0.83</v>
      </c>
      <c r="BC19" s="1">
        <v>127.1</v>
      </c>
      <c r="BD19" s="1" t="s">
        <v>92</v>
      </c>
      <c r="BE19" s="1">
        <v>3.1E-2</v>
      </c>
      <c r="BF19" s="1">
        <v>111.7</v>
      </c>
      <c r="BG19" s="1">
        <v>0.63</v>
      </c>
      <c r="BH19" s="1">
        <v>9.0299999999999994</v>
      </c>
      <c r="BI19"/>
    </row>
    <row r="20" spans="1:61" x14ac:dyDescent="0.25">
      <c r="A20" s="1" t="s">
        <v>150</v>
      </c>
      <c r="B20" s="1">
        <v>8.98</v>
      </c>
      <c r="C20" s="1">
        <v>13.32</v>
      </c>
      <c r="D20" s="1">
        <v>1.76</v>
      </c>
      <c r="E20" s="1">
        <v>0.18</v>
      </c>
      <c r="F20" s="1">
        <v>1.0529999999999999</v>
      </c>
      <c r="G20" s="1">
        <v>0.93</v>
      </c>
      <c r="H20" s="1">
        <v>0.36799999999999999</v>
      </c>
      <c r="I20" s="1">
        <v>7.1999999999999995E-2</v>
      </c>
      <c r="J20" s="1">
        <v>416</v>
      </c>
      <c r="K20" s="1">
        <v>52</v>
      </c>
      <c r="L20" s="1">
        <v>626.79999999999995</v>
      </c>
      <c r="M20" s="1">
        <v>8.8000000000000007</v>
      </c>
      <c r="N20" s="1">
        <v>21</v>
      </c>
      <c r="O20" s="1">
        <v>2</v>
      </c>
      <c r="P20" s="1">
        <v>64.2</v>
      </c>
      <c r="Q20" s="1">
        <v>3.1</v>
      </c>
      <c r="R20" s="1">
        <v>18.670000000000002</v>
      </c>
      <c r="S20" s="1">
        <v>1.05</v>
      </c>
      <c r="T20" s="1">
        <v>6.36</v>
      </c>
      <c r="U20" s="1">
        <v>22.1</v>
      </c>
      <c r="V20" s="1">
        <v>2.2000000000000002</v>
      </c>
      <c r="W20" s="1">
        <v>92</v>
      </c>
      <c r="X20" s="1">
        <v>1.3</v>
      </c>
      <c r="Y20" s="1">
        <v>4.7</v>
      </c>
      <c r="Z20" s="1">
        <v>11.8</v>
      </c>
      <c r="AA20" s="1">
        <v>1099</v>
      </c>
      <c r="AB20" s="1">
        <v>1.3</v>
      </c>
      <c r="AC20" s="1">
        <v>14.7</v>
      </c>
      <c r="AD20" s="1">
        <v>2.7</v>
      </c>
      <c r="AE20" s="1">
        <v>1.7</v>
      </c>
      <c r="AF20" s="1">
        <v>5.0599999999999996</v>
      </c>
      <c r="AG20" s="1">
        <v>0.7</v>
      </c>
      <c r="AH20" s="1">
        <v>3.3</v>
      </c>
      <c r="AI20" s="1">
        <v>0.9</v>
      </c>
      <c r="AJ20" s="1">
        <v>0.2</v>
      </c>
      <c r="AK20" s="1">
        <v>0.9</v>
      </c>
      <c r="AL20" s="1">
        <v>0.1</v>
      </c>
      <c r="AM20" s="1">
        <v>0.8</v>
      </c>
      <c r="AN20" s="1">
        <v>0.2</v>
      </c>
      <c r="AO20" s="1">
        <v>0.4</v>
      </c>
      <c r="AP20" s="1" t="s">
        <v>68</v>
      </c>
      <c r="AQ20" s="1">
        <v>0.3</v>
      </c>
      <c r="AR20" s="1" t="s">
        <v>68</v>
      </c>
      <c r="AS20" s="1" t="s">
        <v>151</v>
      </c>
      <c r="AT20" s="1">
        <v>79.58</v>
      </c>
      <c r="AU20" s="1">
        <v>117.7</v>
      </c>
      <c r="AV20" s="1">
        <v>63.85</v>
      </c>
      <c r="AW20" s="1">
        <v>89.9</v>
      </c>
      <c r="AX20" s="1">
        <v>838</v>
      </c>
      <c r="AY20" s="1">
        <v>97.3</v>
      </c>
      <c r="AZ20" s="1">
        <v>0.86</v>
      </c>
      <c r="BA20" s="1">
        <v>46.78</v>
      </c>
      <c r="BB20" s="1">
        <v>0.84</v>
      </c>
      <c r="BC20" s="1">
        <v>133</v>
      </c>
      <c r="BD20" s="1">
        <v>0.02</v>
      </c>
      <c r="BE20" s="1">
        <v>2.7E-2</v>
      </c>
      <c r="BF20" s="1">
        <v>107.4</v>
      </c>
      <c r="BG20" s="1">
        <v>0.6</v>
      </c>
      <c r="BH20" s="1">
        <v>8.94</v>
      </c>
      <c r="BI20"/>
    </row>
    <row r="21" spans="1:61" ht="15.75" thickBot="1" x14ac:dyDescent="0.3">
      <c r="A21" s="12" t="s">
        <v>167</v>
      </c>
      <c r="B21" s="18">
        <f t="shared" ref="B21" si="2">ABS((B19-B20)/((B19+B20)/2)*100)</f>
        <v>0.67039106145251959</v>
      </c>
      <c r="C21" s="12">
        <f t="shared" ref="C21" si="3">ABS((C19-C20)/((C19+C20)/2)*100)</f>
        <v>0.37467216185836599</v>
      </c>
      <c r="D21" s="12">
        <f t="shared" ref="D21" si="4">ABS((D19-D20)/((D19+D20)/2)*100)</f>
        <v>3.4682080924855523</v>
      </c>
      <c r="E21" s="12">
        <f t="shared" ref="E21" si="5">ABS((E19-E20)/((E19+E20)/2)*100)</f>
        <v>0</v>
      </c>
      <c r="F21" s="12">
        <f t="shared" ref="F21" si="6">ABS((F19-F20)/((F19+F20)/2)*100)</f>
        <v>2.6948989412897042</v>
      </c>
      <c r="G21" s="12">
        <f t="shared" ref="G21" si="7">ABS((G19-G20)/((G19+G20)/2)*100)</f>
        <v>1.081081081081082</v>
      </c>
      <c r="H21" s="12">
        <f t="shared" ref="H21" si="8">ABS((H19-H20)/((H19+H20)/2)*100)</f>
        <v>0.27210884353741521</v>
      </c>
      <c r="I21" s="12">
        <f t="shared" ref="I21" si="9">ABS((I19-I20)/((I19+I20)/2)*100)</f>
        <v>5.7142857142856984</v>
      </c>
      <c r="J21" s="12">
        <f t="shared" ref="J21" si="10">ABS((J19-J20)/((J19+J20)/2)*100)</f>
        <v>1.4527845036319613</v>
      </c>
      <c r="K21" s="12">
        <f t="shared" ref="K21" si="11">ABS((K19-K20)/((K19+K20)/2)*100)</f>
        <v>1.9047619047619049</v>
      </c>
      <c r="L21" s="12">
        <f t="shared" ref="L21" si="12">ABS((L19-L20)/((L19+L20)/2)*100)</f>
        <v>1.3941698352344847</v>
      </c>
      <c r="M21" s="12">
        <f t="shared" ref="M21" si="13">ABS((M19-M20)/((M19+M20)/2)*100)</f>
        <v>4.6511627906976782</v>
      </c>
      <c r="N21" s="12">
        <f t="shared" ref="N21" si="14">ABS((N19-N20)/((N19+N20)/2)*100)</f>
        <v>10</v>
      </c>
      <c r="O21" s="12">
        <f t="shared" ref="O21" si="15">ABS((O19-O20)/((O19+O20)/2)*100)</f>
        <v>0</v>
      </c>
      <c r="P21" s="12">
        <f t="shared" ref="P21" si="16">ABS((P19-P20)/((P19+P20)/2)*100)</f>
        <v>3.3690658499234338</v>
      </c>
      <c r="Q21" s="12">
        <f t="shared" ref="Q21" si="17">ABS((Q19-Q20)/((Q19+Q20)/2)*100)</f>
        <v>6.6666666666666723</v>
      </c>
      <c r="R21" s="12">
        <f t="shared" ref="R21" si="18">ABS((R19-R20)/((R19+R20)/2)*100)</f>
        <v>0.26745119015778096</v>
      </c>
      <c r="S21" s="12">
        <f t="shared" ref="S21" si="19">ABS((S19-S20)/((S19+S20)/2)*100)</f>
        <v>11.055276381909557</v>
      </c>
      <c r="T21" s="12">
        <f t="shared" ref="T21" si="20">ABS((T19-T20)/((T19+T20)/2)*100)</f>
        <v>6.5399239543726191</v>
      </c>
      <c r="U21" s="12">
        <f t="shared" ref="U21" si="21">ABS((U19-U20)/((U19+U20)/2)*100)</f>
        <v>10.47619047619049</v>
      </c>
      <c r="V21" s="12">
        <f t="shared" ref="V21" si="22">ABS((V19-V20)/((V19+V20)/2)*100)</f>
        <v>8.6956521739130324</v>
      </c>
      <c r="W21" s="12">
        <f t="shared" ref="W21" si="23">ABS((W19-W20)/((W19+W20)/2)*100)</f>
        <v>3.3149171270718232</v>
      </c>
      <c r="X21" s="12">
        <f t="shared" ref="X21" si="24">ABS((X19-X20)/((X19+X20)/2)*100)</f>
        <v>8.0000000000000071</v>
      </c>
      <c r="Y21" s="12">
        <f t="shared" ref="Y21" si="25">ABS((Y19-Y20)/((Y19+Y20)/2)*100)</f>
        <v>11.235955056179774</v>
      </c>
      <c r="Z21" s="12">
        <f t="shared" ref="Z21" si="26">ABS((Z19-Z20)/((Z19+Z20)/2)*100)</f>
        <v>3.4482758620689684</v>
      </c>
      <c r="AA21" s="12">
        <f t="shared" ref="AA21" si="27">ABS((AA19-AA20)/((AA19+AA20)/2)*100)</f>
        <v>0</v>
      </c>
      <c r="AB21" s="12">
        <f t="shared" ref="AB21" si="28">ABS((AB19-AB20)/((AB19+AB20)/2)*100)</f>
        <v>7.4074074074073977</v>
      </c>
      <c r="AC21" s="12">
        <f t="shared" ref="AC21" si="29">ABS((AC19-AC20)/((AC19+AC20)/2)*100)</f>
        <v>3.4602076124567476</v>
      </c>
      <c r="AD21" s="12">
        <f t="shared" ref="AD21" si="30">ABS((AD19-AD20)/((AD19+AD20)/2)*100)</f>
        <v>7.6923076923076987</v>
      </c>
      <c r="AE21" s="12">
        <f t="shared" ref="AE21" si="31">ABS((AE19-AE20)/((AE19+AE20)/2)*100)</f>
        <v>6.0606060606060534</v>
      </c>
      <c r="AF21" s="12">
        <f t="shared" ref="AF21" si="32">ABS((AF19-AF20)/((AF19+AF20)/2)*100)</f>
        <v>11.494252873563214</v>
      </c>
      <c r="AG21" s="12">
        <f t="shared" ref="AG21" si="33">ABS((AG19-AG20)/((AG19+AG20)/2)*100)</f>
        <v>0</v>
      </c>
      <c r="AH21" s="12">
        <f t="shared" ref="AH21" si="34">ABS((AH19-AH20)/((AH19+AH20)/2)*100)</f>
        <v>3.076923076923066</v>
      </c>
      <c r="AI21" s="12">
        <f t="shared" ref="AI21" si="35">ABS((AI19-AI20)/((AI19+AI20)/2)*100)</f>
        <v>11.764705882352937</v>
      </c>
      <c r="AJ21" s="12">
        <f t="shared" ref="AJ21" si="36">ABS((AJ19-AJ20)/((AJ19+AJ20)/2)*100)</f>
        <v>0</v>
      </c>
      <c r="AK21" s="12">
        <f t="shared" ref="AK21" si="37">ABS((AK19-AK20)/((AK19+AK20)/2)*100)</f>
        <v>0</v>
      </c>
      <c r="AL21" s="12"/>
      <c r="AM21" s="12">
        <f t="shared" ref="AM21" si="38">ABS((AM19-AM20)/((AM19+AM20)/2)*100)</f>
        <v>13.333333333333345</v>
      </c>
      <c r="AN21" s="12">
        <f t="shared" ref="AN21" si="39">ABS((AN19-AN20)/((AN19+AN20)/2)*100)</f>
        <v>66.666666666666657</v>
      </c>
      <c r="AO21" s="12">
        <f t="shared" ref="AO21" si="40">ABS((AO19-AO20)/((AO19+AO20)/2)*100)</f>
        <v>0</v>
      </c>
      <c r="AP21" s="12"/>
      <c r="AQ21" s="12">
        <f t="shared" ref="AQ21" si="41">ABS((AQ19-AQ20)/((AQ19+AQ20)/2)*100)</f>
        <v>0</v>
      </c>
      <c r="AR21" s="12"/>
      <c r="AS21" s="12"/>
      <c r="AT21" s="12">
        <f t="shared" ref="AT21" si="42">ABS((AT19-AT20)/((AT19+AT20)/2)*100)</f>
        <v>1.3975542800099883</v>
      </c>
      <c r="AU21" s="12">
        <f t="shared" ref="AU21" si="43">ABS((AU19-AU20)/((AU19+AU20)/2)*100)</f>
        <v>0.93023255813952999</v>
      </c>
      <c r="AV21" s="12">
        <f t="shared" ref="AV21" si="44">ABS((AV19-AV20)/((AV19+AV20)/2)*100)</f>
        <v>2.2970297029703013</v>
      </c>
      <c r="AW21" s="12">
        <f t="shared" ref="AW21" si="45">ABS((AW19-AW20)/((AW19+AW20)/2)*100)</f>
        <v>3.5087719298245714</v>
      </c>
      <c r="AX21" s="12">
        <f t="shared" ref="AX21" si="46">ABS((AX19-AX20)/((AX19+AX20)/2)*100)</f>
        <v>0.11940298507462686</v>
      </c>
      <c r="AY21" s="12">
        <f t="shared" ref="AY21" si="47">ABS((AY19-AY20)/((AY19+AY20)/2)*100)</f>
        <v>1.9338422391857564</v>
      </c>
      <c r="AZ21" s="12">
        <f t="shared" ref="AZ21" si="48">ABS((AZ19-AZ20)/((AZ19+AZ20)/2)*100)</f>
        <v>14.054054054054054</v>
      </c>
      <c r="BA21" s="12">
        <f t="shared" ref="BA21" si="49">ABS((BA19-BA20)/((BA19+BA20)/2)*100)</f>
        <v>0.19257515780465051</v>
      </c>
      <c r="BB21" s="12">
        <f t="shared" ref="BB21" si="50">ABS((BB19-BB20)/((BB19+BB20)/2)*100)</f>
        <v>1.1976047904191627</v>
      </c>
      <c r="BC21" s="12">
        <f t="shared" ref="BC21" si="51">ABS((BC19-BC20)/((BC19+BC20)/2)*100)</f>
        <v>4.5367166474432956</v>
      </c>
      <c r="BD21" s="12"/>
      <c r="BE21" s="12">
        <f t="shared" ref="BE21" si="52">ABS((BE19-BE20)/((BE19+BE20)/2)*100)</f>
        <v>13.793103448275865</v>
      </c>
      <c r="BF21" s="12">
        <f t="shared" ref="BF21" si="53">ABS((BF19-BF20)/((BF19+BF20)/2)*100)</f>
        <v>3.9251483340940183</v>
      </c>
      <c r="BG21" s="12">
        <f t="shared" ref="BG21" si="54">ABS((BG19-BG20)/((BG19+BG20)/2)*100)</f>
        <v>4.8780487804878092</v>
      </c>
      <c r="BH21" s="12">
        <f t="shared" ref="BH21" si="55">ABS((BH19-BH20)/((BH19+BH20)/2)*100)</f>
        <v>1.0016694490818014</v>
      </c>
      <c r="BI21"/>
    </row>
    <row r="22" spans="1:61" x14ac:dyDescent="0.25">
      <c r="A22" s="1"/>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row>
    <row r="23" spans="1:61" ht="16.5" thickBot="1" x14ac:dyDescent="0.3">
      <c r="A23" s="25" t="s">
        <v>162</v>
      </c>
      <c r="B23" s="1"/>
      <c r="BI23"/>
    </row>
    <row r="24" spans="1:61" ht="15.75" thickTop="1" x14ac:dyDescent="0.25">
      <c r="A24" s="11" t="s">
        <v>165</v>
      </c>
      <c r="B24" s="11">
        <v>8.68</v>
      </c>
      <c r="C24" s="11">
        <v>6.41</v>
      </c>
      <c r="D24" s="11">
        <v>0.34</v>
      </c>
      <c r="E24" s="11">
        <v>0.28999999999999998</v>
      </c>
      <c r="F24" s="11">
        <v>0.127</v>
      </c>
      <c r="G24" s="11">
        <v>0.49</v>
      </c>
      <c r="H24" s="11">
        <v>0.97099999999999997</v>
      </c>
      <c r="I24" s="11">
        <v>5.1999999999999998E-2</v>
      </c>
      <c r="J24" s="11">
        <v>497</v>
      </c>
      <c r="K24" s="11">
        <v>120</v>
      </c>
      <c r="L24" s="11">
        <v>42.6</v>
      </c>
      <c r="M24" s="11">
        <v>11.5</v>
      </c>
      <c r="N24" s="11">
        <v>156</v>
      </c>
      <c r="O24" s="11" t="s">
        <v>82</v>
      </c>
      <c r="P24" s="11">
        <v>8.1999999999999993</v>
      </c>
      <c r="Q24" s="11">
        <v>5.5</v>
      </c>
      <c r="R24" s="11">
        <v>26.22</v>
      </c>
      <c r="S24" s="11">
        <v>4.2699999999999996</v>
      </c>
      <c r="T24" s="11">
        <v>20.2</v>
      </c>
      <c r="U24" s="11">
        <v>56.5</v>
      </c>
      <c r="V24" s="11">
        <v>4.0999999999999996</v>
      </c>
      <c r="W24" s="11">
        <v>47</v>
      </c>
      <c r="X24" s="11">
        <v>1.5</v>
      </c>
      <c r="Y24" s="11">
        <v>15.4</v>
      </c>
      <c r="Z24" s="11">
        <v>3</v>
      </c>
      <c r="AA24" s="11">
        <v>167</v>
      </c>
      <c r="AB24" s="11">
        <v>1.9</v>
      </c>
      <c r="AC24" s="11">
        <v>151.80000000000001</v>
      </c>
      <c r="AD24" s="11">
        <v>10.3</v>
      </c>
      <c r="AE24" s="11">
        <v>20.5</v>
      </c>
      <c r="AF24" s="11">
        <v>46.94</v>
      </c>
      <c r="AG24" s="11">
        <v>5</v>
      </c>
      <c r="AH24" s="11">
        <v>17.8</v>
      </c>
      <c r="AI24" s="11">
        <v>3.4</v>
      </c>
      <c r="AJ24" s="11">
        <v>0.7</v>
      </c>
      <c r="AK24" s="11">
        <v>3.1</v>
      </c>
      <c r="AL24" s="11">
        <v>0.4</v>
      </c>
      <c r="AM24" s="11">
        <v>2.2999999999999998</v>
      </c>
      <c r="AN24" s="11">
        <v>0.4</v>
      </c>
      <c r="AO24" s="11">
        <v>1.3</v>
      </c>
      <c r="AP24" s="11">
        <v>0.2</v>
      </c>
      <c r="AQ24" s="11">
        <v>1.2</v>
      </c>
      <c r="AR24" s="11">
        <v>0.2</v>
      </c>
      <c r="AS24" s="11">
        <v>0.05</v>
      </c>
      <c r="AT24" s="11">
        <v>2.4300000000000002</v>
      </c>
      <c r="AU24" s="11">
        <v>34.200000000000003</v>
      </c>
      <c r="AV24" s="11">
        <v>25.66</v>
      </c>
      <c r="AW24" s="11">
        <v>40.5</v>
      </c>
      <c r="AX24" s="11">
        <v>76</v>
      </c>
      <c r="AY24" s="11">
        <v>9.4</v>
      </c>
      <c r="AZ24" s="11">
        <v>0.15</v>
      </c>
      <c r="BA24" s="11">
        <v>0.73</v>
      </c>
      <c r="BB24" s="11">
        <v>0.38</v>
      </c>
      <c r="BC24" s="11">
        <v>36</v>
      </c>
      <c r="BD24" s="11">
        <v>0.08</v>
      </c>
      <c r="BE24" s="11" t="s">
        <v>76</v>
      </c>
      <c r="BF24" s="11">
        <v>1.9</v>
      </c>
      <c r="BG24" s="11" t="s">
        <v>71</v>
      </c>
      <c r="BH24" s="11">
        <v>0.3</v>
      </c>
      <c r="BI24"/>
    </row>
    <row r="25" spans="1:61" x14ac:dyDescent="0.25">
      <c r="A25" s="1" t="s">
        <v>167</v>
      </c>
      <c r="B25" s="17">
        <f t="shared" ref="B25:N25" si="56">ABS((B4-B24)/((B4+B24)/2)*100)</f>
        <v>2.1984410259877065</v>
      </c>
      <c r="C25" s="17">
        <f t="shared" si="56"/>
        <v>2.8608228215508018</v>
      </c>
      <c r="D25" s="17">
        <f t="shared" si="56"/>
        <v>3.8477471994826824</v>
      </c>
      <c r="E25" s="17">
        <f t="shared" si="56"/>
        <v>6.302356811575585</v>
      </c>
      <c r="F25" s="17">
        <f t="shared" si="56"/>
        <v>5.0237094943854652</v>
      </c>
      <c r="G25" s="17">
        <f t="shared" si="56"/>
        <v>1.5472540898539511</v>
      </c>
      <c r="H25" s="17">
        <f t="shared" si="56"/>
        <v>0.57078272592550594</v>
      </c>
      <c r="I25" s="17">
        <f t="shared" si="56"/>
        <v>7.9468088695814414</v>
      </c>
      <c r="J25" s="17">
        <f t="shared" si="56"/>
        <v>4.6460316079615298</v>
      </c>
      <c r="K25" s="17">
        <f t="shared" si="56"/>
        <v>4.6098103096550265</v>
      </c>
      <c r="L25" s="17">
        <f t="shared" si="56"/>
        <v>7.3344022991936253</v>
      </c>
      <c r="M25" s="17">
        <f t="shared" si="56"/>
        <v>17.587854296882387</v>
      </c>
      <c r="N25" s="17">
        <f t="shared" si="56"/>
        <v>5.9818419366590927</v>
      </c>
      <c r="O25" s="17"/>
      <c r="P25" s="17">
        <f t="shared" ref="P25:BD25" si="57">ABS((P4-P24)/((P4+P24)/2)*100)</f>
        <v>2.4832037478416183E-2</v>
      </c>
      <c r="Q25" s="17">
        <f t="shared" si="57"/>
        <v>16.071453453537149</v>
      </c>
      <c r="R25" s="17">
        <f t="shared" si="57"/>
        <v>1.2637927489548193</v>
      </c>
      <c r="S25" s="17">
        <f t="shared" si="57"/>
        <v>5.9515887350819394</v>
      </c>
      <c r="T25" s="17">
        <f t="shared" si="57"/>
        <v>10.337519922604969</v>
      </c>
      <c r="U25" s="17">
        <f t="shared" si="57"/>
        <v>7.3003303270352218</v>
      </c>
      <c r="V25" s="17">
        <f t="shared" si="57"/>
        <v>0.92567383610127185</v>
      </c>
      <c r="W25" s="17">
        <f t="shared" si="57"/>
        <v>3.0741399621089944</v>
      </c>
      <c r="X25" s="17">
        <f t="shared" si="57"/>
        <v>6.2710769893090355</v>
      </c>
      <c r="Y25" s="17">
        <f t="shared" si="57"/>
        <v>2.6458063568768337</v>
      </c>
      <c r="Z25" s="17">
        <f t="shared" si="57"/>
        <v>2.0202020202020221</v>
      </c>
      <c r="AA25" s="17">
        <f t="shared" si="57"/>
        <v>5.9865525054981186</v>
      </c>
      <c r="AB25" s="17">
        <f t="shared" si="57"/>
        <v>9.846368292645197</v>
      </c>
      <c r="AC25" s="17">
        <f t="shared" si="57"/>
        <v>4.6332046332046257</v>
      </c>
      <c r="AD25" s="17">
        <f t="shared" si="57"/>
        <v>124.74477694989483</v>
      </c>
      <c r="AE25" s="17">
        <f t="shared" si="57"/>
        <v>6.2849127642296345</v>
      </c>
      <c r="AF25" s="17">
        <f t="shared" si="57"/>
        <v>4.1220562640220937</v>
      </c>
      <c r="AG25" s="17">
        <f t="shared" si="57"/>
        <v>6.0085836909871313</v>
      </c>
      <c r="AH25" s="17">
        <f t="shared" si="57"/>
        <v>4.728434504792336</v>
      </c>
      <c r="AI25" s="17">
        <f t="shared" si="57"/>
        <v>0.29368575624082904</v>
      </c>
      <c r="AJ25" s="17">
        <f t="shared" si="57"/>
        <v>8.8513177523619948</v>
      </c>
      <c r="AK25" s="17">
        <f t="shared" si="57"/>
        <v>6.3227953410981685</v>
      </c>
      <c r="AL25" s="17">
        <f t="shared" si="57"/>
        <v>2.5608998444256379</v>
      </c>
      <c r="AM25" s="17">
        <f t="shared" si="57"/>
        <v>14.827239181482735</v>
      </c>
      <c r="AN25" s="17">
        <f t="shared" si="57"/>
        <v>14.767172626704397</v>
      </c>
      <c r="AO25" s="17">
        <f t="shared" si="57"/>
        <v>14.138204924543277</v>
      </c>
      <c r="AP25" s="17">
        <f t="shared" si="57"/>
        <v>38.926174496644279</v>
      </c>
      <c r="AQ25" s="17">
        <f t="shared" si="57"/>
        <v>20.966478136715434</v>
      </c>
      <c r="AR25" s="17">
        <f t="shared" si="57"/>
        <v>12.133072407045004</v>
      </c>
      <c r="AS25" s="17">
        <f t="shared" si="57"/>
        <v>1.6563187467723732</v>
      </c>
      <c r="AT25" s="17">
        <f t="shared" si="57"/>
        <v>4.8386026297587881</v>
      </c>
      <c r="AU25" s="17">
        <f t="shared" si="57"/>
        <v>0.86996158476528684</v>
      </c>
      <c r="AV25" s="17">
        <f t="shared" si="57"/>
        <v>1.7630333264153788</v>
      </c>
      <c r="AW25" s="17">
        <f t="shared" si="57"/>
        <v>9.2929219140325046</v>
      </c>
      <c r="AX25" s="17">
        <f t="shared" si="57"/>
        <v>75.196715703044646</v>
      </c>
      <c r="AY25" s="17">
        <f t="shared" si="57"/>
        <v>5.6037156461139155</v>
      </c>
      <c r="AZ25" s="17">
        <f t="shared" si="57"/>
        <v>114.70062641402232</v>
      </c>
      <c r="BA25" s="17">
        <f t="shared" si="57"/>
        <v>8.4747659443230479</v>
      </c>
      <c r="BB25" s="17">
        <f t="shared" si="57"/>
        <v>8.2429501084598744</v>
      </c>
      <c r="BC25" s="17">
        <f t="shared" si="57"/>
        <v>2.0539502666464751</v>
      </c>
      <c r="BD25" s="17">
        <f t="shared" si="57"/>
        <v>13.397864045265434</v>
      </c>
      <c r="BE25" s="17"/>
      <c r="BF25" s="17">
        <f>ABS((BF4-BF24)/((BF4+BF24)/2)*100)</f>
        <v>40.253166870328059</v>
      </c>
      <c r="BG25" s="17"/>
      <c r="BH25" s="17">
        <f>ABS((BH4-BH24)/((BH4+BH24)/2)*100)</f>
        <v>15.555009909617462</v>
      </c>
      <c r="BI25"/>
    </row>
    <row r="26" spans="1:61" x14ac:dyDescent="0.25">
      <c r="A26" s="1"/>
      <c r="B26" s="1"/>
      <c r="BI26"/>
    </row>
    <row r="27" spans="1:61" x14ac:dyDescent="0.25">
      <c r="A27" s="1" t="s">
        <v>165</v>
      </c>
      <c r="B27" s="1">
        <v>8.9700000000000006</v>
      </c>
      <c r="C27" s="1">
        <v>6.63</v>
      </c>
      <c r="D27" s="1">
        <v>0.31</v>
      </c>
      <c r="E27" s="1">
        <v>0.26</v>
      </c>
      <c r="F27" s="1">
        <v>0.11600000000000001</v>
      </c>
      <c r="G27" s="1">
        <v>0.49</v>
      </c>
      <c r="H27" s="1">
        <v>0.96</v>
      </c>
      <c r="I27" s="1">
        <v>4.5999999999999999E-2</v>
      </c>
      <c r="J27" s="1">
        <v>494</v>
      </c>
      <c r="K27" s="1">
        <v>114</v>
      </c>
      <c r="L27" s="1">
        <v>45.9</v>
      </c>
      <c r="M27" s="1">
        <v>11.7</v>
      </c>
      <c r="N27" s="1">
        <v>151</v>
      </c>
      <c r="O27" s="1" t="s">
        <v>82</v>
      </c>
      <c r="P27" s="1">
        <v>7.7</v>
      </c>
      <c r="Q27" s="1">
        <v>5.8</v>
      </c>
      <c r="R27" s="1">
        <v>25.99</v>
      </c>
      <c r="S27" s="1">
        <v>4.07</v>
      </c>
      <c r="T27" s="1">
        <v>20.52</v>
      </c>
      <c r="U27" s="1">
        <v>59.2</v>
      </c>
      <c r="V27" s="1">
        <v>4.5</v>
      </c>
      <c r="W27" s="1">
        <v>45</v>
      </c>
      <c r="X27" s="1">
        <v>1.5</v>
      </c>
      <c r="Y27" s="1">
        <v>14.3</v>
      </c>
      <c r="Z27" s="1">
        <v>2.8</v>
      </c>
      <c r="AA27" s="1">
        <v>161</v>
      </c>
      <c r="AB27" s="1">
        <v>1.8</v>
      </c>
      <c r="AC27" s="1">
        <v>159.4</v>
      </c>
      <c r="AD27" s="1">
        <v>10.199999999999999</v>
      </c>
      <c r="AE27" s="1">
        <v>19.8</v>
      </c>
      <c r="AF27" s="1">
        <v>44.06</v>
      </c>
      <c r="AG27" s="1">
        <v>4.9000000000000004</v>
      </c>
      <c r="AH27" s="1">
        <v>16.600000000000001</v>
      </c>
      <c r="AI27" s="1">
        <v>3.6</v>
      </c>
      <c r="AJ27" s="1">
        <v>0.6</v>
      </c>
      <c r="AK27" s="1">
        <v>2.4</v>
      </c>
      <c r="AL27" s="1">
        <v>0.3</v>
      </c>
      <c r="AM27" s="1">
        <v>2.2000000000000002</v>
      </c>
      <c r="AN27" s="1">
        <v>0.5</v>
      </c>
      <c r="AO27" s="1">
        <v>1.3</v>
      </c>
      <c r="AP27" s="1">
        <v>0.2</v>
      </c>
      <c r="AQ27" s="1">
        <v>1.2</v>
      </c>
      <c r="AR27" s="1">
        <v>0.2</v>
      </c>
      <c r="AS27" s="1">
        <v>0.05</v>
      </c>
      <c r="AT27" s="1">
        <v>2.29</v>
      </c>
      <c r="AU27" s="1">
        <v>35.5</v>
      </c>
      <c r="AV27" s="1">
        <v>25.04</v>
      </c>
      <c r="AW27" s="1">
        <v>45.7</v>
      </c>
      <c r="AX27" s="1">
        <v>32</v>
      </c>
      <c r="AY27" s="1">
        <v>9.5</v>
      </c>
      <c r="AZ27" s="1">
        <v>0.12</v>
      </c>
      <c r="BA27" s="1">
        <v>0.59</v>
      </c>
      <c r="BB27" s="1">
        <v>0.37</v>
      </c>
      <c r="BC27" s="1">
        <v>38.799999999999997</v>
      </c>
      <c r="BD27" s="1">
        <v>0.09</v>
      </c>
      <c r="BE27" s="1" t="s">
        <v>76</v>
      </c>
      <c r="BF27" s="1">
        <v>1.9</v>
      </c>
      <c r="BG27" s="1" t="s">
        <v>71</v>
      </c>
      <c r="BH27" s="1">
        <v>0.33</v>
      </c>
      <c r="BI27"/>
    </row>
    <row r="28" spans="1:61" x14ac:dyDescent="0.25">
      <c r="A28" s="1" t="s">
        <v>167</v>
      </c>
      <c r="B28" s="17">
        <f t="shared" ref="B28:N28" si="58">ABS((B4-B27)/((B4+B27)/2)*100)</f>
        <v>1.0878744335187833</v>
      </c>
      <c r="C28" s="17">
        <f t="shared" si="58"/>
        <v>0.51353423700067802</v>
      </c>
      <c r="D28" s="17">
        <f t="shared" si="58"/>
        <v>5.3878060887764274</v>
      </c>
      <c r="E28" s="17">
        <f t="shared" si="58"/>
        <v>17.181915022708498</v>
      </c>
      <c r="F28" s="17">
        <f t="shared" si="58"/>
        <v>14.061219077151188</v>
      </c>
      <c r="G28" s="17">
        <f t="shared" si="58"/>
        <v>1.5472540898539511</v>
      </c>
      <c r="H28" s="17">
        <f t="shared" si="58"/>
        <v>1.7100609838075158</v>
      </c>
      <c r="I28" s="17">
        <f t="shared" si="58"/>
        <v>4.3085705344609453</v>
      </c>
      <c r="J28" s="17">
        <f t="shared" si="58"/>
        <v>4.0408667340145543</v>
      </c>
      <c r="K28" s="17">
        <f t="shared" si="58"/>
        <v>0.51870137174639774</v>
      </c>
      <c r="L28" s="17">
        <f t="shared" si="58"/>
        <v>0.12339355161035215</v>
      </c>
      <c r="M28" s="17">
        <f t="shared" si="58"/>
        <v>15.875751728272494</v>
      </c>
      <c r="N28" s="17">
        <f t="shared" si="58"/>
        <v>2.7258407598325309</v>
      </c>
      <c r="O28" s="17"/>
      <c r="P28" s="17">
        <f t="shared" ref="P28:BD28" si="59">ABS((P4-P27)/((P4+P27)/2)*100)</f>
        <v>6.2645005977910104</v>
      </c>
      <c r="Q28" s="17">
        <f t="shared" si="59"/>
        <v>10.784726847635499</v>
      </c>
      <c r="R28" s="17">
        <f t="shared" si="59"/>
        <v>0.38274613467705765</v>
      </c>
      <c r="S28" s="17">
        <f t="shared" si="59"/>
        <v>10.740087466067912</v>
      </c>
      <c r="T28" s="17">
        <f t="shared" si="59"/>
        <v>8.7693727149487568</v>
      </c>
      <c r="U28" s="17">
        <f t="shared" si="59"/>
        <v>2.6353322608843981</v>
      </c>
      <c r="V28" s="17">
        <f t="shared" si="59"/>
        <v>10.225798079418636</v>
      </c>
      <c r="W28" s="17">
        <f t="shared" si="59"/>
        <v>7.4194868598205037</v>
      </c>
      <c r="X28" s="17">
        <f t="shared" si="59"/>
        <v>6.2710769893090355</v>
      </c>
      <c r="Y28" s="17">
        <f t="shared" si="59"/>
        <v>10.048290462287781</v>
      </c>
      <c r="Z28" s="17">
        <f t="shared" si="59"/>
        <v>4.8780487804878092</v>
      </c>
      <c r="AA28" s="17">
        <f t="shared" si="59"/>
        <v>2.3292913248411153</v>
      </c>
      <c r="AB28" s="17">
        <f t="shared" si="59"/>
        <v>15.231506802695019</v>
      </c>
      <c r="AC28" s="17">
        <f t="shared" si="59"/>
        <v>0.25125628140703876</v>
      </c>
      <c r="AD28" s="17">
        <f t="shared" si="59"/>
        <v>125.33903572903786</v>
      </c>
      <c r="AE28" s="17">
        <f t="shared" si="59"/>
        <v>9.7535343425497185</v>
      </c>
      <c r="AF28" s="17">
        <f t="shared" si="59"/>
        <v>10.444913570524152</v>
      </c>
      <c r="AG28" s="17">
        <f t="shared" si="59"/>
        <v>3.9895923677363534</v>
      </c>
      <c r="AH28" s="17">
        <f t="shared" si="59"/>
        <v>2.2501654533421491</v>
      </c>
      <c r="AI28" s="17">
        <f t="shared" si="59"/>
        <v>5.4208273894436507</v>
      </c>
      <c r="AJ28" s="17">
        <f t="shared" si="59"/>
        <v>6.5556152606125853</v>
      </c>
      <c r="AK28" s="17">
        <f t="shared" si="59"/>
        <v>19.209039548022606</v>
      </c>
      <c r="AL28" s="17">
        <f t="shared" si="59"/>
        <v>31.075484698761002</v>
      </c>
      <c r="AM28" s="17">
        <f t="shared" si="59"/>
        <v>19.239986306059564</v>
      </c>
      <c r="AN28" s="17">
        <f t="shared" si="59"/>
        <v>7.5167166243947401</v>
      </c>
      <c r="AO28" s="17">
        <f t="shared" si="59"/>
        <v>14.138204924543277</v>
      </c>
      <c r="AP28" s="17">
        <f t="shared" si="59"/>
        <v>38.926174496644279</v>
      </c>
      <c r="AQ28" s="17">
        <f t="shared" si="59"/>
        <v>20.966478136715434</v>
      </c>
      <c r="AR28" s="17">
        <f t="shared" si="59"/>
        <v>12.133072407045004</v>
      </c>
      <c r="AS28" s="17">
        <f t="shared" si="59"/>
        <v>1.6563187467723732</v>
      </c>
      <c r="AT28" s="17">
        <f t="shared" si="59"/>
        <v>10.763082545933001</v>
      </c>
      <c r="AU28" s="17">
        <f t="shared" si="59"/>
        <v>4.5998609955924055</v>
      </c>
      <c r="AV28" s="17">
        <f t="shared" si="59"/>
        <v>0.68279964745946908</v>
      </c>
      <c r="AW28" s="17">
        <f t="shared" si="59"/>
        <v>2.7798350760799528</v>
      </c>
      <c r="AX28" s="17">
        <f t="shared" si="59"/>
        <v>135.86638830897692</v>
      </c>
      <c r="AY28" s="17">
        <f t="shared" si="59"/>
        <v>4.5461885442058598</v>
      </c>
      <c r="AZ28" s="17">
        <f t="shared" si="59"/>
        <v>98.772437796048322</v>
      </c>
      <c r="BA28" s="17">
        <f t="shared" si="59"/>
        <v>12.794857841927604</v>
      </c>
      <c r="BB28" s="17">
        <f t="shared" si="59"/>
        <v>5.5793494617432593</v>
      </c>
      <c r="BC28" s="17">
        <f t="shared" si="59"/>
        <v>5.4347700336615024</v>
      </c>
      <c r="BD28" s="17">
        <f t="shared" si="59"/>
        <v>1.6396191613270483</v>
      </c>
      <c r="BE28" s="17"/>
      <c r="BF28" s="17">
        <f>ABS((BF4-BF27)/((BF4+BF27)/2)*100)</f>
        <v>40.253166870328059</v>
      </c>
      <c r="BG28" s="17"/>
      <c r="BH28" s="17">
        <f>ABS((BH4-BH27)/((BH4+BH27)/2)*100)</f>
        <v>6.053620415702051</v>
      </c>
      <c r="BI28"/>
    </row>
    <row r="29" spans="1:61" x14ac:dyDescent="0.25">
      <c r="A29" s="1"/>
      <c r="B29" s="1"/>
      <c r="BI29"/>
    </row>
    <row r="30" spans="1:61" x14ac:dyDescent="0.25">
      <c r="A30" s="1" t="s">
        <v>165</v>
      </c>
      <c r="B30" s="1">
        <v>9.26</v>
      </c>
      <c r="C30" s="1">
        <v>6.47</v>
      </c>
      <c r="D30" s="1">
        <v>0.33</v>
      </c>
      <c r="E30" s="1">
        <v>0.26</v>
      </c>
      <c r="F30" s="1">
        <v>0.14000000000000001</v>
      </c>
      <c r="G30" s="1">
        <v>0.49</v>
      </c>
      <c r="H30" s="1">
        <v>0.96899999999999997</v>
      </c>
      <c r="I30" s="1">
        <v>5.1999999999999998E-2</v>
      </c>
      <c r="J30" s="1">
        <v>483</v>
      </c>
      <c r="K30" s="1">
        <v>117</v>
      </c>
      <c r="L30" s="1">
        <v>47.9</v>
      </c>
      <c r="M30" s="1">
        <v>12.9</v>
      </c>
      <c r="N30" s="1">
        <v>154</v>
      </c>
      <c r="O30" s="1" t="s">
        <v>82</v>
      </c>
      <c r="P30" s="1">
        <v>8.4</v>
      </c>
      <c r="Q30" s="1">
        <v>6.4</v>
      </c>
      <c r="R30" s="1">
        <v>26.36</v>
      </c>
      <c r="S30" s="1">
        <v>4.34</v>
      </c>
      <c r="T30" s="1">
        <v>20.41</v>
      </c>
      <c r="U30" s="1">
        <v>63.1</v>
      </c>
      <c r="V30" s="1">
        <v>4.4000000000000004</v>
      </c>
      <c r="W30" s="1">
        <v>46</v>
      </c>
      <c r="X30" s="1">
        <v>1.5</v>
      </c>
      <c r="Y30" s="1">
        <v>16.7</v>
      </c>
      <c r="Z30" s="1">
        <v>3.1</v>
      </c>
      <c r="AA30" s="1">
        <v>172</v>
      </c>
      <c r="AB30" s="1">
        <v>2.1</v>
      </c>
      <c r="AC30" s="1">
        <v>156.4</v>
      </c>
      <c r="AD30" s="1">
        <v>11</v>
      </c>
      <c r="AE30" s="1">
        <v>22.9</v>
      </c>
      <c r="AF30" s="1">
        <v>48.12</v>
      </c>
      <c r="AG30" s="1">
        <v>5.4</v>
      </c>
      <c r="AH30" s="1">
        <v>18.899999999999999</v>
      </c>
      <c r="AI30" s="1">
        <v>3.6</v>
      </c>
      <c r="AJ30" s="1">
        <v>0.7</v>
      </c>
      <c r="AK30" s="1">
        <v>3.1</v>
      </c>
      <c r="AL30" s="1">
        <v>0.4</v>
      </c>
      <c r="AM30" s="1">
        <v>2.1</v>
      </c>
      <c r="AN30" s="1">
        <v>0.4</v>
      </c>
      <c r="AO30" s="1">
        <v>1.3</v>
      </c>
      <c r="AP30" s="1">
        <v>0.2</v>
      </c>
      <c r="AQ30" s="1">
        <v>1.3</v>
      </c>
      <c r="AR30" s="1">
        <v>0.2</v>
      </c>
      <c r="AS30" s="1">
        <v>0.05</v>
      </c>
      <c r="AT30" s="1">
        <v>2.4900000000000002</v>
      </c>
      <c r="AU30" s="1">
        <v>39.4</v>
      </c>
      <c r="AV30" s="1">
        <v>27.35</v>
      </c>
      <c r="AW30" s="1">
        <v>46</v>
      </c>
      <c r="AX30" s="1">
        <v>87</v>
      </c>
      <c r="AY30" s="1">
        <v>11.1</v>
      </c>
      <c r="AZ30" s="1">
        <v>0.16</v>
      </c>
      <c r="BA30" s="1">
        <v>0.68</v>
      </c>
      <c r="BB30" s="1">
        <v>0.42</v>
      </c>
      <c r="BC30" s="1">
        <v>41.6</v>
      </c>
      <c r="BD30" s="1">
        <v>0.08</v>
      </c>
      <c r="BE30" s="1" t="s">
        <v>76</v>
      </c>
      <c r="BF30" s="1">
        <v>2.4</v>
      </c>
      <c r="BG30" s="1" t="s">
        <v>71</v>
      </c>
      <c r="BH30" s="1">
        <v>0.37</v>
      </c>
      <c r="BI30"/>
    </row>
    <row r="31" spans="1:61" ht="15.75" thickBot="1" x14ac:dyDescent="0.3">
      <c r="A31" s="12" t="s">
        <v>167</v>
      </c>
      <c r="B31" s="18">
        <f t="shared" ref="B31:N31" si="60">ABS((B4-B30)/((B4+B30)/2)*100)</f>
        <v>4.2690738787368296</v>
      </c>
      <c r="C31" s="12">
        <f t="shared" si="60"/>
        <v>1.9292743583236336</v>
      </c>
      <c r="D31" s="12">
        <f t="shared" si="60"/>
        <v>0.86292035615311036</v>
      </c>
      <c r="E31" s="12">
        <f t="shared" si="60"/>
        <v>17.181915022708498</v>
      </c>
      <c r="F31" s="12">
        <f t="shared" si="60"/>
        <v>4.7198906493051025</v>
      </c>
      <c r="G31" s="12">
        <f t="shared" si="60"/>
        <v>1.5472540898539511</v>
      </c>
      <c r="H31" s="12">
        <f t="shared" si="60"/>
        <v>0.77696600696274631</v>
      </c>
      <c r="I31" s="12">
        <f t="shared" si="60"/>
        <v>7.9468088695814414</v>
      </c>
      <c r="J31" s="12">
        <f t="shared" si="60"/>
        <v>1.7894826074441075</v>
      </c>
      <c r="K31" s="12">
        <f t="shared" si="60"/>
        <v>2.0787712426364009</v>
      </c>
      <c r="L31" s="12">
        <f t="shared" si="60"/>
        <v>4.3877281553032539</v>
      </c>
      <c r="M31" s="12">
        <f t="shared" si="60"/>
        <v>6.1434424029912238</v>
      </c>
      <c r="N31" s="12">
        <f t="shared" si="60"/>
        <v>4.6924248187095827</v>
      </c>
      <c r="O31" s="12"/>
      <c r="P31" s="12">
        <f t="shared" ref="P31:BD31" si="61">ABS((P4-P30)/((P4+P30)/2)*100)</f>
        <v>2.4344669499618905</v>
      </c>
      <c r="Q31" s="12">
        <f t="shared" si="61"/>
        <v>0.95118379618230819</v>
      </c>
      <c r="R31" s="12">
        <f t="shared" si="61"/>
        <v>1.7962843980259873</v>
      </c>
      <c r="S31" s="12">
        <f t="shared" si="61"/>
        <v>4.3266192333864213</v>
      </c>
      <c r="T31" s="12">
        <f t="shared" si="61"/>
        <v>9.3057791841562345</v>
      </c>
      <c r="U31" s="12">
        <f t="shared" si="61"/>
        <v>3.7440005303253745</v>
      </c>
      <c r="V31" s="12">
        <f t="shared" si="61"/>
        <v>7.9831932773109324</v>
      </c>
      <c r="W31" s="12">
        <f t="shared" si="61"/>
        <v>5.2238142236111758</v>
      </c>
      <c r="X31" s="12">
        <f t="shared" si="61"/>
        <v>6.2710769893090355</v>
      </c>
      <c r="Y31" s="12">
        <f t="shared" si="61"/>
        <v>5.4568056285322371</v>
      </c>
      <c r="Z31" s="12">
        <f t="shared" si="61"/>
        <v>5.2980132450331174</v>
      </c>
      <c r="AA31" s="12">
        <f t="shared" si="61"/>
        <v>8.9324614546499195</v>
      </c>
      <c r="AB31" s="12">
        <f t="shared" si="61"/>
        <v>0.15401081916645276</v>
      </c>
      <c r="AC31" s="12">
        <f t="shared" si="61"/>
        <v>1.6487000634115372</v>
      </c>
      <c r="AD31" s="12">
        <f t="shared" si="61"/>
        <v>120.64498402396408</v>
      </c>
      <c r="AE31" s="12">
        <f t="shared" si="61"/>
        <v>4.783307328660257</v>
      </c>
      <c r="AF31" s="12">
        <f t="shared" si="61"/>
        <v>1.6398332570917469</v>
      </c>
      <c r="AG31" s="12">
        <f t="shared" si="61"/>
        <v>13.685078318219301</v>
      </c>
      <c r="AH31" s="12">
        <f t="shared" si="61"/>
        <v>10.715391762155457</v>
      </c>
      <c r="AI31" s="12">
        <f t="shared" si="61"/>
        <v>5.4208273894436507</v>
      </c>
      <c r="AJ31" s="12">
        <f t="shared" si="61"/>
        <v>8.8513177523619948</v>
      </c>
      <c r="AK31" s="12">
        <f t="shared" si="61"/>
        <v>6.3227953410981685</v>
      </c>
      <c r="AL31" s="12">
        <f t="shared" si="61"/>
        <v>2.5608998444256379</v>
      </c>
      <c r="AM31" s="12">
        <f t="shared" si="61"/>
        <v>23.837818944425027</v>
      </c>
      <c r="AN31" s="12">
        <f t="shared" si="61"/>
        <v>14.767172626704397</v>
      </c>
      <c r="AO31" s="12">
        <f t="shared" si="61"/>
        <v>14.138204924543277</v>
      </c>
      <c r="AP31" s="12">
        <f t="shared" si="61"/>
        <v>38.926174496644279</v>
      </c>
      <c r="AQ31" s="12">
        <f t="shared" si="61"/>
        <v>13.021079371908939</v>
      </c>
      <c r="AR31" s="12">
        <f t="shared" si="61"/>
        <v>12.133072407045004</v>
      </c>
      <c r="AS31" s="12">
        <f t="shared" si="61"/>
        <v>1.6563187467723732</v>
      </c>
      <c r="AT31" s="12">
        <f t="shared" si="61"/>
        <v>2.4002864122067291</v>
      </c>
      <c r="AU31" s="12">
        <f t="shared" si="61"/>
        <v>14.995787811089292</v>
      </c>
      <c r="AV31" s="12">
        <f t="shared" si="61"/>
        <v>8.1369020197049196</v>
      </c>
      <c r="AW31" s="12">
        <f t="shared" si="61"/>
        <v>3.4339864514999796</v>
      </c>
      <c r="AX31" s="12">
        <f t="shared" si="61"/>
        <v>63.306055646480999</v>
      </c>
      <c r="AY31" s="12">
        <f t="shared" si="61"/>
        <v>11.007225406102764</v>
      </c>
      <c r="AZ31" s="12">
        <f t="shared" si="61"/>
        <v>118.95162228672372</v>
      </c>
      <c r="BA31" s="12">
        <f t="shared" si="61"/>
        <v>1.384647959815029</v>
      </c>
      <c r="BB31" s="12">
        <f t="shared" si="61"/>
        <v>18.205433488472782</v>
      </c>
      <c r="BC31" s="12">
        <f t="shared" si="61"/>
        <v>12.38822053346053</v>
      </c>
      <c r="BD31" s="12">
        <f t="shared" si="61"/>
        <v>13.397864045265434</v>
      </c>
      <c r="BE31" s="12"/>
      <c r="BF31" s="12">
        <f>ABS((BF4-BF30)/((BF4+BF30)/2)*100)</f>
        <v>17.404674585689403</v>
      </c>
      <c r="BG31" s="12"/>
      <c r="BH31" s="12">
        <f>ABS((BH4-BH30)/((BH4+BH30)/2)*100)</f>
        <v>5.3842636667140402</v>
      </c>
      <c r="BI31"/>
    </row>
  </sheetData>
  <conditionalFormatting sqref="BH7 BH4 C4:AB4 B7:AB7 AD4:AF4 AD7:AF7 AS4:AW4 AS7:AW7 BA4:BC4 BA7:BC7">
    <cfRule type="expression" dxfId="18" priority="1">
      <formula>IF(CertVal_IsBlnkRow*CertVal_IsBlnkRowNext=1,TRUE,FALSE)</formula>
    </cfRule>
  </conditionalFormatting>
  <conditionalFormatting sqref="B4">
    <cfRule type="expression" dxfId="17" priority="57">
      <formula>IF(CertVal_IsBlnkRow*CertVal_IsBlnkRowNext=1,TRUE,FALSE)</formula>
    </cfRule>
  </conditionalFormatting>
  <conditionalFormatting sqref="AH4">
    <cfRule type="expression" dxfId="16" priority="26">
      <formula>IF(IndVal_IsBlnkRow*IndVal_IsBlnkRowNext=1,TRUE,FALSE)</formula>
    </cfRule>
  </conditionalFormatting>
  <conditionalFormatting sqref="AG4">
    <cfRule type="expression" dxfId="15" priority="25">
      <formula>IF(IndVal_IsBlnkRow*IndVal_IsBlnkRowNext=1,TRUE,FALSE)</formula>
    </cfRule>
  </conditionalFormatting>
  <conditionalFormatting sqref="AJ4">
    <cfRule type="expression" dxfId="14" priority="24">
      <formula>IF(IndVal_IsBlnkRow*IndVal_IsBlnkRowNext=1,TRUE,FALSE)</formula>
    </cfRule>
  </conditionalFormatting>
  <conditionalFormatting sqref="AL4">
    <cfRule type="expression" dxfId="13" priority="23">
      <formula>IF(IndVal_IsBlnkRow*IndVal_IsBlnkRowNext=1,TRUE,FALSE)</formula>
    </cfRule>
  </conditionalFormatting>
  <conditionalFormatting sqref="AM4">
    <cfRule type="expression" dxfId="12" priority="22">
      <formula>IF(IndVal_IsBlnkRow*IndVal_IsBlnkRowNext=1,TRUE,FALSE)</formula>
    </cfRule>
  </conditionalFormatting>
  <conditionalFormatting sqref="AN4">
    <cfRule type="expression" dxfId="11" priority="21">
      <formula>IF(IndVal_IsBlnkRow*IndVal_IsBlnkRowNext=1,TRUE,FALSE)</formula>
    </cfRule>
  </conditionalFormatting>
  <conditionalFormatting sqref="AO4">
    <cfRule type="expression" dxfId="10" priority="20">
      <formula>IF(IndVal_IsBlnkRow*IndVal_IsBlnkRowNext=1,TRUE,FALSE)</formula>
    </cfRule>
  </conditionalFormatting>
  <conditionalFormatting sqref="AP4">
    <cfRule type="expression" dxfId="9" priority="19">
      <formula>IF(IndVal_IsBlnkRow*IndVal_IsBlnkRowNext=1,TRUE,FALSE)</formula>
    </cfRule>
  </conditionalFormatting>
  <conditionalFormatting sqref="AQ4">
    <cfRule type="expression" dxfId="8" priority="18">
      <formula>IF(IndVal_IsBlnkRow*IndVal_IsBlnkRowNext=1,TRUE,FALSE)</formula>
    </cfRule>
  </conditionalFormatting>
  <conditionalFormatting sqref="AR4">
    <cfRule type="expression" dxfId="7" priority="17">
      <formula>IF(IndVal_IsBlnkRow*IndVal_IsBlnkRowNext=1,TRUE,FALSE)</formula>
    </cfRule>
  </conditionalFormatting>
  <conditionalFormatting sqref="AX4">
    <cfRule type="expression" dxfId="6" priority="11">
      <formula>IF(IndVal_IsBlnkRow*IndVal_IsBlnkRowNext=1,TRUE,FALSE)</formula>
    </cfRule>
  </conditionalFormatting>
  <conditionalFormatting sqref="AY4">
    <cfRule type="expression" dxfId="5" priority="10">
      <formula>IF(IndVal_IsBlnkRow*IndVal_IsBlnkRowNext=1,TRUE,FALSE)</formula>
    </cfRule>
  </conditionalFormatting>
  <conditionalFormatting sqref="AZ4">
    <cfRule type="expression" dxfId="4" priority="9">
      <formula>IF(IndVal_IsBlnkRow*IndVal_IsBlnkRowNext=1,TRUE,FALSE)</formula>
    </cfRule>
  </conditionalFormatting>
  <conditionalFormatting sqref="BD4">
    <cfRule type="expression" dxfId="3" priority="5">
      <formula>IF(IndVal_IsBlnkRow*IndVal_IsBlnkRowNext=1,TRUE,FALSE)</formula>
    </cfRule>
  </conditionalFormatting>
  <conditionalFormatting sqref="BE4">
    <cfRule type="expression" dxfId="2" priority="4">
      <formula>IF(IndVal_IsBlnkRow*IndVal_IsBlnkRowNext=1,TRUE,FALSE)</formula>
    </cfRule>
  </conditionalFormatting>
  <conditionalFormatting sqref="BF4">
    <cfRule type="expression" dxfId="1" priority="3">
      <formula>IF(IndVal_IsBlnkRow*IndVal_IsBlnkRowNext=1,TRUE,FALSE)</formula>
    </cfRule>
  </conditionalFormatting>
  <conditionalFormatting sqref="BG4">
    <cfRule type="expression" dxfId="0" priority="2">
      <formula>IF(IndVal_IsBlnkRow*IndVal_IsBlnkRowNext=1,TRUE,FALSE)</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20C57-609B-4D37-9940-DE26D364E5D2}">
  <dimension ref="A1:Q140"/>
  <sheetViews>
    <sheetView workbookViewId="0">
      <selection activeCell="F15" sqref="F15"/>
    </sheetView>
  </sheetViews>
  <sheetFormatPr defaultRowHeight="15" x14ac:dyDescent="0.25"/>
  <sheetData>
    <row r="1" spans="1:17" s="28" customFormat="1" ht="16.5" thickTop="1" thickBot="1" x14ac:dyDescent="0.3">
      <c r="A1" s="26"/>
      <c r="B1" s="26"/>
      <c r="C1" s="26" t="s">
        <v>169</v>
      </c>
      <c r="D1" s="26" t="s">
        <v>170</v>
      </c>
      <c r="E1" s="26" t="s">
        <v>171</v>
      </c>
      <c r="F1" s="26" t="s">
        <v>172</v>
      </c>
      <c r="G1" s="26" t="s">
        <v>173</v>
      </c>
      <c r="H1" s="26" t="s">
        <v>174</v>
      </c>
      <c r="I1" s="26" t="s">
        <v>175</v>
      </c>
      <c r="J1" s="26" t="s">
        <v>176</v>
      </c>
      <c r="K1" s="26" t="s">
        <v>177</v>
      </c>
      <c r="L1" s="26" t="s">
        <v>178</v>
      </c>
      <c r="M1" s="26" t="s">
        <v>179</v>
      </c>
      <c r="N1" s="26" t="s">
        <v>180</v>
      </c>
      <c r="O1" s="26" t="s">
        <v>181</v>
      </c>
      <c r="P1" s="26" t="s">
        <v>182</v>
      </c>
      <c r="Q1" s="27" t="s">
        <v>183</v>
      </c>
    </row>
    <row r="2" spans="1:17" s="28" customFormat="1" ht="27" x14ac:dyDescent="0.25">
      <c r="A2" s="29" t="s">
        <v>184</v>
      </c>
      <c r="B2" s="29" t="s">
        <v>206</v>
      </c>
      <c r="C2" s="30" t="s">
        <v>185</v>
      </c>
      <c r="D2" s="30" t="s">
        <v>186</v>
      </c>
      <c r="E2" s="30" t="s">
        <v>187</v>
      </c>
      <c r="F2" s="30"/>
      <c r="G2" s="30" t="s">
        <v>188</v>
      </c>
      <c r="H2" s="30" t="s">
        <v>189</v>
      </c>
      <c r="I2" s="30" t="s">
        <v>190</v>
      </c>
      <c r="J2" s="30" t="s">
        <v>191</v>
      </c>
      <c r="K2" s="30" t="s">
        <v>192</v>
      </c>
      <c r="L2" s="30" t="s">
        <v>192</v>
      </c>
      <c r="M2" s="30" t="s">
        <v>192</v>
      </c>
      <c r="N2" s="30" t="s">
        <v>193</v>
      </c>
      <c r="O2" s="30" t="s">
        <v>194</v>
      </c>
      <c r="P2" s="30" t="s">
        <v>195</v>
      </c>
      <c r="Q2" s="30" t="s">
        <v>196</v>
      </c>
    </row>
    <row r="3" spans="1:17" s="28" customFormat="1" ht="15.75" thickBot="1" x14ac:dyDescent="0.3">
      <c r="A3" s="31"/>
      <c r="B3" s="31"/>
      <c r="C3" s="31" t="s">
        <v>197</v>
      </c>
      <c r="D3" s="32" t="s">
        <v>198</v>
      </c>
      <c r="E3" s="33" t="s">
        <v>199</v>
      </c>
      <c r="F3" s="33"/>
      <c r="G3" s="33" t="s">
        <v>200</v>
      </c>
      <c r="H3" s="33" t="s">
        <v>201</v>
      </c>
      <c r="I3" s="33" t="s">
        <v>201</v>
      </c>
      <c r="J3" s="33" t="s">
        <v>200</v>
      </c>
      <c r="K3" s="33" t="s">
        <v>202</v>
      </c>
      <c r="L3" s="33" t="s">
        <v>202</v>
      </c>
      <c r="M3" s="33" t="s">
        <v>202</v>
      </c>
      <c r="N3" s="33" t="s">
        <v>203</v>
      </c>
      <c r="O3" s="33" t="s">
        <v>204</v>
      </c>
      <c r="P3" s="33" t="s">
        <v>203</v>
      </c>
      <c r="Q3" s="33" t="s">
        <v>205</v>
      </c>
    </row>
    <row r="4" spans="1:17" x14ac:dyDescent="0.25">
      <c r="A4" s="50" t="s">
        <v>159</v>
      </c>
      <c r="B4" s="50">
        <v>3907</v>
      </c>
      <c r="C4" s="51">
        <v>51</v>
      </c>
      <c r="D4" s="52">
        <v>1.1299999999999999</v>
      </c>
      <c r="E4" s="52">
        <v>1.1000000000000001</v>
      </c>
      <c r="F4" s="52">
        <v>0.51</v>
      </c>
      <c r="G4" s="52">
        <v>0.18</v>
      </c>
      <c r="H4" s="50">
        <v>342</v>
      </c>
      <c r="I4" s="50">
        <v>380</v>
      </c>
      <c r="J4" s="52">
        <v>0.02</v>
      </c>
      <c r="K4" s="52">
        <v>0.19</v>
      </c>
      <c r="L4" s="52">
        <v>3.77</v>
      </c>
      <c r="M4" s="52">
        <v>3.58</v>
      </c>
      <c r="N4" s="50">
        <v>29</v>
      </c>
      <c r="O4" s="50">
        <v>1</v>
      </c>
      <c r="P4" s="50">
        <v>5</v>
      </c>
      <c r="Q4" s="51">
        <v>0.46</v>
      </c>
    </row>
    <row r="5" spans="1:17" x14ac:dyDescent="0.25">
      <c r="A5" s="6" t="s">
        <v>158</v>
      </c>
      <c r="B5" s="6">
        <v>3909</v>
      </c>
      <c r="C5" s="44">
        <v>50.4</v>
      </c>
      <c r="D5" s="45">
        <v>2.21</v>
      </c>
      <c r="E5" s="45">
        <v>1.03</v>
      </c>
      <c r="F5" s="45">
        <v>0.68</v>
      </c>
      <c r="G5" s="45">
        <v>0.15</v>
      </c>
      <c r="H5" s="6">
        <v>325</v>
      </c>
      <c r="I5" s="6">
        <v>363</v>
      </c>
      <c r="J5" s="45">
        <v>0.05</v>
      </c>
      <c r="K5" s="45">
        <v>0.28000000000000003</v>
      </c>
      <c r="L5" s="45">
        <v>4.13</v>
      </c>
      <c r="M5" s="45">
        <v>3.85</v>
      </c>
      <c r="N5" s="6">
        <v>25</v>
      </c>
      <c r="O5" s="6">
        <v>1</v>
      </c>
      <c r="P5" s="6">
        <v>4</v>
      </c>
      <c r="Q5" s="44">
        <v>0.56000000000000005</v>
      </c>
    </row>
    <row r="6" spans="1:17" x14ac:dyDescent="0.25">
      <c r="A6" s="6" t="s">
        <v>157</v>
      </c>
      <c r="B6" s="6">
        <v>3911</v>
      </c>
      <c r="C6" s="44">
        <v>50.6</v>
      </c>
      <c r="D6" s="45">
        <v>0.93</v>
      </c>
      <c r="E6" s="45">
        <v>0.66</v>
      </c>
      <c r="F6" s="45">
        <v>0.59</v>
      </c>
      <c r="G6" s="45">
        <v>0.17</v>
      </c>
      <c r="H6" s="6">
        <v>315</v>
      </c>
      <c r="I6" s="6">
        <v>353</v>
      </c>
      <c r="J6" s="45">
        <v>0.03</v>
      </c>
      <c r="K6" s="45">
        <v>0.14000000000000001</v>
      </c>
      <c r="L6" s="45">
        <v>3.78</v>
      </c>
      <c r="M6" s="45">
        <v>3.64</v>
      </c>
      <c r="N6" s="6">
        <v>17</v>
      </c>
      <c r="O6" s="6">
        <v>1</v>
      </c>
      <c r="P6" s="6">
        <v>4</v>
      </c>
      <c r="Q6" s="44">
        <v>1.18</v>
      </c>
    </row>
    <row r="7" spans="1:17" x14ac:dyDescent="0.25">
      <c r="A7" s="6" t="s">
        <v>156</v>
      </c>
      <c r="B7" s="6">
        <v>3913</v>
      </c>
      <c r="C7" s="44">
        <v>50.1</v>
      </c>
      <c r="D7" s="45">
        <v>1.28</v>
      </c>
      <c r="E7" s="45">
        <v>1.04</v>
      </c>
      <c r="F7" s="45">
        <v>0.55000000000000004</v>
      </c>
      <c r="G7" s="45">
        <v>0.14000000000000001</v>
      </c>
      <c r="H7" s="6">
        <v>328</v>
      </c>
      <c r="I7" s="6">
        <v>366</v>
      </c>
      <c r="J7" s="45">
        <v>0.02</v>
      </c>
      <c r="K7" s="45">
        <v>0.2</v>
      </c>
      <c r="L7" s="45">
        <v>4.66</v>
      </c>
      <c r="M7" s="45">
        <v>4.46</v>
      </c>
      <c r="N7" s="6">
        <v>22</v>
      </c>
      <c r="O7" s="6">
        <v>0</v>
      </c>
      <c r="P7" s="6">
        <v>3</v>
      </c>
      <c r="Q7" s="44">
        <v>0.78</v>
      </c>
    </row>
    <row r="8" spans="1:17" x14ac:dyDescent="0.25">
      <c r="A8" s="6" t="s">
        <v>156</v>
      </c>
      <c r="B8" s="6">
        <v>3913</v>
      </c>
      <c r="C8" s="44">
        <v>50.3</v>
      </c>
      <c r="D8" s="45">
        <v>1.31</v>
      </c>
      <c r="E8" s="45">
        <v>1.04</v>
      </c>
      <c r="F8" s="45">
        <v>0.56000000000000005</v>
      </c>
      <c r="G8" s="45">
        <v>0.13</v>
      </c>
      <c r="H8" s="6">
        <v>327</v>
      </c>
      <c r="I8" s="6">
        <v>365</v>
      </c>
      <c r="J8" s="45">
        <v>0.03</v>
      </c>
      <c r="K8" s="45">
        <v>0.2</v>
      </c>
      <c r="L8" s="45">
        <v>4.6399999999999997</v>
      </c>
      <c r="M8" s="45">
        <v>4.4400000000000004</v>
      </c>
      <c r="N8" s="6">
        <v>22</v>
      </c>
      <c r="O8" s="6">
        <v>1</v>
      </c>
      <c r="P8" s="6">
        <v>3</v>
      </c>
      <c r="Q8" s="44">
        <v>0.77</v>
      </c>
    </row>
    <row r="9" spans="1:17" x14ac:dyDescent="0.25">
      <c r="A9" s="6" t="s">
        <v>155</v>
      </c>
      <c r="B9" s="6">
        <v>3915</v>
      </c>
      <c r="C9" s="44">
        <v>50.6</v>
      </c>
      <c r="D9" s="45">
        <v>1.49</v>
      </c>
      <c r="E9" s="45">
        <v>0.89</v>
      </c>
      <c r="F9" s="45">
        <v>0.63</v>
      </c>
      <c r="G9" s="45">
        <v>0.11</v>
      </c>
      <c r="H9" s="6">
        <v>327</v>
      </c>
      <c r="I9" s="6">
        <v>365</v>
      </c>
      <c r="J9" s="45">
        <v>0.04</v>
      </c>
      <c r="K9" s="45">
        <v>0.2</v>
      </c>
      <c r="L9" s="45">
        <v>3.25</v>
      </c>
      <c r="M9" s="45">
        <v>3.05</v>
      </c>
      <c r="N9" s="6">
        <v>27</v>
      </c>
      <c r="O9" s="6">
        <v>1</v>
      </c>
      <c r="P9" s="6">
        <v>3</v>
      </c>
      <c r="Q9" s="44">
        <v>0.51</v>
      </c>
    </row>
    <row r="10" spans="1:17" x14ac:dyDescent="0.25">
      <c r="A10" s="6" t="s">
        <v>154</v>
      </c>
      <c r="B10" s="6">
        <v>3917</v>
      </c>
      <c r="C10" s="44">
        <v>50.2</v>
      </c>
      <c r="D10" s="45">
        <v>1.5</v>
      </c>
      <c r="E10" s="45">
        <v>0.86</v>
      </c>
      <c r="F10" s="45">
        <v>0.63</v>
      </c>
      <c r="G10" s="45">
        <v>0.12</v>
      </c>
      <c r="H10" s="6">
        <v>326</v>
      </c>
      <c r="I10" s="6">
        <v>364</v>
      </c>
      <c r="J10" s="45">
        <v>0.02</v>
      </c>
      <c r="K10" s="45">
        <v>0.2</v>
      </c>
      <c r="L10" s="45">
        <v>3.69</v>
      </c>
      <c r="M10" s="45">
        <v>3.49</v>
      </c>
      <c r="N10" s="6">
        <v>23</v>
      </c>
      <c r="O10" s="6">
        <v>1</v>
      </c>
      <c r="P10" s="6">
        <v>3</v>
      </c>
      <c r="Q10" s="44">
        <v>0.55000000000000004</v>
      </c>
    </row>
    <row r="11" spans="1:17" x14ac:dyDescent="0.25">
      <c r="A11" s="6" t="s">
        <v>153</v>
      </c>
      <c r="B11" s="6">
        <v>3919.25</v>
      </c>
      <c r="C11" s="44">
        <v>50.9</v>
      </c>
      <c r="D11" s="45">
        <v>1.63</v>
      </c>
      <c r="E11" s="45">
        <v>0.53</v>
      </c>
      <c r="F11" s="45">
        <v>0.75</v>
      </c>
      <c r="G11" s="45">
        <v>0.1</v>
      </c>
      <c r="H11" s="6">
        <v>305</v>
      </c>
      <c r="I11" s="6">
        <v>343</v>
      </c>
      <c r="J11" s="45">
        <v>0.02</v>
      </c>
      <c r="K11" s="45">
        <v>0.18</v>
      </c>
      <c r="L11" s="45">
        <v>3.27</v>
      </c>
      <c r="M11" s="45">
        <v>3.09</v>
      </c>
      <c r="N11" s="6">
        <v>16</v>
      </c>
      <c r="O11" s="6">
        <v>1</v>
      </c>
      <c r="P11" s="6">
        <v>3</v>
      </c>
      <c r="Q11" s="44">
        <v>0.6</v>
      </c>
    </row>
    <row r="12" spans="1:17" x14ac:dyDescent="0.25">
      <c r="A12" s="6" t="s">
        <v>152</v>
      </c>
      <c r="B12" s="6">
        <v>3920.85</v>
      </c>
      <c r="C12" s="44">
        <v>50.5</v>
      </c>
      <c r="D12" s="45">
        <v>1.23</v>
      </c>
      <c r="E12" s="45">
        <v>1.01</v>
      </c>
      <c r="F12" s="45">
        <v>0.55000000000000004</v>
      </c>
      <c r="G12" s="45">
        <v>0.17</v>
      </c>
      <c r="H12" s="6">
        <v>330</v>
      </c>
      <c r="I12" s="6">
        <v>368</v>
      </c>
      <c r="J12" s="45">
        <v>0.02</v>
      </c>
      <c r="K12" s="45">
        <v>0.19</v>
      </c>
      <c r="L12" s="45">
        <v>3.57</v>
      </c>
      <c r="M12" s="45">
        <v>3.38</v>
      </c>
      <c r="N12" s="6">
        <v>28</v>
      </c>
      <c r="O12" s="6">
        <v>1</v>
      </c>
      <c r="P12" s="6">
        <v>5</v>
      </c>
      <c r="Q12" s="44">
        <v>1.33</v>
      </c>
    </row>
    <row r="13" spans="1:17" x14ac:dyDescent="0.25">
      <c r="A13" s="6" t="s">
        <v>150</v>
      </c>
      <c r="B13" s="6">
        <v>3923.05</v>
      </c>
      <c r="C13" s="44">
        <v>51.1</v>
      </c>
      <c r="D13" s="45">
        <v>0.22</v>
      </c>
      <c r="E13" s="45">
        <v>0.15</v>
      </c>
      <c r="F13" s="45">
        <v>0.6</v>
      </c>
      <c r="G13" s="45">
        <v>0.06</v>
      </c>
      <c r="H13" s="6">
        <v>303</v>
      </c>
      <c r="I13" s="6">
        <v>341</v>
      </c>
      <c r="J13" s="45">
        <v>0.03</v>
      </c>
      <c r="K13" s="45">
        <v>0.03</v>
      </c>
      <c r="L13" s="45">
        <v>1.35</v>
      </c>
      <c r="M13" s="45">
        <v>1.32</v>
      </c>
      <c r="N13" s="6">
        <v>11</v>
      </c>
      <c r="O13" s="6">
        <v>2</v>
      </c>
      <c r="P13" s="6">
        <v>4</v>
      </c>
      <c r="Q13" s="44">
        <v>0.17</v>
      </c>
    </row>
    <row r="14" spans="1:17" x14ac:dyDescent="0.25">
      <c r="A14" s="6" t="s">
        <v>149</v>
      </c>
      <c r="B14" s="6">
        <v>3925</v>
      </c>
      <c r="C14" s="44">
        <v>50.9</v>
      </c>
      <c r="D14" s="45">
        <v>2.29</v>
      </c>
      <c r="E14" s="45">
        <v>1.18</v>
      </c>
      <c r="F14" s="45">
        <v>0.66</v>
      </c>
      <c r="G14" s="45">
        <v>0.14000000000000001</v>
      </c>
      <c r="H14" s="6">
        <v>331</v>
      </c>
      <c r="I14" s="6">
        <v>369</v>
      </c>
      <c r="J14" s="45">
        <v>0.05</v>
      </c>
      <c r="K14" s="45">
        <v>0.28999999999999998</v>
      </c>
      <c r="L14" s="45">
        <v>3.39</v>
      </c>
      <c r="M14" s="45">
        <v>3.1</v>
      </c>
      <c r="N14" s="6">
        <v>35</v>
      </c>
      <c r="O14" s="6">
        <v>1</v>
      </c>
      <c r="P14" s="6">
        <v>4</v>
      </c>
      <c r="Q14" s="44">
        <v>0.45</v>
      </c>
    </row>
    <row r="15" spans="1:17" x14ac:dyDescent="0.25">
      <c r="A15" s="6" t="s">
        <v>148</v>
      </c>
      <c r="B15" s="6">
        <v>3927</v>
      </c>
      <c r="C15" s="44">
        <v>50.8</v>
      </c>
      <c r="D15" s="45">
        <v>1.23</v>
      </c>
      <c r="E15" s="45">
        <v>0.9</v>
      </c>
      <c r="F15" s="45">
        <v>0.57999999999999996</v>
      </c>
      <c r="G15" s="45">
        <v>0.09</v>
      </c>
      <c r="H15" s="6">
        <v>332</v>
      </c>
      <c r="I15" s="6">
        <v>370</v>
      </c>
      <c r="J15" s="45">
        <v>0.02</v>
      </c>
      <c r="K15" s="45">
        <v>0.18</v>
      </c>
      <c r="L15" s="45">
        <v>3.38</v>
      </c>
      <c r="M15" s="45">
        <v>3.2</v>
      </c>
      <c r="N15" s="6">
        <v>27</v>
      </c>
      <c r="O15" s="6">
        <v>1</v>
      </c>
      <c r="P15" s="6">
        <v>3</v>
      </c>
      <c r="Q15" s="44">
        <v>0.52</v>
      </c>
    </row>
    <row r="16" spans="1:17" x14ac:dyDescent="0.25">
      <c r="A16" s="6" t="s">
        <v>147</v>
      </c>
      <c r="B16" s="6">
        <v>3929.1</v>
      </c>
      <c r="C16" s="44">
        <v>50.9</v>
      </c>
      <c r="D16" s="45">
        <v>0.42</v>
      </c>
      <c r="E16" s="45">
        <v>0.48</v>
      </c>
      <c r="F16" s="45">
        <v>0.47</v>
      </c>
      <c r="G16" s="45">
        <v>0.06</v>
      </c>
      <c r="H16" s="6">
        <v>330</v>
      </c>
      <c r="I16" s="6">
        <v>368</v>
      </c>
      <c r="J16" s="45">
        <v>0.01</v>
      </c>
      <c r="K16" s="45">
        <v>0.08</v>
      </c>
      <c r="L16" s="45">
        <v>2.31</v>
      </c>
      <c r="M16" s="45">
        <v>2.23</v>
      </c>
      <c r="N16" s="6">
        <v>21</v>
      </c>
      <c r="O16" s="6">
        <v>0</v>
      </c>
      <c r="P16" s="6">
        <v>3</v>
      </c>
      <c r="Q16" s="44">
        <v>0.41</v>
      </c>
    </row>
    <row r="17" spans="1:17" x14ac:dyDescent="0.25">
      <c r="A17" s="6" t="s">
        <v>146</v>
      </c>
      <c r="B17" s="6">
        <v>3931.1</v>
      </c>
      <c r="C17" s="44">
        <v>50</v>
      </c>
      <c r="D17" s="45">
        <v>1.95</v>
      </c>
      <c r="E17" s="45">
        <v>1.92</v>
      </c>
      <c r="F17" s="45">
        <v>0.5</v>
      </c>
      <c r="G17" s="45">
        <v>0.23</v>
      </c>
      <c r="H17" s="6">
        <v>403</v>
      </c>
      <c r="I17" s="6">
        <v>441</v>
      </c>
      <c r="J17" s="45">
        <v>0.03</v>
      </c>
      <c r="K17" s="45">
        <v>0.33</v>
      </c>
      <c r="L17" s="45">
        <v>2.75</v>
      </c>
      <c r="M17" s="45">
        <v>2.42</v>
      </c>
      <c r="N17" s="6">
        <v>70</v>
      </c>
      <c r="O17" s="6">
        <v>1</v>
      </c>
      <c r="P17" s="6">
        <v>8</v>
      </c>
      <c r="Q17" s="44">
        <v>0.39</v>
      </c>
    </row>
    <row r="18" spans="1:17" x14ac:dyDescent="0.25">
      <c r="A18" s="6" t="s">
        <v>145</v>
      </c>
      <c r="B18" s="6">
        <v>3933</v>
      </c>
      <c r="C18" s="44">
        <v>50.9</v>
      </c>
      <c r="D18" s="45">
        <v>0.08</v>
      </c>
      <c r="E18" s="45">
        <v>0.17</v>
      </c>
      <c r="F18" s="45">
        <v>0.32</v>
      </c>
      <c r="G18" s="45">
        <v>0.08</v>
      </c>
      <c r="H18" s="6">
        <v>340</v>
      </c>
      <c r="I18" s="6">
        <v>378</v>
      </c>
      <c r="J18" s="45">
        <v>0.01</v>
      </c>
      <c r="K18" s="45">
        <v>0.02</v>
      </c>
      <c r="L18" s="45">
        <v>2.82</v>
      </c>
      <c r="M18" s="45">
        <v>2.8</v>
      </c>
      <c r="N18" s="6">
        <v>6</v>
      </c>
      <c r="O18" s="6">
        <v>0</v>
      </c>
      <c r="P18" s="6">
        <v>3</v>
      </c>
      <c r="Q18" s="44">
        <v>0.56999999999999995</v>
      </c>
    </row>
    <row r="19" spans="1:17" x14ac:dyDescent="0.25">
      <c r="A19" s="6" t="s">
        <v>144</v>
      </c>
      <c r="B19" s="6">
        <v>3935</v>
      </c>
      <c r="C19" s="44">
        <v>50.5</v>
      </c>
      <c r="D19" s="45">
        <v>1.17</v>
      </c>
      <c r="E19" s="45">
        <v>0.7</v>
      </c>
      <c r="F19" s="45">
        <v>0.63</v>
      </c>
      <c r="G19" s="45">
        <v>0.11</v>
      </c>
      <c r="H19" s="6">
        <v>322</v>
      </c>
      <c r="I19" s="6">
        <v>360</v>
      </c>
      <c r="J19" s="45">
        <v>0.01</v>
      </c>
      <c r="K19" s="45">
        <v>0.16</v>
      </c>
      <c r="L19" s="45">
        <v>2.44</v>
      </c>
      <c r="M19" s="45">
        <v>2.2799999999999998</v>
      </c>
      <c r="N19" s="6">
        <v>29</v>
      </c>
      <c r="O19" s="6">
        <v>0</v>
      </c>
      <c r="P19" s="6">
        <v>5</v>
      </c>
      <c r="Q19" s="44">
        <v>0.38</v>
      </c>
    </row>
    <row r="20" spans="1:17" x14ac:dyDescent="0.25">
      <c r="A20" s="6" t="s">
        <v>143</v>
      </c>
      <c r="B20" s="6">
        <v>3936.9</v>
      </c>
      <c r="C20" s="44">
        <v>50.6</v>
      </c>
      <c r="D20" s="45">
        <v>0.46</v>
      </c>
      <c r="E20" s="45">
        <v>0.4</v>
      </c>
      <c r="F20" s="45">
        <v>0.54</v>
      </c>
      <c r="G20" s="45">
        <v>0.17</v>
      </c>
      <c r="H20" s="6">
        <v>322</v>
      </c>
      <c r="I20" s="6">
        <v>360</v>
      </c>
      <c r="J20" s="45">
        <v>0.04</v>
      </c>
      <c r="K20" s="45">
        <v>0.08</v>
      </c>
      <c r="L20" s="45">
        <v>2.94</v>
      </c>
      <c r="M20" s="45">
        <v>2.86</v>
      </c>
      <c r="N20" s="6">
        <v>14</v>
      </c>
      <c r="O20" s="6">
        <v>1</v>
      </c>
      <c r="P20" s="6">
        <v>6</v>
      </c>
      <c r="Q20" s="44">
        <v>0.39</v>
      </c>
    </row>
    <row r="21" spans="1:17" x14ac:dyDescent="0.25">
      <c r="A21" s="6" t="s">
        <v>142</v>
      </c>
      <c r="B21" s="6">
        <v>3939</v>
      </c>
      <c r="C21" s="44">
        <v>50.3</v>
      </c>
      <c r="D21" s="45">
        <v>0.16</v>
      </c>
      <c r="E21" s="45">
        <v>0.3</v>
      </c>
      <c r="F21" s="45">
        <v>0.35</v>
      </c>
      <c r="G21" s="45">
        <v>0.06</v>
      </c>
      <c r="H21" s="6">
        <v>331</v>
      </c>
      <c r="I21" s="6">
        <v>369</v>
      </c>
      <c r="J21" s="45">
        <v>0.03</v>
      </c>
      <c r="K21" s="45">
        <v>0.04</v>
      </c>
      <c r="L21" s="45">
        <v>3.31</v>
      </c>
      <c r="M21" s="45">
        <v>3.27</v>
      </c>
      <c r="N21" s="6">
        <v>9</v>
      </c>
      <c r="O21" s="6">
        <v>1</v>
      </c>
      <c r="P21" s="6">
        <v>2</v>
      </c>
      <c r="Q21" s="44">
        <v>0.76</v>
      </c>
    </row>
    <row r="22" spans="1:17" x14ac:dyDescent="0.25">
      <c r="A22" s="6" t="s">
        <v>141</v>
      </c>
      <c r="B22" s="6">
        <v>3940.9</v>
      </c>
      <c r="C22" s="44">
        <v>50.6</v>
      </c>
      <c r="D22" s="45">
        <v>0.97</v>
      </c>
      <c r="E22" s="45">
        <v>0.98</v>
      </c>
      <c r="F22" s="45">
        <v>0.5</v>
      </c>
      <c r="G22" s="45">
        <v>0.1</v>
      </c>
      <c r="H22" s="6">
        <v>325</v>
      </c>
      <c r="I22" s="6">
        <v>363</v>
      </c>
      <c r="J22" s="45">
        <v>0.05</v>
      </c>
      <c r="K22" s="45">
        <v>0.17</v>
      </c>
      <c r="L22" s="45">
        <v>3.75</v>
      </c>
      <c r="M22" s="45">
        <v>3.58</v>
      </c>
      <c r="N22" s="6">
        <v>26</v>
      </c>
      <c r="O22" s="6">
        <v>1</v>
      </c>
      <c r="P22" s="6">
        <v>3</v>
      </c>
      <c r="Q22" s="44">
        <v>0.98</v>
      </c>
    </row>
    <row r="23" spans="1:17" x14ac:dyDescent="0.25">
      <c r="A23" s="6" t="s">
        <v>140</v>
      </c>
      <c r="B23" s="6">
        <v>3943</v>
      </c>
      <c r="C23" s="44">
        <v>50.8</v>
      </c>
      <c r="D23" s="45">
        <v>0.75</v>
      </c>
      <c r="E23" s="45">
        <v>0.74</v>
      </c>
      <c r="F23" s="45">
        <v>0.5</v>
      </c>
      <c r="G23" s="45">
        <v>0.11</v>
      </c>
      <c r="H23" s="6">
        <v>328</v>
      </c>
      <c r="I23" s="6">
        <v>366</v>
      </c>
      <c r="J23" s="45">
        <v>0.02</v>
      </c>
      <c r="K23" s="45">
        <v>0.13</v>
      </c>
      <c r="L23" s="45">
        <v>3.16</v>
      </c>
      <c r="M23" s="45">
        <v>3.03</v>
      </c>
      <c r="N23" s="6">
        <v>23</v>
      </c>
      <c r="O23" s="6">
        <v>1</v>
      </c>
      <c r="P23" s="6">
        <v>3</v>
      </c>
      <c r="Q23" s="44">
        <v>0.61</v>
      </c>
    </row>
    <row r="24" spans="1:17" x14ac:dyDescent="0.25">
      <c r="A24" s="6" t="s">
        <v>139</v>
      </c>
      <c r="B24" s="6">
        <v>3945</v>
      </c>
      <c r="C24" s="44">
        <v>50.8</v>
      </c>
      <c r="D24" s="45">
        <v>0.22</v>
      </c>
      <c r="E24" s="45">
        <v>0.34</v>
      </c>
      <c r="F24" s="45">
        <v>0.4</v>
      </c>
      <c r="G24" s="45">
        <v>0.08</v>
      </c>
      <c r="H24" s="6">
        <v>329</v>
      </c>
      <c r="I24" s="6">
        <v>367</v>
      </c>
      <c r="J24" s="45">
        <v>0.03</v>
      </c>
      <c r="K24" s="45">
        <v>0.05</v>
      </c>
      <c r="L24" s="45">
        <v>2.92</v>
      </c>
      <c r="M24" s="45">
        <v>2.87</v>
      </c>
      <c r="N24" s="6">
        <v>12</v>
      </c>
      <c r="O24" s="6">
        <v>1</v>
      </c>
      <c r="P24" s="6">
        <v>3</v>
      </c>
      <c r="Q24" s="44">
        <v>0.71</v>
      </c>
    </row>
    <row r="25" spans="1:17" x14ac:dyDescent="0.25">
      <c r="A25" s="6" t="s">
        <v>138</v>
      </c>
      <c r="B25" s="6">
        <v>3947</v>
      </c>
      <c r="C25" s="44">
        <v>50</v>
      </c>
      <c r="D25" s="45">
        <v>0.25</v>
      </c>
      <c r="E25" s="45">
        <v>0.34</v>
      </c>
      <c r="F25" s="45">
        <v>0.43</v>
      </c>
      <c r="G25" s="45">
        <v>0.11</v>
      </c>
      <c r="H25" s="6">
        <v>321</v>
      </c>
      <c r="I25" s="6">
        <v>359</v>
      </c>
      <c r="J25" s="45">
        <v>0.01</v>
      </c>
      <c r="K25" s="45">
        <v>0.05</v>
      </c>
      <c r="L25" s="45">
        <v>2.6</v>
      </c>
      <c r="M25" s="45">
        <v>2.5499999999999998</v>
      </c>
      <c r="N25" s="6">
        <v>13</v>
      </c>
      <c r="O25" s="6">
        <v>0</v>
      </c>
      <c r="P25" s="6">
        <v>4</v>
      </c>
      <c r="Q25" s="44">
        <v>0.49</v>
      </c>
    </row>
    <row r="26" spans="1:17" x14ac:dyDescent="0.25">
      <c r="A26" s="6" t="s">
        <v>137</v>
      </c>
      <c r="B26" s="6">
        <v>3949</v>
      </c>
      <c r="C26" s="44">
        <v>50.6</v>
      </c>
      <c r="D26" s="45">
        <v>0.56000000000000005</v>
      </c>
      <c r="E26" s="45">
        <v>0.51</v>
      </c>
      <c r="F26" s="45">
        <v>0.52</v>
      </c>
      <c r="G26" s="45">
        <v>0.09</v>
      </c>
      <c r="H26" s="6">
        <v>320</v>
      </c>
      <c r="I26" s="6">
        <v>358</v>
      </c>
      <c r="J26" s="45">
        <v>0.01</v>
      </c>
      <c r="K26" s="45">
        <v>0.09</v>
      </c>
      <c r="L26" s="45">
        <v>2.6</v>
      </c>
      <c r="M26" s="45">
        <v>2.5099999999999998</v>
      </c>
      <c r="N26" s="6">
        <v>20</v>
      </c>
      <c r="O26" s="6">
        <v>0</v>
      </c>
      <c r="P26" s="6">
        <v>3</v>
      </c>
      <c r="Q26" s="44">
        <v>0.39</v>
      </c>
    </row>
    <row r="27" spans="1:17" x14ac:dyDescent="0.25">
      <c r="A27" s="6" t="s">
        <v>136</v>
      </c>
      <c r="B27" s="6">
        <v>3950.9</v>
      </c>
      <c r="C27" s="44">
        <v>50.5</v>
      </c>
      <c r="D27" s="45">
        <v>2.2999999999999998</v>
      </c>
      <c r="E27" s="45">
        <v>1.1000000000000001</v>
      </c>
      <c r="F27" s="45">
        <v>0.68</v>
      </c>
      <c r="G27" s="45">
        <v>0.12</v>
      </c>
      <c r="H27" s="6">
        <v>408</v>
      </c>
      <c r="I27" s="6">
        <v>446</v>
      </c>
      <c r="J27" s="45">
        <v>0.02</v>
      </c>
      <c r="K27" s="45">
        <v>0.28999999999999998</v>
      </c>
      <c r="L27" s="45">
        <v>2.84</v>
      </c>
      <c r="M27" s="45">
        <v>2.5499999999999998</v>
      </c>
      <c r="N27" s="6">
        <v>39</v>
      </c>
      <c r="O27" s="6">
        <v>1</v>
      </c>
      <c r="P27" s="6">
        <v>4</v>
      </c>
      <c r="Q27" s="44">
        <v>0.52</v>
      </c>
    </row>
    <row r="28" spans="1:17" x14ac:dyDescent="0.25">
      <c r="A28" s="6" t="s">
        <v>135</v>
      </c>
      <c r="B28" s="6">
        <v>3953</v>
      </c>
      <c r="C28" s="44">
        <v>50.1</v>
      </c>
      <c r="D28" s="45">
        <v>2.46</v>
      </c>
      <c r="E28" s="45">
        <v>1.41</v>
      </c>
      <c r="F28" s="45">
        <v>0.64</v>
      </c>
      <c r="G28" s="45">
        <v>0.16</v>
      </c>
      <c r="H28" s="6">
        <v>411</v>
      </c>
      <c r="I28" s="6">
        <v>449</v>
      </c>
      <c r="J28" s="45">
        <v>0.06</v>
      </c>
      <c r="K28" s="45">
        <v>0.33</v>
      </c>
      <c r="L28" s="45">
        <v>3.11</v>
      </c>
      <c r="M28" s="45">
        <v>2.78</v>
      </c>
      <c r="N28" s="6">
        <v>45</v>
      </c>
      <c r="O28" s="6">
        <v>2</v>
      </c>
      <c r="P28" s="6">
        <v>5</v>
      </c>
      <c r="Q28" s="44">
        <v>0.6</v>
      </c>
    </row>
    <row r="29" spans="1:17" x14ac:dyDescent="0.25">
      <c r="A29" s="6" t="s">
        <v>134</v>
      </c>
      <c r="B29" s="6">
        <v>3955</v>
      </c>
      <c r="C29" s="44">
        <v>50.8</v>
      </c>
      <c r="D29" s="45">
        <v>2.95</v>
      </c>
      <c r="E29" s="45">
        <v>1.59</v>
      </c>
      <c r="F29" s="45">
        <v>0.65</v>
      </c>
      <c r="G29" s="45">
        <v>0.14000000000000001</v>
      </c>
      <c r="H29" s="6">
        <v>413</v>
      </c>
      <c r="I29" s="6">
        <v>451</v>
      </c>
      <c r="J29" s="45">
        <v>0.02</v>
      </c>
      <c r="K29" s="45">
        <v>0.38</v>
      </c>
      <c r="L29" s="45">
        <v>3.31</v>
      </c>
      <c r="M29" s="45">
        <v>2.93</v>
      </c>
      <c r="N29" s="6">
        <v>48</v>
      </c>
      <c r="O29" s="6">
        <v>1</v>
      </c>
      <c r="P29" s="6">
        <v>4</v>
      </c>
      <c r="Q29" s="44">
        <v>0.62</v>
      </c>
    </row>
    <row r="30" spans="1:17" x14ac:dyDescent="0.25">
      <c r="A30" s="6" t="s">
        <v>134</v>
      </c>
      <c r="B30" s="6">
        <v>3955</v>
      </c>
      <c r="C30" s="44">
        <v>50.4</v>
      </c>
      <c r="D30" s="45">
        <v>3.31</v>
      </c>
      <c r="E30" s="45">
        <v>1.65</v>
      </c>
      <c r="F30" s="45">
        <v>0.67</v>
      </c>
      <c r="G30" s="45">
        <v>0.15</v>
      </c>
      <c r="H30" s="6">
        <v>413</v>
      </c>
      <c r="I30" s="6">
        <v>451</v>
      </c>
      <c r="J30" s="45">
        <v>0.03</v>
      </c>
      <c r="K30" s="45">
        <v>0.42</v>
      </c>
      <c r="L30" s="45">
        <v>3.52</v>
      </c>
      <c r="M30" s="45">
        <v>3.1</v>
      </c>
      <c r="N30" s="6">
        <v>47</v>
      </c>
      <c r="O30" s="6">
        <v>1</v>
      </c>
      <c r="P30" s="6">
        <v>4</v>
      </c>
      <c r="Q30" s="44">
        <v>0.53</v>
      </c>
    </row>
    <row r="31" spans="1:17" x14ac:dyDescent="0.25">
      <c r="A31" s="6" t="s">
        <v>133</v>
      </c>
      <c r="B31" s="6">
        <v>3957</v>
      </c>
      <c r="C31" s="44">
        <v>50.3</v>
      </c>
      <c r="D31" s="45">
        <v>0.74</v>
      </c>
      <c r="E31" s="45">
        <v>0.33</v>
      </c>
      <c r="F31" s="45">
        <v>0.69</v>
      </c>
      <c r="G31" s="45">
        <v>7.0000000000000007E-2</v>
      </c>
      <c r="H31" s="6">
        <v>299</v>
      </c>
      <c r="I31" s="6">
        <v>337</v>
      </c>
      <c r="J31" s="45">
        <v>0.01</v>
      </c>
      <c r="K31" s="45">
        <v>0.09</v>
      </c>
      <c r="L31" s="45">
        <v>1.42</v>
      </c>
      <c r="M31" s="45">
        <v>1.33</v>
      </c>
      <c r="N31" s="6">
        <v>23</v>
      </c>
      <c r="O31" s="6">
        <v>1</v>
      </c>
      <c r="P31" s="6">
        <v>5</v>
      </c>
      <c r="Q31" s="44">
        <v>0.2</v>
      </c>
    </row>
    <row r="32" spans="1:17" x14ac:dyDescent="0.25">
      <c r="A32" s="6" t="s">
        <v>132</v>
      </c>
      <c r="B32" s="6">
        <v>3959</v>
      </c>
      <c r="C32" s="44">
        <v>50.7</v>
      </c>
      <c r="D32" s="45">
        <v>0.79</v>
      </c>
      <c r="E32" s="45">
        <v>0.59</v>
      </c>
      <c r="F32" s="45">
        <v>0.56999999999999995</v>
      </c>
      <c r="G32" s="45">
        <v>0.09</v>
      </c>
      <c r="H32" s="6">
        <v>315</v>
      </c>
      <c r="I32" s="6">
        <v>353</v>
      </c>
      <c r="J32" s="45">
        <v>0.01</v>
      </c>
      <c r="K32" s="45">
        <v>0.12</v>
      </c>
      <c r="L32" s="45">
        <v>3.08</v>
      </c>
      <c r="M32" s="45">
        <v>2.96</v>
      </c>
      <c r="N32" s="6">
        <v>19</v>
      </c>
      <c r="O32" s="6">
        <v>0</v>
      </c>
      <c r="P32" s="6">
        <v>3</v>
      </c>
      <c r="Q32" s="44">
        <v>0.65</v>
      </c>
    </row>
    <row r="33" spans="1:17" x14ac:dyDescent="0.25">
      <c r="A33" s="6" t="s">
        <v>132</v>
      </c>
      <c r="B33" s="6">
        <v>3959</v>
      </c>
      <c r="C33" s="44">
        <v>51</v>
      </c>
      <c r="D33" s="45">
        <v>0.81</v>
      </c>
      <c r="E33" s="45">
        <v>0.6</v>
      </c>
      <c r="F33" s="45">
        <v>0.56999999999999995</v>
      </c>
      <c r="G33" s="45">
        <v>0.09</v>
      </c>
      <c r="H33" s="6">
        <v>299</v>
      </c>
      <c r="I33" s="6">
        <v>337</v>
      </c>
      <c r="J33" s="45">
        <v>0.03</v>
      </c>
      <c r="K33" s="45">
        <v>0.12</v>
      </c>
      <c r="L33" s="45">
        <v>3.11</v>
      </c>
      <c r="M33" s="45">
        <v>2.99</v>
      </c>
      <c r="N33" s="6">
        <v>19</v>
      </c>
      <c r="O33" s="6">
        <v>1</v>
      </c>
      <c r="P33" s="6">
        <v>3</v>
      </c>
      <c r="Q33" s="44">
        <v>0.65</v>
      </c>
    </row>
    <row r="34" spans="1:17" x14ac:dyDescent="0.25">
      <c r="A34" s="6" t="s">
        <v>131</v>
      </c>
      <c r="B34" s="6">
        <v>3961</v>
      </c>
      <c r="C34" s="44">
        <v>50.5</v>
      </c>
      <c r="D34" s="45">
        <v>0.33</v>
      </c>
      <c r="E34" s="45">
        <v>0.63</v>
      </c>
      <c r="F34" s="45">
        <v>0.34</v>
      </c>
      <c r="G34" s="45">
        <v>0.12</v>
      </c>
      <c r="H34" s="6">
        <v>345</v>
      </c>
      <c r="I34" s="6">
        <v>383</v>
      </c>
      <c r="J34" s="45">
        <v>0.03</v>
      </c>
      <c r="K34" s="45">
        <v>0.08</v>
      </c>
      <c r="L34" s="45">
        <v>3.47</v>
      </c>
      <c r="M34" s="45">
        <v>3.39</v>
      </c>
      <c r="N34" s="6">
        <v>18</v>
      </c>
      <c r="O34" s="6">
        <v>1</v>
      </c>
      <c r="P34" s="6">
        <v>3</v>
      </c>
      <c r="Q34" s="44">
        <v>1.88</v>
      </c>
    </row>
    <row r="35" spans="1:17" x14ac:dyDescent="0.25">
      <c r="A35" s="6" t="s">
        <v>131</v>
      </c>
      <c r="B35" s="6">
        <v>3961</v>
      </c>
      <c r="C35" s="44">
        <v>50.3</v>
      </c>
      <c r="D35" s="45">
        <v>0.35</v>
      </c>
      <c r="E35" s="45">
        <v>0.52</v>
      </c>
      <c r="F35" s="45">
        <v>0.4</v>
      </c>
      <c r="G35" s="45">
        <v>0.1</v>
      </c>
      <c r="H35" s="6">
        <v>333</v>
      </c>
      <c r="I35" s="6">
        <v>371</v>
      </c>
      <c r="J35" s="45">
        <v>0.03</v>
      </c>
      <c r="K35" s="45">
        <v>0.08</v>
      </c>
      <c r="L35" s="45">
        <v>3.68</v>
      </c>
      <c r="M35" s="45">
        <v>3.6</v>
      </c>
      <c r="N35" s="6">
        <v>14</v>
      </c>
      <c r="O35" s="6">
        <v>1</v>
      </c>
      <c r="P35" s="6">
        <v>3</v>
      </c>
      <c r="Q35" s="44">
        <v>1.67</v>
      </c>
    </row>
    <row r="36" spans="1:17" x14ac:dyDescent="0.25">
      <c r="A36" s="6" t="s">
        <v>130</v>
      </c>
      <c r="B36" s="6">
        <v>3963</v>
      </c>
      <c r="C36" s="44">
        <v>50.8</v>
      </c>
      <c r="D36" s="45">
        <v>1.34</v>
      </c>
      <c r="E36" s="45">
        <v>0.69</v>
      </c>
      <c r="F36" s="45">
        <v>0.66</v>
      </c>
      <c r="G36" s="45">
        <v>0.11</v>
      </c>
      <c r="H36" s="6">
        <v>300</v>
      </c>
      <c r="I36" s="6">
        <v>338</v>
      </c>
      <c r="J36" s="45">
        <v>0.03</v>
      </c>
      <c r="K36" s="45">
        <v>0.17</v>
      </c>
      <c r="L36" s="45">
        <v>2.96</v>
      </c>
      <c r="M36" s="45">
        <v>2.79</v>
      </c>
      <c r="N36" s="6">
        <v>23</v>
      </c>
      <c r="O36" s="6">
        <v>1</v>
      </c>
      <c r="P36" s="6">
        <v>4</v>
      </c>
      <c r="Q36" s="44">
        <v>0.56000000000000005</v>
      </c>
    </row>
    <row r="37" spans="1:17" x14ac:dyDescent="0.25">
      <c r="A37" s="6" t="s">
        <v>129</v>
      </c>
      <c r="B37" s="6">
        <v>3965</v>
      </c>
      <c r="C37" s="44">
        <v>50.6</v>
      </c>
      <c r="D37" s="45">
        <v>1.76</v>
      </c>
      <c r="E37" s="45">
        <v>0.79</v>
      </c>
      <c r="F37" s="45">
        <v>0.69</v>
      </c>
      <c r="G37" s="45">
        <v>0.09</v>
      </c>
      <c r="H37" s="6">
        <v>307</v>
      </c>
      <c r="I37" s="6">
        <v>345</v>
      </c>
      <c r="J37" s="45">
        <v>0.03</v>
      </c>
      <c r="K37" s="45">
        <v>0.22</v>
      </c>
      <c r="L37" s="45">
        <v>3.68</v>
      </c>
      <c r="M37" s="45">
        <v>3.46</v>
      </c>
      <c r="N37" s="6">
        <v>21</v>
      </c>
      <c r="O37" s="6">
        <v>1</v>
      </c>
      <c r="P37" s="6">
        <v>2</v>
      </c>
      <c r="Q37" s="44">
        <v>0.62</v>
      </c>
    </row>
    <row r="38" spans="1:17" x14ac:dyDescent="0.25">
      <c r="A38" s="6" t="s">
        <v>128</v>
      </c>
      <c r="B38" s="6">
        <v>3967</v>
      </c>
      <c r="C38" s="44">
        <v>50.3</v>
      </c>
      <c r="D38" s="45">
        <v>1.65</v>
      </c>
      <c r="E38" s="45">
        <v>0.76</v>
      </c>
      <c r="F38" s="45">
        <v>0.68</v>
      </c>
      <c r="G38" s="45">
        <v>0.47</v>
      </c>
      <c r="H38" s="6">
        <v>305</v>
      </c>
      <c r="I38" s="6">
        <v>343</v>
      </c>
      <c r="J38" s="45">
        <v>0.01</v>
      </c>
      <c r="K38" s="45">
        <v>0.22</v>
      </c>
      <c r="L38" s="45">
        <v>3.19</v>
      </c>
      <c r="M38" s="45">
        <v>2.97</v>
      </c>
      <c r="N38" s="6">
        <v>24</v>
      </c>
      <c r="O38" s="6">
        <v>0</v>
      </c>
      <c r="P38" s="6">
        <v>15</v>
      </c>
      <c r="Q38" s="44">
        <v>0.36</v>
      </c>
    </row>
    <row r="39" spans="1:17" x14ac:dyDescent="0.25">
      <c r="A39" s="6" t="s">
        <v>127</v>
      </c>
      <c r="B39" s="6">
        <v>3969</v>
      </c>
      <c r="C39" s="44">
        <v>50.2</v>
      </c>
      <c r="D39" s="45">
        <v>0.62</v>
      </c>
      <c r="E39" s="45">
        <v>0.59</v>
      </c>
      <c r="F39" s="45">
        <v>0.51</v>
      </c>
      <c r="G39" s="45">
        <v>0.1</v>
      </c>
      <c r="H39" s="6">
        <v>315</v>
      </c>
      <c r="I39" s="6">
        <v>353</v>
      </c>
      <c r="J39" s="45">
        <v>0.01</v>
      </c>
      <c r="K39" s="45">
        <v>0.11</v>
      </c>
      <c r="L39" s="45">
        <v>2.57</v>
      </c>
      <c r="M39" s="45">
        <v>2.46</v>
      </c>
      <c r="N39" s="6">
        <v>23</v>
      </c>
      <c r="O39" s="6">
        <v>0</v>
      </c>
      <c r="P39" s="6">
        <v>4</v>
      </c>
      <c r="Q39" s="44">
        <v>0.59</v>
      </c>
    </row>
    <row r="40" spans="1:17" x14ac:dyDescent="0.25">
      <c r="A40" s="6" t="s">
        <v>127</v>
      </c>
      <c r="B40" s="6">
        <v>3969</v>
      </c>
      <c r="C40" s="44">
        <v>50.5</v>
      </c>
      <c r="D40" s="45">
        <v>1.19</v>
      </c>
      <c r="E40" s="45">
        <v>0.56999999999999995</v>
      </c>
      <c r="F40" s="45">
        <v>0.68</v>
      </c>
      <c r="G40" s="45">
        <v>7.0000000000000007E-2</v>
      </c>
      <c r="H40" s="6">
        <v>300</v>
      </c>
      <c r="I40" s="6">
        <v>338</v>
      </c>
      <c r="J40" s="45">
        <v>0.03</v>
      </c>
      <c r="K40" s="45">
        <v>0.15</v>
      </c>
      <c r="L40" s="45">
        <v>2.78</v>
      </c>
      <c r="M40" s="45">
        <v>2.63</v>
      </c>
      <c r="N40" s="6">
        <v>21</v>
      </c>
      <c r="O40" s="6">
        <v>1</v>
      </c>
      <c r="P40" s="6">
        <v>3</v>
      </c>
      <c r="Q40" s="44">
        <v>0.43</v>
      </c>
    </row>
    <row r="41" spans="1:17" x14ac:dyDescent="0.25">
      <c r="A41" s="6" t="s">
        <v>126</v>
      </c>
      <c r="B41" s="6">
        <v>3971</v>
      </c>
      <c r="C41" s="44">
        <v>50.3</v>
      </c>
      <c r="D41" s="45">
        <v>2.11</v>
      </c>
      <c r="E41" s="45">
        <v>0.94</v>
      </c>
      <c r="F41" s="45">
        <v>0.69</v>
      </c>
      <c r="G41" s="45">
        <v>0.1</v>
      </c>
      <c r="H41" s="6">
        <v>320</v>
      </c>
      <c r="I41" s="6">
        <v>358</v>
      </c>
      <c r="J41" s="45">
        <v>0.05</v>
      </c>
      <c r="K41" s="45">
        <v>0.26</v>
      </c>
      <c r="L41" s="45">
        <v>5.2</v>
      </c>
      <c r="M41" s="45">
        <v>4.9400000000000004</v>
      </c>
      <c r="N41" s="6">
        <v>18</v>
      </c>
      <c r="O41" s="6">
        <v>1</v>
      </c>
      <c r="P41" s="6">
        <v>2</v>
      </c>
      <c r="Q41" s="44">
        <v>0.52</v>
      </c>
    </row>
    <row r="42" spans="1:17" x14ac:dyDescent="0.25">
      <c r="A42" s="6" t="s">
        <v>125</v>
      </c>
      <c r="B42" s="6">
        <v>3973</v>
      </c>
      <c r="C42" s="44">
        <v>51.1</v>
      </c>
      <c r="D42" s="45">
        <v>1.32</v>
      </c>
      <c r="E42" s="45">
        <v>0.63</v>
      </c>
      <c r="F42" s="45">
        <v>0.68</v>
      </c>
      <c r="G42" s="45">
        <v>7.0000000000000007E-2</v>
      </c>
      <c r="H42" s="6">
        <v>306</v>
      </c>
      <c r="I42" s="6">
        <v>344</v>
      </c>
      <c r="J42" s="45">
        <v>0.02</v>
      </c>
      <c r="K42" s="45">
        <v>0.17</v>
      </c>
      <c r="L42" s="45">
        <v>3.53</v>
      </c>
      <c r="M42" s="45">
        <v>3.36</v>
      </c>
      <c r="N42" s="6">
        <v>18</v>
      </c>
      <c r="O42" s="6">
        <v>1</v>
      </c>
      <c r="P42" s="6">
        <v>2</v>
      </c>
      <c r="Q42" s="44">
        <v>0.45</v>
      </c>
    </row>
    <row r="43" spans="1:17" x14ac:dyDescent="0.25">
      <c r="A43" s="6" t="s">
        <v>124</v>
      </c>
      <c r="B43" s="6">
        <v>3975</v>
      </c>
      <c r="C43" s="44">
        <v>50.4</v>
      </c>
      <c r="D43" s="45">
        <v>0.34</v>
      </c>
      <c r="E43" s="45">
        <v>0.43</v>
      </c>
      <c r="F43" s="45">
        <v>0.44</v>
      </c>
      <c r="G43" s="45">
        <v>0.08</v>
      </c>
      <c r="H43" s="6">
        <v>326</v>
      </c>
      <c r="I43" s="6">
        <v>364</v>
      </c>
      <c r="J43" s="45">
        <v>0.01</v>
      </c>
      <c r="K43" s="45">
        <v>7.0000000000000007E-2</v>
      </c>
      <c r="L43" s="45">
        <v>4.09</v>
      </c>
      <c r="M43" s="45">
        <v>4.0199999999999996</v>
      </c>
      <c r="N43" s="6">
        <v>11</v>
      </c>
      <c r="O43" s="6">
        <v>0</v>
      </c>
      <c r="P43" s="6">
        <v>2</v>
      </c>
      <c r="Q43" s="44">
        <v>0.33</v>
      </c>
    </row>
    <row r="44" spans="1:17" x14ac:dyDescent="0.25">
      <c r="A44" s="6" t="s">
        <v>123</v>
      </c>
      <c r="B44" s="6">
        <v>3977</v>
      </c>
      <c r="C44" s="44">
        <v>50.9</v>
      </c>
      <c r="D44" s="45">
        <v>2.44</v>
      </c>
      <c r="E44" s="45">
        <v>1</v>
      </c>
      <c r="F44" s="45">
        <v>0.71</v>
      </c>
      <c r="G44" s="45">
        <v>0.12</v>
      </c>
      <c r="H44" s="6">
        <v>324</v>
      </c>
      <c r="I44" s="6">
        <v>362</v>
      </c>
      <c r="J44" s="45">
        <v>0.06</v>
      </c>
      <c r="K44" s="45">
        <v>0.28999999999999998</v>
      </c>
      <c r="L44" s="45">
        <v>3.83</v>
      </c>
      <c r="M44" s="45">
        <v>3.54</v>
      </c>
      <c r="N44" s="6">
        <v>26</v>
      </c>
      <c r="O44" s="6">
        <v>2</v>
      </c>
      <c r="P44" s="6">
        <v>3</v>
      </c>
      <c r="Q44" s="44">
        <v>0.52</v>
      </c>
    </row>
    <row r="45" spans="1:17" x14ac:dyDescent="0.25">
      <c r="A45" s="6" t="s">
        <v>122</v>
      </c>
      <c r="B45" s="6">
        <v>3979</v>
      </c>
      <c r="C45" s="44">
        <v>50.3</v>
      </c>
      <c r="D45" s="45">
        <v>1.46</v>
      </c>
      <c r="E45" s="45">
        <v>0.97</v>
      </c>
      <c r="F45" s="45">
        <v>0.6</v>
      </c>
      <c r="G45" s="45">
        <v>0.14000000000000001</v>
      </c>
      <c r="H45" s="6">
        <v>393</v>
      </c>
      <c r="I45" s="6">
        <v>431</v>
      </c>
      <c r="J45" s="45">
        <v>0.02</v>
      </c>
      <c r="K45" s="45">
        <v>0.21</v>
      </c>
      <c r="L45" s="45">
        <v>3.39</v>
      </c>
      <c r="M45" s="45">
        <v>3.18</v>
      </c>
      <c r="N45" s="6">
        <v>29</v>
      </c>
      <c r="O45" s="6">
        <v>1</v>
      </c>
      <c r="P45" s="6">
        <v>4</v>
      </c>
      <c r="Q45" s="44">
        <v>0.27</v>
      </c>
    </row>
    <row r="46" spans="1:17" x14ac:dyDescent="0.25">
      <c r="A46" s="6" t="s">
        <v>121</v>
      </c>
      <c r="B46" s="6">
        <v>3981</v>
      </c>
      <c r="C46" s="44">
        <v>50.1</v>
      </c>
      <c r="D46" s="45">
        <v>2.06</v>
      </c>
      <c r="E46" s="45">
        <v>0.99</v>
      </c>
      <c r="F46" s="45">
        <v>0.67</v>
      </c>
      <c r="G46" s="45">
        <v>0.1</v>
      </c>
      <c r="H46" s="6">
        <v>309</v>
      </c>
      <c r="I46" s="6">
        <v>347</v>
      </c>
      <c r="J46" s="45">
        <v>0.01</v>
      </c>
      <c r="K46" s="45">
        <v>0.26</v>
      </c>
      <c r="L46" s="45">
        <v>4.33</v>
      </c>
      <c r="M46" s="45">
        <v>4.07</v>
      </c>
      <c r="N46" s="6">
        <v>23</v>
      </c>
      <c r="O46" s="6">
        <v>0</v>
      </c>
      <c r="P46" s="6">
        <v>2</v>
      </c>
      <c r="Q46" s="44">
        <v>0.64</v>
      </c>
    </row>
    <row r="47" spans="1:17" x14ac:dyDescent="0.25">
      <c r="A47" s="6" t="s">
        <v>120</v>
      </c>
      <c r="B47" s="6">
        <v>3983</v>
      </c>
      <c r="C47" s="44">
        <v>50.6</v>
      </c>
      <c r="D47" s="45">
        <v>3.55</v>
      </c>
      <c r="E47" s="45">
        <v>1.68</v>
      </c>
      <c r="F47" s="45">
        <v>0.68</v>
      </c>
      <c r="G47" s="45">
        <v>0.19</v>
      </c>
      <c r="H47" s="6">
        <v>334</v>
      </c>
      <c r="I47" s="6">
        <v>372</v>
      </c>
      <c r="J47" s="45">
        <v>0.06</v>
      </c>
      <c r="K47" s="45">
        <v>0.44</v>
      </c>
      <c r="L47" s="45">
        <v>6.04</v>
      </c>
      <c r="M47" s="45">
        <v>5.6</v>
      </c>
      <c r="N47" s="6">
        <v>28</v>
      </c>
      <c r="O47" s="6">
        <v>1</v>
      </c>
      <c r="P47" s="6">
        <v>3</v>
      </c>
      <c r="Q47" s="44">
        <v>0.94</v>
      </c>
    </row>
    <row r="48" spans="1:17" x14ac:dyDescent="0.25">
      <c r="A48" s="6" t="s">
        <v>119</v>
      </c>
      <c r="B48" s="6">
        <v>3985</v>
      </c>
      <c r="C48" s="44">
        <v>50.1</v>
      </c>
      <c r="D48" s="45">
        <v>2.2999999999999998</v>
      </c>
      <c r="E48" s="45">
        <v>1.04</v>
      </c>
      <c r="F48" s="45">
        <v>0.69</v>
      </c>
      <c r="G48" s="45">
        <v>0.14000000000000001</v>
      </c>
      <c r="H48" s="6">
        <v>318</v>
      </c>
      <c r="I48" s="6">
        <v>356</v>
      </c>
      <c r="J48" s="45">
        <v>0.02</v>
      </c>
      <c r="K48" s="45">
        <v>0.28000000000000003</v>
      </c>
      <c r="L48" s="45">
        <v>4.63</v>
      </c>
      <c r="M48" s="45">
        <v>4.3499999999999996</v>
      </c>
      <c r="N48" s="6">
        <v>22</v>
      </c>
      <c r="O48" s="6">
        <v>0</v>
      </c>
      <c r="P48" s="6">
        <v>3</v>
      </c>
      <c r="Q48" s="44">
        <v>0.31</v>
      </c>
    </row>
    <row r="49" spans="1:17" x14ac:dyDescent="0.25">
      <c r="A49" s="6" t="s">
        <v>118</v>
      </c>
      <c r="B49" s="6">
        <v>3987</v>
      </c>
      <c r="C49" s="44">
        <v>51.1</v>
      </c>
      <c r="D49" s="45">
        <v>2.15</v>
      </c>
      <c r="E49" s="45">
        <v>1.06</v>
      </c>
      <c r="F49" s="45">
        <v>0.67</v>
      </c>
      <c r="G49" s="45">
        <v>0.09</v>
      </c>
      <c r="H49" s="6">
        <v>314</v>
      </c>
      <c r="I49" s="6">
        <v>352</v>
      </c>
      <c r="J49" s="45">
        <v>0.01</v>
      </c>
      <c r="K49" s="45">
        <v>0.27</v>
      </c>
      <c r="L49" s="45">
        <v>5.34</v>
      </c>
      <c r="M49" s="45">
        <v>5.07</v>
      </c>
      <c r="N49" s="6">
        <v>20</v>
      </c>
      <c r="O49" s="6">
        <v>0</v>
      </c>
      <c r="P49" s="6">
        <v>2</v>
      </c>
      <c r="Q49" s="44">
        <v>0.76</v>
      </c>
    </row>
    <row r="50" spans="1:17" x14ac:dyDescent="0.25">
      <c r="A50" s="6" t="s">
        <v>117</v>
      </c>
      <c r="B50" s="6">
        <v>3989</v>
      </c>
      <c r="C50" s="44">
        <v>50.8</v>
      </c>
      <c r="D50" s="45">
        <v>3.96</v>
      </c>
      <c r="E50" s="45">
        <v>2.12</v>
      </c>
      <c r="F50" s="45">
        <v>0.65</v>
      </c>
      <c r="G50" s="45">
        <v>0.23</v>
      </c>
      <c r="H50" s="6">
        <v>415</v>
      </c>
      <c r="I50" s="6">
        <v>453</v>
      </c>
      <c r="J50" s="45">
        <v>0.04</v>
      </c>
      <c r="K50" s="45">
        <v>0.52</v>
      </c>
      <c r="L50" s="45">
        <v>6.84</v>
      </c>
      <c r="M50" s="45">
        <v>6.32</v>
      </c>
      <c r="N50" s="6">
        <v>31</v>
      </c>
      <c r="O50" s="6">
        <v>1</v>
      </c>
      <c r="P50" s="6">
        <v>3</v>
      </c>
      <c r="Q50" s="44">
        <v>1.45</v>
      </c>
    </row>
    <row r="51" spans="1:17" x14ac:dyDescent="0.25">
      <c r="A51" s="6" t="s">
        <v>116</v>
      </c>
      <c r="B51" s="6">
        <v>3991</v>
      </c>
      <c r="C51" s="44">
        <v>50.8</v>
      </c>
      <c r="D51" s="45">
        <v>2.67</v>
      </c>
      <c r="E51" s="45">
        <v>1.35</v>
      </c>
      <c r="F51" s="45">
        <v>0.66</v>
      </c>
      <c r="G51" s="45">
        <v>0.13</v>
      </c>
      <c r="H51" s="6">
        <v>324</v>
      </c>
      <c r="I51" s="6">
        <v>362</v>
      </c>
      <c r="J51" s="45">
        <v>0.04</v>
      </c>
      <c r="K51" s="45">
        <v>0.34</v>
      </c>
      <c r="L51" s="45">
        <v>6.22</v>
      </c>
      <c r="M51" s="45">
        <v>5.88</v>
      </c>
      <c r="N51" s="6">
        <v>22</v>
      </c>
      <c r="O51" s="6">
        <v>1</v>
      </c>
      <c r="P51" s="6">
        <v>2</v>
      </c>
      <c r="Q51" s="44">
        <v>0.89</v>
      </c>
    </row>
    <row r="52" spans="1:17" x14ac:dyDescent="0.25">
      <c r="A52" s="6" t="s">
        <v>114</v>
      </c>
      <c r="B52" s="6">
        <v>3993</v>
      </c>
      <c r="C52" s="44">
        <v>50.8</v>
      </c>
      <c r="D52" s="45">
        <v>0.5</v>
      </c>
      <c r="E52" s="45">
        <v>0.37</v>
      </c>
      <c r="F52" s="45">
        <v>0.57999999999999996</v>
      </c>
      <c r="G52" s="45">
        <v>0.06</v>
      </c>
      <c r="H52" s="6">
        <v>325</v>
      </c>
      <c r="I52" s="6">
        <v>363</v>
      </c>
      <c r="J52" s="45">
        <v>0.03</v>
      </c>
      <c r="K52" s="45">
        <v>0.08</v>
      </c>
      <c r="L52" s="45">
        <v>1.79</v>
      </c>
      <c r="M52" s="45">
        <v>1.71</v>
      </c>
      <c r="N52" s="6">
        <v>21</v>
      </c>
      <c r="O52" s="6">
        <v>2</v>
      </c>
      <c r="P52" s="6">
        <v>3</v>
      </c>
      <c r="Q52" s="44">
        <v>0.3</v>
      </c>
    </row>
    <row r="53" spans="1:17" x14ac:dyDescent="0.25">
      <c r="A53" s="6" t="s">
        <v>113</v>
      </c>
      <c r="B53" s="6">
        <v>3995</v>
      </c>
      <c r="C53" s="44">
        <v>50.9</v>
      </c>
      <c r="D53" s="45">
        <v>2.36</v>
      </c>
      <c r="E53" s="45">
        <v>1.45</v>
      </c>
      <c r="F53" s="45">
        <v>0.62</v>
      </c>
      <c r="G53" s="45">
        <v>0.16</v>
      </c>
      <c r="H53" s="6">
        <v>326</v>
      </c>
      <c r="I53" s="6">
        <v>364</v>
      </c>
      <c r="J53" s="45">
        <v>0.02</v>
      </c>
      <c r="K53" s="45">
        <v>0.32</v>
      </c>
      <c r="L53" s="45">
        <v>7.23</v>
      </c>
      <c r="M53" s="45">
        <v>6.91</v>
      </c>
      <c r="N53" s="6">
        <v>20</v>
      </c>
      <c r="O53" s="6">
        <v>0</v>
      </c>
      <c r="P53" s="6">
        <v>2</v>
      </c>
      <c r="Q53" s="44">
        <v>1.91</v>
      </c>
    </row>
    <row r="54" spans="1:17" x14ac:dyDescent="0.25">
      <c r="A54" s="6" t="s">
        <v>112</v>
      </c>
      <c r="B54" s="6">
        <v>3997.1</v>
      </c>
      <c r="C54" s="44">
        <v>50.2</v>
      </c>
      <c r="D54" s="45">
        <v>4.04</v>
      </c>
      <c r="E54" s="45">
        <v>1.74</v>
      </c>
      <c r="F54" s="45">
        <v>0.7</v>
      </c>
      <c r="G54" s="45">
        <v>0.2</v>
      </c>
      <c r="H54" s="6">
        <v>319</v>
      </c>
      <c r="I54" s="6">
        <v>357</v>
      </c>
      <c r="J54" s="45">
        <v>0.02</v>
      </c>
      <c r="K54" s="45">
        <v>0.49</v>
      </c>
      <c r="L54" s="45">
        <v>7.94</v>
      </c>
      <c r="M54" s="45">
        <v>7.45</v>
      </c>
      <c r="N54" s="6">
        <v>22</v>
      </c>
      <c r="O54" s="6">
        <v>0</v>
      </c>
      <c r="P54" s="6">
        <v>3</v>
      </c>
      <c r="Q54" s="44">
        <v>1.5</v>
      </c>
    </row>
    <row r="55" spans="1:17" x14ac:dyDescent="0.25">
      <c r="A55" s="6" t="s">
        <v>111</v>
      </c>
      <c r="B55" s="6">
        <v>3999</v>
      </c>
      <c r="C55" s="44">
        <v>51</v>
      </c>
      <c r="D55" s="45">
        <v>4.01</v>
      </c>
      <c r="E55" s="45">
        <v>2.13</v>
      </c>
      <c r="F55" s="45">
        <v>0.65</v>
      </c>
      <c r="G55" s="45">
        <v>0.16</v>
      </c>
      <c r="H55" s="6">
        <v>303</v>
      </c>
      <c r="I55" s="6">
        <v>341</v>
      </c>
      <c r="J55" s="45">
        <v>0.02</v>
      </c>
      <c r="K55" s="45">
        <v>0.52</v>
      </c>
      <c r="L55" s="45">
        <v>8.2899999999999991</v>
      </c>
      <c r="M55" s="45">
        <v>7.77</v>
      </c>
      <c r="N55" s="6">
        <v>26</v>
      </c>
      <c r="O55" s="6">
        <v>0</v>
      </c>
      <c r="P55" s="6">
        <v>2</v>
      </c>
      <c r="Q55" s="44">
        <v>0.68</v>
      </c>
    </row>
    <row r="56" spans="1:17" x14ac:dyDescent="0.25">
      <c r="A56" s="6" t="s">
        <v>110</v>
      </c>
      <c r="B56" s="6">
        <v>4001</v>
      </c>
      <c r="C56" s="44">
        <v>50.3</v>
      </c>
      <c r="D56" s="45">
        <v>1.42</v>
      </c>
      <c r="E56" s="45">
        <v>1.45</v>
      </c>
      <c r="F56" s="45">
        <v>0.5</v>
      </c>
      <c r="G56" s="45">
        <v>0.17</v>
      </c>
      <c r="H56" s="6">
        <v>323</v>
      </c>
      <c r="I56" s="6">
        <v>361</v>
      </c>
      <c r="J56" s="45">
        <v>0.02</v>
      </c>
      <c r="K56" s="45">
        <v>0.25</v>
      </c>
      <c r="L56" s="45">
        <v>8.52</v>
      </c>
      <c r="M56" s="45">
        <v>8.27</v>
      </c>
      <c r="N56" s="6">
        <v>17</v>
      </c>
      <c r="O56" s="6">
        <v>0</v>
      </c>
      <c r="P56" s="6">
        <v>2</v>
      </c>
      <c r="Q56" s="44">
        <v>0.78</v>
      </c>
    </row>
    <row r="57" spans="1:17" x14ac:dyDescent="0.25">
      <c r="A57" s="6" t="s">
        <v>109</v>
      </c>
      <c r="B57" s="6">
        <v>4003</v>
      </c>
      <c r="C57" s="44">
        <v>50.2</v>
      </c>
      <c r="D57" s="45">
        <v>2.08</v>
      </c>
      <c r="E57" s="45">
        <v>1.54</v>
      </c>
      <c r="F57" s="45">
        <v>0.56999999999999995</v>
      </c>
      <c r="G57" s="45">
        <v>0.26</v>
      </c>
      <c r="H57" s="6">
        <v>298</v>
      </c>
      <c r="I57" s="6">
        <v>336</v>
      </c>
      <c r="J57" s="45">
        <v>0.06</v>
      </c>
      <c r="K57" s="45">
        <v>0.31</v>
      </c>
      <c r="L57" s="45">
        <v>6.54</v>
      </c>
      <c r="M57" s="45">
        <v>6.23</v>
      </c>
      <c r="N57" s="6">
        <v>24</v>
      </c>
      <c r="O57" s="6">
        <v>1</v>
      </c>
      <c r="P57" s="6">
        <v>4</v>
      </c>
      <c r="Q57" s="44">
        <v>2.2999999999999998</v>
      </c>
    </row>
    <row r="58" spans="1:17" x14ac:dyDescent="0.25">
      <c r="A58" s="6" t="s">
        <v>109</v>
      </c>
      <c r="B58" s="6">
        <v>4003</v>
      </c>
      <c r="C58" s="44">
        <v>50.7</v>
      </c>
      <c r="D58" s="45">
        <v>2.0299999999999998</v>
      </c>
      <c r="E58" s="45">
        <v>1.53</v>
      </c>
      <c r="F58" s="45">
        <v>0.56999999999999995</v>
      </c>
      <c r="G58" s="45">
        <v>0.23</v>
      </c>
      <c r="H58" s="6">
        <v>301</v>
      </c>
      <c r="I58" s="6">
        <v>339</v>
      </c>
      <c r="J58" s="45">
        <v>0.03</v>
      </c>
      <c r="K58" s="45">
        <v>0.31</v>
      </c>
      <c r="L58" s="45">
        <v>6.46</v>
      </c>
      <c r="M58" s="45">
        <v>6.15</v>
      </c>
      <c r="N58" s="6">
        <v>24</v>
      </c>
      <c r="O58" s="6">
        <v>0</v>
      </c>
      <c r="P58" s="6">
        <v>4</v>
      </c>
      <c r="Q58" s="44">
        <v>2.4</v>
      </c>
    </row>
    <row r="59" spans="1:17" x14ac:dyDescent="0.25">
      <c r="A59" s="6" t="s">
        <v>108</v>
      </c>
      <c r="B59" s="6">
        <v>4005</v>
      </c>
      <c r="C59" s="44">
        <v>50.7</v>
      </c>
      <c r="D59" s="45">
        <v>4.24</v>
      </c>
      <c r="E59" s="45">
        <v>2.08</v>
      </c>
      <c r="F59" s="45">
        <v>0.67</v>
      </c>
      <c r="G59" s="45">
        <v>0.25</v>
      </c>
      <c r="H59" s="6">
        <v>301</v>
      </c>
      <c r="I59" s="6">
        <v>339</v>
      </c>
      <c r="J59" s="45">
        <v>0.05</v>
      </c>
      <c r="K59" s="45">
        <v>0.54</v>
      </c>
      <c r="L59" s="45">
        <v>6.79</v>
      </c>
      <c r="M59" s="45">
        <v>6.25</v>
      </c>
      <c r="N59" s="6">
        <v>31</v>
      </c>
      <c r="O59" s="6">
        <v>1</v>
      </c>
      <c r="P59" s="6">
        <v>4</v>
      </c>
      <c r="Q59" s="44">
        <v>2.78</v>
      </c>
    </row>
    <row r="60" spans="1:17" x14ac:dyDescent="0.25">
      <c r="A60" s="6" t="s">
        <v>107</v>
      </c>
      <c r="B60" s="6">
        <v>4007</v>
      </c>
      <c r="C60" s="44">
        <v>50.6</v>
      </c>
      <c r="D60" s="45">
        <v>3.94</v>
      </c>
      <c r="E60" s="45">
        <v>1.95</v>
      </c>
      <c r="F60" s="45">
        <v>0.67</v>
      </c>
      <c r="G60" s="45">
        <v>0.24</v>
      </c>
      <c r="H60" s="6">
        <v>325</v>
      </c>
      <c r="I60" s="6">
        <v>363</v>
      </c>
      <c r="J60" s="45">
        <v>0.02</v>
      </c>
      <c r="K60" s="45">
        <v>0.5</v>
      </c>
      <c r="L60" s="45">
        <v>7.11</v>
      </c>
      <c r="M60" s="45">
        <v>6.61</v>
      </c>
      <c r="N60" s="6">
        <v>27</v>
      </c>
      <c r="O60" s="6">
        <v>0</v>
      </c>
      <c r="P60" s="6">
        <v>3</v>
      </c>
      <c r="Q60" s="44">
        <v>2.13</v>
      </c>
    </row>
    <row r="61" spans="1:17" x14ac:dyDescent="0.25">
      <c r="A61" s="6" t="s">
        <v>106</v>
      </c>
      <c r="B61" s="6">
        <v>4009</v>
      </c>
      <c r="C61" s="44">
        <v>50.1</v>
      </c>
      <c r="D61" s="45">
        <v>4.24</v>
      </c>
      <c r="E61" s="45">
        <v>2.04</v>
      </c>
      <c r="F61" s="45">
        <v>0.68</v>
      </c>
      <c r="G61" s="45">
        <v>0.24</v>
      </c>
      <c r="H61" s="6">
        <v>426</v>
      </c>
      <c r="I61" s="6">
        <v>464</v>
      </c>
      <c r="J61" s="45">
        <v>7.0000000000000007E-2</v>
      </c>
      <c r="K61" s="45">
        <v>0.53</v>
      </c>
      <c r="L61" s="45">
        <v>6.65</v>
      </c>
      <c r="M61" s="45">
        <v>6.12</v>
      </c>
      <c r="N61" s="6">
        <v>31</v>
      </c>
      <c r="O61" s="6">
        <v>1</v>
      </c>
      <c r="P61" s="6">
        <v>4</v>
      </c>
      <c r="Q61" s="44">
        <v>0.56000000000000005</v>
      </c>
    </row>
    <row r="62" spans="1:17" x14ac:dyDescent="0.25">
      <c r="A62" s="6" t="s">
        <v>105</v>
      </c>
      <c r="B62" s="6">
        <v>4011</v>
      </c>
      <c r="C62" s="44">
        <v>50.4</v>
      </c>
      <c r="D62" s="45">
        <v>4.62</v>
      </c>
      <c r="E62" s="45">
        <v>2.99</v>
      </c>
      <c r="F62" s="45">
        <v>0.61</v>
      </c>
      <c r="G62" s="45">
        <v>0.28000000000000003</v>
      </c>
      <c r="H62" s="6">
        <v>344</v>
      </c>
      <c r="I62" s="6">
        <v>382</v>
      </c>
      <c r="J62" s="45">
        <v>0.09</v>
      </c>
      <c r="K62" s="45">
        <v>0.65</v>
      </c>
      <c r="L62" s="45">
        <v>8.4499999999999993</v>
      </c>
      <c r="M62" s="45">
        <v>7.8</v>
      </c>
      <c r="N62" s="6">
        <v>35</v>
      </c>
      <c r="O62" s="6">
        <v>1</v>
      </c>
      <c r="P62" s="6">
        <v>3</v>
      </c>
      <c r="Q62" s="44">
        <v>3.48</v>
      </c>
    </row>
    <row r="63" spans="1:17" x14ac:dyDescent="0.25">
      <c r="A63" s="6" t="s">
        <v>105</v>
      </c>
      <c r="B63" s="6">
        <v>4011</v>
      </c>
      <c r="C63" s="44">
        <v>50.8</v>
      </c>
      <c r="D63" s="45">
        <v>4.57</v>
      </c>
      <c r="E63" s="45">
        <v>2.96</v>
      </c>
      <c r="F63" s="45">
        <v>0.61</v>
      </c>
      <c r="G63" s="45">
        <v>0.3</v>
      </c>
      <c r="H63" s="6">
        <v>299</v>
      </c>
      <c r="I63" s="6">
        <v>337</v>
      </c>
      <c r="J63" s="45">
        <v>0.03</v>
      </c>
      <c r="K63" s="45">
        <v>0.64</v>
      </c>
      <c r="L63" s="45">
        <v>8.1999999999999993</v>
      </c>
      <c r="M63" s="45">
        <v>7.56</v>
      </c>
      <c r="N63" s="6">
        <v>36</v>
      </c>
      <c r="O63" s="6">
        <v>0</v>
      </c>
      <c r="P63" s="6">
        <v>4</v>
      </c>
      <c r="Q63" s="44">
        <v>3.71</v>
      </c>
    </row>
    <row r="64" spans="1:17" x14ac:dyDescent="0.25">
      <c r="A64" s="6" t="s">
        <v>104</v>
      </c>
      <c r="B64" s="6">
        <v>4013</v>
      </c>
      <c r="C64" s="44">
        <v>50.6</v>
      </c>
      <c r="D64" s="45">
        <v>4.32</v>
      </c>
      <c r="E64" s="45">
        <v>2.0499999999999998</v>
      </c>
      <c r="F64" s="45">
        <v>0.68</v>
      </c>
      <c r="G64" s="45">
        <v>0.25</v>
      </c>
      <c r="H64" s="6">
        <v>424</v>
      </c>
      <c r="I64" s="6">
        <v>462</v>
      </c>
      <c r="J64" s="45">
        <v>0.03</v>
      </c>
      <c r="K64" s="45">
        <v>0.54</v>
      </c>
      <c r="L64" s="45">
        <v>5.69</v>
      </c>
      <c r="M64" s="45">
        <v>5.15</v>
      </c>
      <c r="N64" s="6">
        <v>36</v>
      </c>
      <c r="O64" s="6">
        <v>1</v>
      </c>
      <c r="P64" s="6">
        <v>4</v>
      </c>
      <c r="Q64" s="44">
        <v>1.32</v>
      </c>
    </row>
    <row r="65" spans="1:17" x14ac:dyDescent="0.25">
      <c r="A65" s="6" t="s">
        <v>103</v>
      </c>
      <c r="B65" s="6">
        <v>4015</v>
      </c>
      <c r="C65" s="44">
        <v>51</v>
      </c>
      <c r="D65" s="45">
        <v>2.94</v>
      </c>
      <c r="E65" s="45">
        <v>1.32</v>
      </c>
      <c r="F65" s="45">
        <v>0.69</v>
      </c>
      <c r="G65" s="45">
        <v>0.21</v>
      </c>
      <c r="H65" s="6">
        <v>314</v>
      </c>
      <c r="I65" s="6">
        <v>352</v>
      </c>
      <c r="J65" s="45">
        <v>0.02</v>
      </c>
      <c r="K65" s="45">
        <v>0.36</v>
      </c>
      <c r="L65" s="45">
        <v>5.6</v>
      </c>
      <c r="M65" s="45">
        <v>5.24</v>
      </c>
      <c r="N65" s="6">
        <v>24</v>
      </c>
      <c r="O65" s="6">
        <v>0</v>
      </c>
      <c r="P65" s="6">
        <v>4</v>
      </c>
      <c r="Q65" s="44">
        <v>1.62</v>
      </c>
    </row>
    <row r="66" spans="1:17" x14ac:dyDescent="0.25">
      <c r="A66" s="6" t="s">
        <v>102</v>
      </c>
      <c r="B66" s="6">
        <v>4017</v>
      </c>
      <c r="C66" s="44">
        <v>51.2</v>
      </c>
      <c r="D66" s="45">
        <v>4.7699999999999996</v>
      </c>
      <c r="E66" s="45">
        <v>2.78</v>
      </c>
      <c r="F66" s="45">
        <v>0.63</v>
      </c>
      <c r="G66" s="45">
        <v>0.28999999999999998</v>
      </c>
      <c r="H66" s="6">
        <v>422</v>
      </c>
      <c r="I66" s="6">
        <v>460</v>
      </c>
      <c r="J66" s="45">
        <v>0.03</v>
      </c>
      <c r="K66" s="45">
        <v>0.64</v>
      </c>
      <c r="L66" s="45">
        <v>7.36</v>
      </c>
      <c r="M66" s="45">
        <v>6.72</v>
      </c>
      <c r="N66" s="6">
        <v>38</v>
      </c>
      <c r="O66" s="6">
        <v>0</v>
      </c>
      <c r="P66" s="6">
        <v>4</v>
      </c>
      <c r="Q66" s="44">
        <v>2.33</v>
      </c>
    </row>
    <row r="67" spans="1:17" x14ac:dyDescent="0.25">
      <c r="A67" s="6" t="s">
        <v>101</v>
      </c>
      <c r="B67" s="6">
        <v>4019</v>
      </c>
      <c r="C67" s="44">
        <v>50.2</v>
      </c>
      <c r="D67" s="45">
        <v>3.17</v>
      </c>
      <c r="E67" s="45">
        <v>1.48</v>
      </c>
      <c r="F67" s="45">
        <v>0.68</v>
      </c>
      <c r="G67" s="45">
        <v>0.23</v>
      </c>
      <c r="H67" s="6">
        <v>326</v>
      </c>
      <c r="I67" s="6">
        <v>364</v>
      </c>
      <c r="J67" s="45">
        <v>0.02</v>
      </c>
      <c r="K67" s="45">
        <v>0.4</v>
      </c>
      <c r="L67" s="45">
        <v>6.49</v>
      </c>
      <c r="M67" s="45">
        <v>6.09</v>
      </c>
      <c r="N67" s="6">
        <v>23</v>
      </c>
      <c r="O67" s="6">
        <v>0</v>
      </c>
      <c r="P67" s="6">
        <v>4</v>
      </c>
      <c r="Q67" s="44">
        <v>0.84</v>
      </c>
    </row>
    <row r="68" spans="1:17" x14ac:dyDescent="0.25">
      <c r="A68" s="6" t="s">
        <v>100</v>
      </c>
      <c r="B68" s="6">
        <v>4021</v>
      </c>
      <c r="C68" s="44">
        <v>50.2</v>
      </c>
      <c r="D68" s="45">
        <v>2.85</v>
      </c>
      <c r="E68" s="45">
        <v>2.48</v>
      </c>
      <c r="F68" s="45">
        <v>0.53</v>
      </c>
      <c r="G68" s="45">
        <v>0.3</v>
      </c>
      <c r="H68" s="6">
        <v>333</v>
      </c>
      <c r="I68" s="6">
        <v>371</v>
      </c>
      <c r="J68" s="45">
        <v>0.02</v>
      </c>
      <c r="K68" s="45">
        <v>0.45</v>
      </c>
      <c r="L68" s="45">
        <v>10.07</v>
      </c>
      <c r="M68" s="45">
        <v>9.6199999999999992</v>
      </c>
      <c r="N68" s="6">
        <v>25</v>
      </c>
      <c r="O68" s="6">
        <v>0</v>
      </c>
      <c r="P68" s="6">
        <v>3</v>
      </c>
      <c r="Q68" s="44">
        <v>3.95</v>
      </c>
    </row>
    <row r="69" spans="1:17" x14ac:dyDescent="0.25">
      <c r="A69" s="6" t="s">
        <v>99</v>
      </c>
      <c r="B69" s="6">
        <v>4023</v>
      </c>
      <c r="C69" s="44">
        <v>50.2</v>
      </c>
      <c r="D69" s="45">
        <v>0.99</v>
      </c>
      <c r="E69" s="45">
        <v>0.91</v>
      </c>
      <c r="F69" s="45">
        <v>0.52</v>
      </c>
      <c r="G69" s="45">
        <v>0.27</v>
      </c>
      <c r="H69" s="6">
        <v>321</v>
      </c>
      <c r="I69" s="6">
        <v>359</v>
      </c>
      <c r="J69" s="45">
        <v>0.02</v>
      </c>
      <c r="K69" s="45">
        <v>0.17</v>
      </c>
      <c r="L69" s="45">
        <v>7.68</v>
      </c>
      <c r="M69" s="45">
        <v>7.51</v>
      </c>
      <c r="N69" s="6">
        <v>12</v>
      </c>
      <c r="O69" s="6">
        <v>0</v>
      </c>
      <c r="P69" s="6">
        <v>4</v>
      </c>
      <c r="Q69" s="44">
        <v>2.17</v>
      </c>
    </row>
    <row r="70" spans="1:17" x14ac:dyDescent="0.25">
      <c r="A70" s="46" t="s">
        <v>98</v>
      </c>
      <c r="B70" s="46">
        <v>4025</v>
      </c>
      <c r="C70" s="47">
        <v>50.4</v>
      </c>
      <c r="D70" s="48">
        <v>2.3199999999999998</v>
      </c>
      <c r="E70" s="45">
        <v>1.1200000000000001</v>
      </c>
      <c r="F70" s="45">
        <v>0.67</v>
      </c>
      <c r="G70" s="45">
        <v>0.25</v>
      </c>
      <c r="H70" s="6">
        <v>304</v>
      </c>
      <c r="I70" s="6">
        <v>342</v>
      </c>
      <c r="J70" s="45">
        <v>0.01</v>
      </c>
      <c r="K70" s="45">
        <v>0.28999999999999998</v>
      </c>
      <c r="L70" s="45">
        <v>6.09</v>
      </c>
      <c r="M70" s="45">
        <v>5.8</v>
      </c>
      <c r="N70" s="6">
        <v>18</v>
      </c>
      <c r="O70" s="6">
        <v>0</v>
      </c>
      <c r="P70" s="6">
        <v>4</v>
      </c>
      <c r="Q70" s="44">
        <v>1.19</v>
      </c>
    </row>
    <row r="71" spans="1:17" x14ac:dyDescent="0.25">
      <c r="A71" s="46" t="s">
        <v>97</v>
      </c>
      <c r="B71" s="46">
        <v>4027</v>
      </c>
      <c r="C71" s="47">
        <v>50.5</v>
      </c>
      <c r="D71" s="48">
        <v>2.5</v>
      </c>
      <c r="E71" s="45">
        <v>1.03</v>
      </c>
      <c r="F71" s="45">
        <v>0.71</v>
      </c>
      <c r="G71" s="45">
        <v>0.22</v>
      </c>
      <c r="H71" s="6">
        <v>307</v>
      </c>
      <c r="I71" s="6">
        <v>345</v>
      </c>
      <c r="J71" s="45">
        <v>0.03</v>
      </c>
      <c r="K71" s="45">
        <v>0.3</v>
      </c>
      <c r="L71" s="45">
        <v>5.47</v>
      </c>
      <c r="M71" s="45">
        <v>5.17</v>
      </c>
      <c r="N71" s="6">
        <v>19</v>
      </c>
      <c r="O71" s="6">
        <v>1</v>
      </c>
      <c r="P71" s="6">
        <v>4</v>
      </c>
      <c r="Q71" s="44">
        <v>0.98</v>
      </c>
    </row>
    <row r="72" spans="1:17" x14ac:dyDescent="0.25">
      <c r="A72" s="46" t="s">
        <v>96</v>
      </c>
      <c r="B72" s="46">
        <v>4029</v>
      </c>
      <c r="C72" s="47">
        <v>50.8</v>
      </c>
      <c r="D72" s="48">
        <v>3.16</v>
      </c>
      <c r="E72" s="45">
        <v>1.52</v>
      </c>
      <c r="F72" s="45">
        <v>0.67</v>
      </c>
      <c r="G72" s="45">
        <v>0.23</v>
      </c>
      <c r="H72" s="6">
        <v>301</v>
      </c>
      <c r="I72" s="6">
        <v>339</v>
      </c>
      <c r="J72" s="45">
        <v>0.02</v>
      </c>
      <c r="K72" s="45">
        <v>0.4</v>
      </c>
      <c r="L72" s="45">
        <v>5.65</v>
      </c>
      <c r="M72" s="45">
        <v>5.25</v>
      </c>
      <c r="N72" s="6">
        <v>27</v>
      </c>
      <c r="O72" s="6">
        <v>0</v>
      </c>
      <c r="P72" s="6">
        <v>4</v>
      </c>
      <c r="Q72" s="44">
        <v>1.1000000000000001</v>
      </c>
    </row>
    <row r="73" spans="1:17" x14ac:dyDescent="0.25">
      <c r="A73" s="46" t="s">
        <v>95</v>
      </c>
      <c r="B73" s="46">
        <v>4031</v>
      </c>
      <c r="C73" s="47">
        <v>50.7</v>
      </c>
      <c r="D73" s="48">
        <v>0.99</v>
      </c>
      <c r="E73" s="45">
        <v>0.46</v>
      </c>
      <c r="F73" s="45">
        <v>0.68</v>
      </c>
      <c r="G73" s="45">
        <v>0.26</v>
      </c>
      <c r="H73" s="6">
        <v>299</v>
      </c>
      <c r="I73" s="6">
        <v>337</v>
      </c>
      <c r="J73" s="45">
        <v>0.01</v>
      </c>
      <c r="K73" s="45">
        <v>0.13</v>
      </c>
      <c r="L73" s="45">
        <v>4.6500000000000004</v>
      </c>
      <c r="M73" s="45">
        <v>4.5199999999999996</v>
      </c>
      <c r="N73" s="6">
        <v>10</v>
      </c>
      <c r="O73" s="6">
        <v>0</v>
      </c>
      <c r="P73" s="6">
        <v>6</v>
      </c>
      <c r="Q73" s="44">
        <v>2.85</v>
      </c>
    </row>
    <row r="74" spans="1:17" x14ac:dyDescent="0.25">
      <c r="A74" s="46" t="s">
        <v>94</v>
      </c>
      <c r="B74" s="46">
        <v>4033</v>
      </c>
      <c r="C74" s="47">
        <v>50.2</v>
      </c>
      <c r="D74" s="48">
        <v>1.63</v>
      </c>
      <c r="E74" s="45">
        <v>0.89</v>
      </c>
      <c r="F74" s="45">
        <v>0.65</v>
      </c>
      <c r="G74" s="45">
        <v>0.17</v>
      </c>
      <c r="H74" s="6">
        <v>299</v>
      </c>
      <c r="I74" s="6">
        <v>337</v>
      </c>
      <c r="J74" s="45">
        <v>0.02</v>
      </c>
      <c r="K74" s="45">
        <v>0.22</v>
      </c>
      <c r="L74" s="45">
        <v>4.4800000000000004</v>
      </c>
      <c r="M74" s="45">
        <v>4.26</v>
      </c>
      <c r="N74" s="6">
        <v>20</v>
      </c>
      <c r="O74" s="6">
        <v>0</v>
      </c>
      <c r="P74" s="6">
        <v>4</v>
      </c>
      <c r="Q74" s="44">
        <v>0.73</v>
      </c>
    </row>
    <row r="75" spans="1:17" x14ac:dyDescent="0.25">
      <c r="A75" s="6" t="s">
        <v>93</v>
      </c>
      <c r="B75" s="6">
        <v>4035</v>
      </c>
      <c r="C75" s="44">
        <v>50.7</v>
      </c>
      <c r="D75" s="45">
        <v>2.14</v>
      </c>
      <c r="E75" s="45">
        <v>0.97</v>
      </c>
      <c r="F75" s="45">
        <v>0.69</v>
      </c>
      <c r="G75" s="45">
        <v>0.21</v>
      </c>
      <c r="H75" s="6">
        <v>297</v>
      </c>
      <c r="I75" s="6">
        <v>335</v>
      </c>
      <c r="J75" s="45">
        <v>0.02</v>
      </c>
      <c r="K75" s="45">
        <v>0.27</v>
      </c>
      <c r="L75" s="45">
        <v>4.29</v>
      </c>
      <c r="M75" s="45">
        <v>4.0199999999999996</v>
      </c>
      <c r="N75" s="6">
        <v>23</v>
      </c>
      <c r="O75" s="6">
        <v>0</v>
      </c>
      <c r="P75" s="6">
        <v>5</v>
      </c>
      <c r="Q75" s="44">
        <v>1.9</v>
      </c>
    </row>
    <row r="76" spans="1:17" x14ac:dyDescent="0.25">
      <c r="A76" s="6" t="s">
        <v>91</v>
      </c>
      <c r="B76" s="6">
        <v>4037</v>
      </c>
      <c r="C76" s="44">
        <v>51</v>
      </c>
      <c r="D76" s="45">
        <v>3.76</v>
      </c>
      <c r="E76" s="45">
        <v>2.21</v>
      </c>
      <c r="F76" s="45">
        <v>0.63</v>
      </c>
      <c r="G76" s="45">
        <v>0.31</v>
      </c>
      <c r="H76" s="6">
        <v>426</v>
      </c>
      <c r="I76" s="6">
        <v>464</v>
      </c>
      <c r="J76" s="45">
        <v>0.06</v>
      </c>
      <c r="K76" s="45">
        <v>0.51</v>
      </c>
      <c r="L76" s="45">
        <v>6.39</v>
      </c>
      <c r="M76" s="45">
        <v>5.88</v>
      </c>
      <c r="N76" s="6">
        <v>35</v>
      </c>
      <c r="O76" s="6">
        <v>1</v>
      </c>
      <c r="P76" s="6">
        <v>5</v>
      </c>
      <c r="Q76" s="44">
        <v>1.84</v>
      </c>
    </row>
    <row r="77" spans="1:17" x14ac:dyDescent="0.25">
      <c r="A77" s="6" t="s">
        <v>90</v>
      </c>
      <c r="B77" s="6">
        <v>4039</v>
      </c>
      <c r="C77" s="44">
        <v>50.8</v>
      </c>
      <c r="D77" s="45">
        <v>3.69</v>
      </c>
      <c r="E77" s="45">
        <v>1.87</v>
      </c>
      <c r="F77" s="45">
        <v>0.66</v>
      </c>
      <c r="G77" s="45">
        <v>0.25</v>
      </c>
      <c r="H77" s="6">
        <v>296</v>
      </c>
      <c r="I77" s="6">
        <v>334</v>
      </c>
      <c r="J77" s="45">
        <v>0.02</v>
      </c>
      <c r="K77" s="45">
        <v>0.47</v>
      </c>
      <c r="L77" s="45">
        <v>6.22</v>
      </c>
      <c r="M77" s="45">
        <v>5.75</v>
      </c>
      <c r="N77" s="6">
        <v>30</v>
      </c>
      <c r="O77" s="6">
        <v>0</v>
      </c>
      <c r="P77" s="6">
        <v>4</v>
      </c>
      <c r="Q77" s="44">
        <v>1.61</v>
      </c>
    </row>
    <row r="78" spans="1:17" x14ac:dyDescent="0.25">
      <c r="A78" s="6" t="s">
        <v>89</v>
      </c>
      <c r="B78" s="6">
        <v>4041</v>
      </c>
      <c r="C78" s="44">
        <v>51.2</v>
      </c>
      <c r="D78" s="45">
        <v>2.83</v>
      </c>
      <c r="E78" s="45">
        <v>1.99</v>
      </c>
      <c r="F78" s="45">
        <v>0.59</v>
      </c>
      <c r="G78" s="45">
        <v>0.3</v>
      </c>
      <c r="H78" s="6">
        <v>417</v>
      </c>
      <c r="I78" s="6">
        <v>455</v>
      </c>
      <c r="J78" s="45">
        <v>0.03</v>
      </c>
      <c r="K78" s="45">
        <v>0.41</v>
      </c>
      <c r="L78" s="45">
        <v>7.55</v>
      </c>
      <c r="M78" s="45">
        <v>7.14</v>
      </c>
      <c r="N78" s="6">
        <v>26</v>
      </c>
      <c r="O78" s="6">
        <v>0</v>
      </c>
      <c r="P78" s="6">
        <v>4</v>
      </c>
      <c r="Q78" s="44">
        <v>2.2799999999999998</v>
      </c>
    </row>
    <row r="79" spans="1:17" x14ac:dyDescent="0.25">
      <c r="A79" s="6" t="s">
        <v>88</v>
      </c>
      <c r="B79" s="6">
        <v>4043</v>
      </c>
      <c r="C79" s="44">
        <v>50.6</v>
      </c>
      <c r="D79" s="45">
        <v>3.04</v>
      </c>
      <c r="E79" s="45">
        <v>1.45</v>
      </c>
      <c r="F79" s="45">
        <v>0.68</v>
      </c>
      <c r="G79" s="45">
        <v>0.25</v>
      </c>
      <c r="H79" s="6">
        <v>298</v>
      </c>
      <c r="I79" s="6">
        <v>336</v>
      </c>
      <c r="J79" s="45">
        <v>0.02</v>
      </c>
      <c r="K79" s="45">
        <v>0.38</v>
      </c>
      <c r="L79" s="45">
        <v>6.02</v>
      </c>
      <c r="M79" s="45">
        <v>5.64</v>
      </c>
      <c r="N79" s="6">
        <v>24</v>
      </c>
      <c r="O79" s="6">
        <v>0</v>
      </c>
      <c r="P79" s="6">
        <v>4</v>
      </c>
      <c r="Q79" s="44">
        <v>1.25</v>
      </c>
    </row>
    <row r="80" spans="1:17" x14ac:dyDescent="0.25">
      <c r="A80" s="6" t="s">
        <v>87</v>
      </c>
      <c r="B80" s="6">
        <v>4045</v>
      </c>
      <c r="C80" s="44">
        <v>50.8</v>
      </c>
      <c r="D80" s="45">
        <v>1.81</v>
      </c>
      <c r="E80" s="45">
        <v>1.08</v>
      </c>
      <c r="F80" s="45">
        <v>0.63</v>
      </c>
      <c r="G80" s="45">
        <v>0.27</v>
      </c>
      <c r="H80" s="6">
        <v>325</v>
      </c>
      <c r="I80" s="6">
        <v>363</v>
      </c>
      <c r="J80" s="45">
        <v>0.05</v>
      </c>
      <c r="K80" s="45">
        <v>0.25</v>
      </c>
      <c r="L80" s="45">
        <v>6.32</v>
      </c>
      <c r="M80" s="45">
        <v>6.07</v>
      </c>
      <c r="N80" s="6">
        <v>17</v>
      </c>
      <c r="O80" s="6">
        <v>1</v>
      </c>
      <c r="P80" s="6">
        <v>4</v>
      </c>
      <c r="Q80" s="44">
        <v>0.94</v>
      </c>
    </row>
    <row r="81" spans="1:17" x14ac:dyDescent="0.25">
      <c r="A81" s="6" t="s">
        <v>86</v>
      </c>
      <c r="B81" s="6">
        <v>4047</v>
      </c>
      <c r="C81" s="44">
        <v>50.3</v>
      </c>
      <c r="D81" s="45">
        <v>3.26</v>
      </c>
      <c r="E81" s="45">
        <v>1.74</v>
      </c>
      <c r="F81" s="45">
        <v>0.65</v>
      </c>
      <c r="G81" s="45">
        <v>0.3</v>
      </c>
      <c r="H81" s="6">
        <v>294</v>
      </c>
      <c r="I81" s="6">
        <v>332</v>
      </c>
      <c r="J81" s="45">
        <v>0.05</v>
      </c>
      <c r="K81" s="45">
        <v>0.43</v>
      </c>
      <c r="L81" s="45">
        <v>6.12</v>
      </c>
      <c r="M81" s="45">
        <v>5.69</v>
      </c>
      <c r="N81" s="6">
        <v>28</v>
      </c>
      <c r="O81" s="6">
        <v>1</v>
      </c>
      <c r="P81" s="6">
        <v>5</v>
      </c>
      <c r="Q81" s="44">
        <v>1.51</v>
      </c>
    </row>
    <row r="82" spans="1:17" x14ac:dyDescent="0.25">
      <c r="A82" s="6" t="s">
        <v>85</v>
      </c>
      <c r="B82" s="6">
        <v>4049</v>
      </c>
      <c r="C82" s="44">
        <v>51.2</v>
      </c>
      <c r="D82" s="45">
        <v>1.39</v>
      </c>
      <c r="E82" s="45">
        <v>1.21</v>
      </c>
      <c r="F82" s="45">
        <v>0.53</v>
      </c>
      <c r="G82" s="45">
        <v>0.23</v>
      </c>
      <c r="H82" s="6">
        <v>293</v>
      </c>
      <c r="I82" s="6">
        <v>331</v>
      </c>
      <c r="J82" s="45">
        <v>0.05</v>
      </c>
      <c r="K82" s="45">
        <v>0.22</v>
      </c>
      <c r="L82" s="45">
        <v>4.45</v>
      </c>
      <c r="M82" s="45">
        <v>4.2300000000000004</v>
      </c>
      <c r="N82" s="6">
        <v>27</v>
      </c>
      <c r="O82" s="6">
        <v>1</v>
      </c>
      <c r="P82" s="6">
        <v>5</v>
      </c>
      <c r="Q82" s="44">
        <v>1.39</v>
      </c>
    </row>
    <row r="83" spans="1:17" x14ac:dyDescent="0.25">
      <c r="A83" s="6" t="s">
        <v>84</v>
      </c>
      <c r="B83" s="6">
        <v>4051</v>
      </c>
      <c r="C83" s="44">
        <v>50.9</v>
      </c>
      <c r="D83" s="45">
        <v>0.97</v>
      </c>
      <c r="E83" s="45">
        <v>0.78</v>
      </c>
      <c r="F83" s="45">
        <v>0.55000000000000004</v>
      </c>
      <c r="G83" s="45">
        <v>0.23</v>
      </c>
      <c r="H83" s="6">
        <v>314</v>
      </c>
      <c r="I83" s="6">
        <v>352</v>
      </c>
      <c r="J83" s="45">
        <v>0.01</v>
      </c>
      <c r="K83" s="45">
        <v>0.15</v>
      </c>
      <c r="L83" s="45">
        <v>3.56</v>
      </c>
      <c r="M83" s="45">
        <v>3.41</v>
      </c>
      <c r="N83" s="6">
        <v>22</v>
      </c>
      <c r="O83" s="6">
        <v>0</v>
      </c>
      <c r="P83" s="6">
        <v>6</v>
      </c>
      <c r="Q83" s="44">
        <v>1.36</v>
      </c>
    </row>
    <row r="84" spans="1:17" x14ac:dyDescent="0.25">
      <c r="A84" s="6" t="s">
        <v>83</v>
      </c>
      <c r="B84" s="6">
        <v>4053</v>
      </c>
      <c r="C84" s="44">
        <v>51.1</v>
      </c>
      <c r="D84" s="45">
        <v>2.88</v>
      </c>
      <c r="E84" s="45">
        <v>1.63</v>
      </c>
      <c r="F84" s="45">
        <v>0.64</v>
      </c>
      <c r="G84" s="45">
        <v>0.22</v>
      </c>
      <c r="H84" s="6">
        <v>295</v>
      </c>
      <c r="I84" s="6">
        <v>333</v>
      </c>
      <c r="J84" s="45">
        <v>0.02</v>
      </c>
      <c r="K84" s="45">
        <v>0.38</v>
      </c>
      <c r="L84" s="45">
        <v>4.47</v>
      </c>
      <c r="M84" s="45">
        <v>4.09</v>
      </c>
      <c r="N84" s="6">
        <v>36</v>
      </c>
      <c r="O84" s="6">
        <v>0</v>
      </c>
      <c r="P84" s="6">
        <v>5</v>
      </c>
      <c r="Q84" s="44">
        <v>1.06</v>
      </c>
    </row>
    <row r="85" spans="1:17" x14ac:dyDescent="0.25">
      <c r="A85" s="6" t="s">
        <v>81</v>
      </c>
      <c r="B85" s="6">
        <v>4055</v>
      </c>
      <c r="C85" s="44">
        <v>49.9</v>
      </c>
      <c r="D85" s="45">
        <v>1.5</v>
      </c>
      <c r="E85" s="45">
        <v>0.98</v>
      </c>
      <c r="F85" s="45">
        <v>0.6</v>
      </c>
      <c r="G85" s="45">
        <v>0.14000000000000001</v>
      </c>
      <c r="H85" s="6">
        <v>310</v>
      </c>
      <c r="I85" s="6">
        <v>348</v>
      </c>
      <c r="J85" s="45">
        <v>0.02</v>
      </c>
      <c r="K85" s="45">
        <v>0.21</v>
      </c>
      <c r="L85" s="45">
        <v>3.87</v>
      </c>
      <c r="M85" s="45">
        <v>3.66</v>
      </c>
      <c r="N85" s="6">
        <v>25</v>
      </c>
      <c r="O85" s="6">
        <v>1</v>
      </c>
      <c r="P85" s="6">
        <v>4</v>
      </c>
      <c r="Q85" s="44">
        <v>0.73</v>
      </c>
    </row>
    <row r="86" spans="1:17" x14ac:dyDescent="0.25">
      <c r="A86" s="6" t="s">
        <v>80</v>
      </c>
      <c r="B86" s="6">
        <v>4057</v>
      </c>
      <c r="C86" s="44">
        <v>50.2</v>
      </c>
      <c r="D86" s="45">
        <v>1.64</v>
      </c>
      <c r="E86" s="45">
        <v>1.03</v>
      </c>
      <c r="F86" s="45">
        <v>0.61</v>
      </c>
      <c r="G86" s="45">
        <v>0.12</v>
      </c>
      <c r="H86" s="6">
        <v>352</v>
      </c>
      <c r="I86" s="6">
        <v>390</v>
      </c>
      <c r="J86" s="45">
        <v>0.05</v>
      </c>
      <c r="K86" s="45">
        <v>0.23</v>
      </c>
      <c r="L86" s="45">
        <v>3.18</v>
      </c>
      <c r="M86" s="45">
        <v>2.95</v>
      </c>
      <c r="N86" s="6">
        <v>32</v>
      </c>
      <c r="O86" s="6">
        <v>2</v>
      </c>
      <c r="P86" s="6">
        <v>4</v>
      </c>
      <c r="Q86" s="44">
        <v>0.6</v>
      </c>
    </row>
    <row r="87" spans="1:17" x14ac:dyDescent="0.25">
      <c r="A87" s="6" t="s">
        <v>79</v>
      </c>
      <c r="B87" s="6">
        <v>4059</v>
      </c>
      <c r="C87" s="44">
        <v>50.9</v>
      </c>
      <c r="D87" s="45">
        <v>1.02</v>
      </c>
      <c r="E87" s="45">
        <v>1.57</v>
      </c>
      <c r="F87" s="45">
        <v>0.39</v>
      </c>
      <c r="G87" s="45">
        <v>0.15</v>
      </c>
      <c r="H87" s="6">
        <v>393</v>
      </c>
      <c r="I87" s="6">
        <v>431</v>
      </c>
      <c r="J87" s="45">
        <v>0.02</v>
      </c>
      <c r="K87" s="45">
        <v>0.22</v>
      </c>
      <c r="L87" s="45">
        <v>1.23</v>
      </c>
      <c r="M87" s="45">
        <v>1.01</v>
      </c>
      <c r="N87" s="6">
        <v>128</v>
      </c>
      <c r="O87" s="6">
        <v>2</v>
      </c>
      <c r="P87" s="6">
        <v>12</v>
      </c>
      <c r="Q87" s="44">
        <v>0.21</v>
      </c>
    </row>
    <row r="88" spans="1:17" x14ac:dyDescent="0.25">
      <c r="A88" s="6" t="s">
        <v>78</v>
      </c>
      <c r="B88" s="6">
        <v>4061</v>
      </c>
      <c r="C88" s="44">
        <v>50.4</v>
      </c>
      <c r="D88" s="45">
        <v>0.43</v>
      </c>
      <c r="E88" s="45">
        <v>0.55000000000000004</v>
      </c>
      <c r="F88" s="45">
        <v>0.44</v>
      </c>
      <c r="G88" s="45">
        <v>0.11</v>
      </c>
      <c r="H88" s="6">
        <v>379</v>
      </c>
      <c r="I88" s="6">
        <v>417</v>
      </c>
      <c r="J88" s="45">
        <v>0.05</v>
      </c>
      <c r="K88" s="45">
        <v>0.09</v>
      </c>
      <c r="L88" s="45">
        <v>0.82</v>
      </c>
      <c r="M88" s="45">
        <v>0.73</v>
      </c>
      <c r="N88" s="6">
        <v>67</v>
      </c>
      <c r="O88" s="6">
        <v>6</v>
      </c>
      <c r="P88" s="6">
        <v>13</v>
      </c>
      <c r="Q88" s="44">
        <v>0.14000000000000001</v>
      </c>
    </row>
    <row r="89" spans="1:17" x14ac:dyDescent="0.25">
      <c r="A89" s="6" t="s">
        <v>77</v>
      </c>
      <c r="B89" s="6">
        <v>4063</v>
      </c>
      <c r="C89" s="44">
        <v>50.6</v>
      </c>
      <c r="D89" s="45">
        <v>0.32</v>
      </c>
      <c r="E89" s="45">
        <v>0.38</v>
      </c>
      <c r="F89" s="45">
        <v>0.46</v>
      </c>
      <c r="G89" s="45">
        <v>0.09</v>
      </c>
      <c r="H89" s="6">
        <v>378</v>
      </c>
      <c r="I89" s="6">
        <v>416</v>
      </c>
      <c r="J89" s="45">
        <v>0.02</v>
      </c>
      <c r="K89" s="45">
        <v>0.06</v>
      </c>
      <c r="L89" s="45">
        <v>0.41</v>
      </c>
      <c r="M89" s="45">
        <v>0.35</v>
      </c>
      <c r="N89" s="6">
        <v>93</v>
      </c>
      <c r="O89" s="6">
        <v>5</v>
      </c>
      <c r="P89" s="6">
        <v>22</v>
      </c>
      <c r="Q89" s="44">
        <v>0.1</v>
      </c>
    </row>
    <row r="90" spans="1:17" x14ac:dyDescent="0.25">
      <c r="A90" s="6" t="s">
        <v>75</v>
      </c>
      <c r="B90" s="6">
        <v>4065</v>
      </c>
      <c r="C90" s="44">
        <v>50.8</v>
      </c>
      <c r="D90" s="45">
        <v>0.17</v>
      </c>
      <c r="E90" s="45">
        <v>0.41</v>
      </c>
      <c r="F90" s="45">
        <v>0.3</v>
      </c>
      <c r="G90" s="45">
        <v>0.1</v>
      </c>
      <c r="H90" s="6">
        <v>402</v>
      </c>
      <c r="I90" s="6">
        <v>440</v>
      </c>
      <c r="J90" s="45">
        <v>0.02</v>
      </c>
      <c r="K90" s="45">
        <v>0.05</v>
      </c>
      <c r="L90" s="45">
        <v>0.68</v>
      </c>
      <c r="M90" s="45">
        <v>0.63</v>
      </c>
      <c r="N90" s="6">
        <v>60</v>
      </c>
      <c r="O90" s="6">
        <v>3</v>
      </c>
      <c r="P90" s="6">
        <v>15</v>
      </c>
      <c r="Q90" s="44">
        <v>0.1</v>
      </c>
    </row>
    <row r="91" spans="1:17" x14ac:dyDescent="0.25">
      <c r="A91" s="6" t="s">
        <v>74</v>
      </c>
      <c r="B91" s="6">
        <v>4067</v>
      </c>
      <c r="C91" s="44">
        <v>50.8</v>
      </c>
      <c r="D91" s="45">
        <v>0.43</v>
      </c>
      <c r="E91" s="45">
        <v>0.51</v>
      </c>
      <c r="F91" s="45">
        <v>0.46</v>
      </c>
      <c r="G91" s="45">
        <v>0.09</v>
      </c>
      <c r="H91" s="6">
        <v>373</v>
      </c>
      <c r="I91" s="6">
        <v>411</v>
      </c>
      <c r="J91" s="45">
        <v>0.01</v>
      </c>
      <c r="K91" s="45">
        <v>0.08</v>
      </c>
      <c r="L91" s="45">
        <v>0.47</v>
      </c>
      <c r="M91" s="45">
        <v>0.39</v>
      </c>
      <c r="N91" s="6">
        <v>109</v>
      </c>
      <c r="O91" s="6">
        <v>2</v>
      </c>
      <c r="P91" s="6">
        <v>19</v>
      </c>
      <c r="Q91" s="44">
        <v>0.11</v>
      </c>
    </row>
    <row r="92" spans="1:17" x14ac:dyDescent="0.25">
      <c r="A92" s="6" t="s">
        <v>73</v>
      </c>
      <c r="B92" s="6">
        <v>4069</v>
      </c>
      <c r="C92" s="44">
        <v>50.8</v>
      </c>
      <c r="D92" s="45">
        <v>0.18</v>
      </c>
      <c r="E92" s="45">
        <v>0.21</v>
      </c>
      <c r="F92" s="45">
        <v>0.46</v>
      </c>
      <c r="G92" s="45">
        <v>0.06</v>
      </c>
      <c r="H92" s="6">
        <v>348</v>
      </c>
      <c r="I92" s="6">
        <v>386</v>
      </c>
      <c r="J92" s="45">
        <v>0.02</v>
      </c>
      <c r="K92" s="45">
        <v>0.03</v>
      </c>
      <c r="L92" s="45">
        <v>0.55000000000000004</v>
      </c>
      <c r="M92" s="45">
        <v>0.52</v>
      </c>
      <c r="N92" s="6">
        <v>38</v>
      </c>
      <c r="O92" s="6">
        <v>4</v>
      </c>
      <c r="P92" s="6">
        <v>11</v>
      </c>
      <c r="Q92" s="44">
        <v>0.1</v>
      </c>
    </row>
    <row r="93" spans="1:17" x14ac:dyDescent="0.25">
      <c r="A93" s="6" t="s">
        <v>72</v>
      </c>
      <c r="B93" s="6">
        <v>4071</v>
      </c>
      <c r="C93" s="44">
        <v>50.4</v>
      </c>
      <c r="D93" s="45">
        <v>0.44</v>
      </c>
      <c r="E93" s="45">
        <v>0.86</v>
      </c>
      <c r="F93" s="45">
        <v>0.34</v>
      </c>
      <c r="G93" s="45">
        <v>0.14000000000000001</v>
      </c>
      <c r="H93" s="6">
        <v>387</v>
      </c>
      <c r="I93" s="6">
        <v>425</v>
      </c>
      <c r="J93" s="45">
        <v>0.03</v>
      </c>
      <c r="K93" s="45">
        <v>0.12</v>
      </c>
      <c r="L93" s="45">
        <v>0.56000000000000005</v>
      </c>
      <c r="M93" s="45">
        <v>0.44</v>
      </c>
      <c r="N93" s="6">
        <v>154</v>
      </c>
      <c r="O93" s="6">
        <v>5</v>
      </c>
      <c r="P93" s="6">
        <v>25</v>
      </c>
      <c r="Q93" s="44">
        <v>0.12</v>
      </c>
    </row>
    <row r="94" spans="1:17" x14ac:dyDescent="0.25">
      <c r="A94" s="6" t="s">
        <v>70</v>
      </c>
      <c r="B94" s="6">
        <v>4073</v>
      </c>
      <c r="C94" s="44">
        <v>50.7</v>
      </c>
      <c r="D94" s="45">
        <v>0.56000000000000005</v>
      </c>
      <c r="E94" s="45">
        <v>0.81</v>
      </c>
      <c r="F94" s="45">
        <v>0.41</v>
      </c>
      <c r="G94" s="45">
        <v>0.1</v>
      </c>
      <c r="H94" s="6">
        <v>385</v>
      </c>
      <c r="I94" s="6">
        <v>423</v>
      </c>
      <c r="J94" s="45">
        <v>0.02</v>
      </c>
      <c r="K94" s="45">
        <v>0.12</v>
      </c>
      <c r="L94" s="45">
        <v>0.6</v>
      </c>
      <c r="M94" s="45">
        <v>0.48</v>
      </c>
      <c r="N94" s="6">
        <v>135</v>
      </c>
      <c r="O94" s="6">
        <v>3</v>
      </c>
      <c r="P94" s="6">
        <v>17</v>
      </c>
      <c r="Q94" s="44">
        <v>0.11</v>
      </c>
    </row>
    <row r="95" spans="1:17" ht="15.75" thickBot="1" x14ac:dyDescent="0.3">
      <c r="A95" s="41" t="s">
        <v>67</v>
      </c>
      <c r="B95" s="41">
        <v>4075</v>
      </c>
      <c r="C95" s="42">
        <v>51</v>
      </c>
      <c r="D95" s="43">
        <v>0.14000000000000001</v>
      </c>
      <c r="E95" s="43">
        <v>0.24</v>
      </c>
      <c r="F95" s="43">
        <v>0.36</v>
      </c>
      <c r="G95" s="43">
        <v>0.06</v>
      </c>
      <c r="H95" s="41">
        <v>371</v>
      </c>
      <c r="I95" s="41">
        <v>409</v>
      </c>
      <c r="J95" s="43">
        <v>0.01</v>
      </c>
      <c r="K95" s="43">
        <v>0.03</v>
      </c>
      <c r="L95" s="43">
        <v>0.45</v>
      </c>
      <c r="M95" s="43">
        <v>0.42</v>
      </c>
      <c r="N95" s="41">
        <v>53</v>
      </c>
      <c r="O95" s="41">
        <v>2</v>
      </c>
      <c r="P95" s="41">
        <v>13</v>
      </c>
      <c r="Q95" s="42">
        <v>0.15</v>
      </c>
    </row>
    <row r="96" spans="1:17" ht="15.75" thickTop="1" x14ac:dyDescent="0.25">
      <c r="A96" s="49"/>
      <c r="B96" s="49"/>
      <c r="C96" s="49"/>
      <c r="D96" s="49"/>
      <c r="E96" s="49"/>
      <c r="F96" s="49"/>
      <c r="G96" s="49"/>
      <c r="H96" s="49"/>
      <c r="I96" s="49"/>
      <c r="J96" s="49"/>
      <c r="K96" s="49"/>
      <c r="L96" s="49"/>
      <c r="M96" s="49"/>
      <c r="N96" s="49"/>
      <c r="O96" s="49"/>
      <c r="P96" s="49"/>
      <c r="Q96" s="49"/>
    </row>
    <row r="97" spans="1:16" x14ac:dyDescent="0.25">
      <c r="A97" s="34" t="s">
        <v>207</v>
      </c>
      <c r="B97" s="1"/>
    </row>
    <row r="98" spans="1:16" x14ac:dyDescent="0.25">
      <c r="A98" s="34" t="s">
        <v>208</v>
      </c>
      <c r="B98" s="1"/>
    </row>
    <row r="99" spans="1:16" x14ac:dyDescent="0.25">
      <c r="A99" s="34" t="s">
        <v>209</v>
      </c>
      <c r="B99" s="1"/>
    </row>
    <row r="100" spans="1:16" x14ac:dyDescent="0.25">
      <c r="A100" s="34" t="s">
        <v>210</v>
      </c>
      <c r="B100" s="1"/>
    </row>
    <row r="101" spans="1:16" x14ac:dyDescent="0.25">
      <c r="A101" s="34" t="s">
        <v>211</v>
      </c>
      <c r="B101" s="1"/>
    </row>
    <row r="102" spans="1:16" x14ac:dyDescent="0.25">
      <c r="A102" s="34" t="s">
        <v>212</v>
      </c>
      <c r="B102" s="1"/>
    </row>
    <row r="103" spans="1:16" x14ac:dyDescent="0.25">
      <c r="A103" s="34" t="s">
        <v>213</v>
      </c>
      <c r="B103" s="1"/>
    </row>
    <row r="104" spans="1:16" x14ac:dyDescent="0.25">
      <c r="A104" s="35" t="s">
        <v>214</v>
      </c>
      <c r="B104" s="1"/>
    </row>
    <row r="105" spans="1:16" x14ac:dyDescent="0.25">
      <c r="A105" s="34" t="s">
        <v>215</v>
      </c>
      <c r="B105" s="1"/>
    </row>
    <row r="106" spans="1:16" x14ac:dyDescent="0.25">
      <c r="A106" s="34" t="s">
        <v>216</v>
      </c>
      <c r="B106" s="1"/>
    </row>
    <row r="107" spans="1:16" x14ac:dyDescent="0.25">
      <c r="A107" s="34" t="s">
        <v>217</v>
      </c>
      <c r="B107" s="1"/>
    </row>
    <row r="108" spans="1:16" x14ac:dyDescent="0.25">
      <c r="A108" s="34" t="s">
        <v>218</v>
      </c>
      <c r="B108" s="1"/>
    </row>
    <row r="109" spans="1:16" x14ac:dyDescent="0.25">
      <c r="A109" s="34" t="s">
        <v>219</v>
      </c>
      <c r="B109" s="1"/>
    </row>
    <row r="110" spans="1:16" x14ac:dyDescent="0.25">
      <c r="A110" s="34" t="s">
        <v>220</v>
      </c>
      <c r="B110" s="1"/>
    </row>
    <row r="111" spans="1:16" ht="19.5" thickBot="1" x14ac:dyDescent="0.35">
      <c r="A111" s="38" t="s">
        <v>221</v>
      </c>
      <c r="B111" s="1"/>
      <c r="P111" t="s">
        <v>222</v>
      </c>
    </row>
    <row r="112" spans="1:16" ht="16.5" thickTop="1" thickBot="1" x14ac:dyDescent="0.3">
      <c r="A112" s="26"/>
      <c r="B112" s="26" t="s">
        <v>236</v>
      </c>
      <c r="C112" s="26" t="s">
        <v>170</v>
      </c>
      <c r="D112" s="26" t="s">
        <v>171</v>
      </c>
      <c r="E112" s="26" t="s">
        <v>172</v>
      </c>
      <c r="F112" s="26" t="s">
        <v>173</v>
      </c>
      <c r="G112" s="26" t="s">
        <v>174</v>
      </c>
      <c r="H112" s="26" t="s">
        <v>175</v>
      </c>
      <c r="I112" s="26" t="s">
        <v>176</v>
      </c>
      <c r="J112" s="26" t="s">
        <v>177</v>
      </c>
      <c r="K112" s="26" t="s">
        <v>178</v>
      </c>
      <c r="L112" s="26" t="s">
        <v>179</v>
      </c>
      <c r="M112" s="26" t="s">
        <v>180</v>
      </c>
      <c r="N112" s="26" t="s">
        <v>181</v>
      </c>
      <c r="O112" s="26" t="s">
        <v>182</v>
      </c>
      <c r="P112" s="27" t="s">
        <v>183</v>
      </c>
    </row>
    <row r="113" spans="1:16" ht="27.75" thickBot="1" x14ac:dyDescent="0.3">
      <c r="A113" s="36"/>
      <c r="B113" s="37" t="s">
        <v>185</v>
      </c>
      <c r="C113" s="37" t="s">
        <v>186</v>
      </c>
      <c r="D113" s="37" t="s">
        <v>187</v>
      </c>
      <c r="E113" s="37"/>
      <c r="F113" s="37" t="s">
        <v>188</v>
      </c>
      <c r="G113" s="37" t="s">
        <v>189</v>
      </c>
      <c r="H113" s="37" t="s">
        <v>190</v>
      </c>
      <c r="I113" s="37" t="s">
        <v>191</v>
      </c>
      <c r="J113" s="37" t="s">
        <v>192</v>
      </c>
      <c r="K113" s="37" t="s">
        <v>192</v>
      </c>
      <c r="L113" s="37" t="s">
        <v>192</v>
      </c>
      <c r="M113" s="37" t="s">
        <v>193</v>
      </c>
      <c r="N113" s="37" t="s">
        <v>194</v>
      </c>
      <c r="O113" s="37" t="s">
        <v>195</v>
      </c>
      <c r="P113" s="37" t="s">
        <v>196</v>
      </c>
    </row>
    <row r="114" spans="1:16" x14ac:dyDescent="0.25">
      <c r="A114" s="1">
        <v>9107</v>
      </c>
      <c r="C114" s="1">
        <v>0.7</v>
      </c>
      <c r="D114" s="1">
        <v>12.1</v>
      </c>
      <c r="E114" s="1">
        <v>0.1</v>
      </c>
      <c r="F114" s="1">
        <v>0.5</v>
      </c>
      <c r="G114" s="1">
        <v>441.8</v>
      </c>
      <c r="H114" s="1">
        <v>480.9</v>
      </c>
      <c r="I114" s="1">
        <v>0.2</v>
      </c>
      <c r="J114" s="1">
        <v>1.1000000000000001</v>
      </c>
      <c r="K114" s="1">
        <v>5.0999999999999996</v>
      </c>
      <c r="L114" s="17">
        <v>4</v>
      </c>
      <c r="M114" s="1">
        <v>239.3</v>
      </c>
      <c r="N114" s="1">
        <v>3.4</v>
      </c>
      <c r="O114" s="1">
        <v>10.7</v>
      </c>
      <c r="P114" s="1">
        <v>4.2</v>
      </c>
    </row>
    <row r="115" spans="1:16" x14ac:dyDescent="0.25">
      <c r="A115" s="1" t="s">
        <v>223</v>
      </c>
      <c r="C115" s="39" t="s">
        <v>224</v>
      </c>
      <c r="D115" s="39" t="s">
        <v>225</v>
      </c>
      <c r="E115" s="40">
        <v>0</v>
      </c>
      <c r="F115" s="39" t="s">
        <v>226</v>
      </c>
      <c r="G115" s="39" t="s">
        <v>227</v>
      </c>
      <c r="H115" s="39" t="s">
        <v>228</v>
      </c>
      <c r="I115" s="39" t="s">
        <v>229</v>
      </c>
      <c r="J115" s="39" t="s">
        <v>230</v>
      </c>
      <c r="K115" s="39" t="s">
        <v>231</v>
      </c>
      <c r="L115" s="39" t="s">
        <v>231</v>
      </c>
      <c r="M115" s="39" t="s">
        <v>232</v>
      </c>
      <c r="N115" s="39" t="s">
        <v>233</v>
      </c>
      <c r="O115" s="39" t="s">
        <v>234</v>
      </c>
      <c r="P115" s="39" t="s">
        <v>235</v>
      </c>
    </row>
    <row r="116" spans="1:16" x14ac:dyDescent="0.25">
      <c r="A116" s="1"/>
      <c r="B116" s="39"/>
      <c r="C116" s="39"/>
      <c r="D116" s="39"/>
      <c r="E116" s="39"/>
      <c r="F116" s="39"/>
      <c r="G116" s="39"/>
      <c r="H116" s="39"/>
      <c r="I116" s="39"/>
      <c r="J116" s="39"/>
      <c r="K116" s="39"/>
      <c r="L116" s="39"/>
      <c r="M116" s="39"/>
      <c r="N116" s="39"/>
      <c r="O116" s="39"/>
    </row>
    <row r="117" spans="1:16" x14ac:dyDescent="0.25">
      <c r="A117" s="6">
        <v>9107</v>
      </c>
      <c r="B117" s="44">
        <v>51</v>
      </c>
      <c r="C117" s="45">
        <v>0.73</v>
      </c>
      <c r="D117" s="45">
        <v>12.19</v>
      </c>
      <c r="E117" s="45">
        <v>0.06</v>
      </c>
      <c r="F117" s="45">
        <v>0.55000000000000004</v>
      </c>
      <c r="G117" s="6">
        <v>442</v>
      </c>
      <c r="H117" s="6">
        <v>480</v>
      </c>
      <c r="I117" s="45">
        <v>0.06</v>
      </c>
      <c r="J117" s="45">
        <v>1.1000000000000001</v>
      </c>
      <c r="K117" s="45">
        <v>4.8600000000000003</v>
      </c>
      <c r="L117" s="45">
        <v>3.76</v>
      </c>
      <c r="M117" s="6">
        <v>251</v>
      </c>
      <c r="N117" s="6">
        <v>1</v>
      </c>
      <c r="O117" s="6">
        <v>11</v>
      </c>
      <c r="P117" s="44">
        <v>4.2699999999999996</v>
      </c>
    </row>
    <row r="118" spans="1:16" x14ac:dyDescent="0.25">
      <c r="A118" s="6">
        <v>9107</v>
      </c>
      <c r="B118" s="44">
        <v>50.7</v>
      </c>
      <c r="C118" s="45">
        <v>0.75</v>
      </c>
      <c r="D118" s="45">
        <v>12.14</v>
      </c>
      <c r="E118" s="45">
        <v>0.06</v>
      </c>
      <c r="F118" s="45">
        <v>0.51</v>
      </c>
      <c r="G118" s="6">
        <v>442</v>
      </c>
      <c r="H118" s="6">
        <v>480</v>
      </c>
      <c r="I118" s="45">
        <v>0.06</v>
      </c>
      <c r="J118" s="45">
        <v>1.1000000000000001</v>
      </c>
      <c r="K118" s="45">
        <v>4.91</v>
      </c>
      <c r="L118" s="45">
        <v>3.81</v>
      </c>
      <c r="M118" s="6">
        <v>247</v>
      </c>
      <c r="N118" s="6">
        <v>1</v>
      </c>
      <c r="O118" s="6">
        <v>10</v>
      </c>
      <c r="P118" s="44">
        <v>4.2300000000000004</v>
      </c>
    </row>
    <row r="119" spans="1:16" x14ac:dyDescent="0.25">
      <c r="A119" s="6">
        <v>9107</v>
      </c>
      <c r="B119" s="44">
        <v>50.5</v>
      </c>
      <c r="C119" s="45">
        <v>0.73</v>
      </c>
      <c r="D119" s="45">
        <v>12</v>
      </c>
      <c r="E119" s="45">
        <v>0.06</v>
      </c>
      <c r="F119" s="45">
        <v>0.51</v>
      </c>
      <c r="G119" s="6">
        <v>443</v>
      </c>
      <c r="H119" s="6">
        <v>481</v>
      </c>
      <c r="I119" s="45">
        <v>0.06</v>
      </c>
      <c r="J119" s="45">
        <v>1.08</v>
      </c>
      <c r="K119" s="45">
        <v>4.93</v>
      </c>
      <c r="L119" s="45">
        <v>3.85</v>
      </c>
      <c r="M119" s="6">
        <v>243</v>
      </c>
      <c r="N119" s="6">
        <v>1</v>
      </c>
      <c r="O119" s="6">
        <v>10</v>
      </c>
      <c r="P119" s="44">
        <v>4.32</v>
      </c>
    </row>
    <row r="120" spans="1:16" x14ac:dyDescent="0.25">
      <c r="A120" s="6">
        <v>9107</v>
      </c>
      <c r="B120" s="44">
        <v>50.8</v>
      </c>
      <c r="C120" s="45">
        <v>0.74</v>
      </c>
      <c r="D120" s="45">
        <v>12.13</v>
      </c>
      <c r="E120" s="45">
        <v>0.06</v>
      </c>
      <c r="F120" s="45">
        <v>0.53</v>
      </c>
      <c r="G120" s="6">
        <v>443</v>
      </c>
      <c r="H120" s="6">
        <v>481</v>
      </c>
      <c r="I120" s="45">
        <v>0.1</v>
      </c>
      <c r="J120" s="45">
        <v>1.1000000000000001</v>
      </c>
      <c r="K120" s="45">
        <v>4.96</v>
      </c>
      <c r="L120" s="45">
        <v>3.86</v>
      </c>
      <c r="M120" s="6">
        <v>245</v>
      </c>
      <c r="N120" s="6">
        <v>2</v>
      </c>
      <c r="O120" s="6">
        <v>11</v>
      </c>
      <c r="P120" s="44">
        <v>4.26</v>
      </c>
    </row>
    <row r="121" spans="1:16" x14ac:dyDescent="0.25">
      <c r="A121" s="6">
        <v>9107</v>
      </c>
      <c r="B121" s="44">
        <v>50.4</v>
      </c>
      <c r="C121" s="45">
        <v>0.75</v>
      </c>
      <c r="D121" s="45">
        <v>12.02</v>
      </c>
      <c r="E121" s="45">
        <v>0.06</v>
      </c>
      <c r="F121" s="45">
        <v>0.51</v>
      </c>
      <c r="G121" s="6">
        <v>444</v>
      </c>
      <c r="H121" s="6">
        <v>482</v>
      </c>
      <c r="I121" s="45">
        <v>7.0000000000000007E-2</v>
      </c>
      <c r="J121" s="45">
        <v>1.0900000000000001</v>
      </c>
      <c r="K121" s="45">
        <v>4.9400000000000004</v>
      </c>
      <c r="L121" s="45">
        <v>3.85</v>
      </c>
      <c r="M121" s="6">
        <v>243</v>
      </c>
      <c r="N121" s="6">
        <v>1</v>
      </c>
      <c r="O121" s="6">
        <v>10</v>
      </c>
      <c r="P121" s="44">
        <v>4.25</v>
      </c>
    </row>
    <row r="122" spans="1:16" x14ac:dyDescent="0.25">
      <c r="A122" s="6">
        <v>9107</v>
      </c>
      <c r="B122" s="44">
        <v>50.9</v>
      </c>
      <c r="C122" s="45">
        <v>0.76</v>
      </c>
      <c r="D122" s="45">
        <v>12.13</v>
      </c>
      <c r="E122" s="45">
        <v>0.06</v>
      </c>
      <c r="F122" s="45">
        <v>0.53</v>
      </c>
      <c r="G122" s="6">
        <v>443</v>
      </c>
      <c r="H122" s="6">
        <v>481</v>
      </c>
      <c r="I122" s="45">
        <v>7.0000000000000007E-2</v>
      </c>
      <c r="J122" s="45">
        <v>1.1000000000000001</v>
      </c>
      <c r="K122" s="45">
        <v>4.9400000000000004</v>
      </c>
      <c r="L122" s="45">
        <v>3.84</v>
      </c>
      <c r="M122" s="6">
        <v>246</v>
      </c>
      <c r="N122" s="6">
        <v>1</v>
      </c>
      <c r="O122" s="6">
        <v>11</v>
      </c>
      <c r="P122" s="44">
        <v>4.2699999999999996</v>
      </c>
    </row>
    <row r="123" spans="1:16" x14ac:dyDescent="0.25">
      <c r="A123" s="6">
        <v>9107</v>
      </c>
      <c r="B123" s="44">
        <v>50.8</v>
      </c>
      <c r="C123" s="45">
        <v>0.72</v>
      </c>
      <c r="D123" s="45">
        <v>12.01</v>
      </c>
      <c r="E123" s="45">
        <v>0.06</v>
      </c>
      <c r="F123" s="45">
        <v>0.46</v>
      </c>
      <c r="G123" s="6">
        <v>444</v>
      </c>
      <c r="H123" s="6">
        <v>482</v>
      </c>
      <c r="I123" s="45">
        <v>7.0000000000000007E-2</v>
      </c>
      <c r="J123" s="45">
        <v>1.0900000000000001</v>
      </c>
      <c r="K123" s="45">
        <v>4.9800000000000004</v>
      </c>
      <c r="L123" s="45">
        <v>3.89</v>
      </c>
      <c r="M123" s="6">
        <v>241</v>
      </c>
      <c r="N123" s="6">
        <v>1</v>
      </c>
      <c r="O123" s="6">
        <v>9</v>
      </c>
      <c r="P123" s="44">
        <v>4.24</v>
      </c>
    </row>
    <row r="124" spans="1:16" x14ac:dyDescent="0.25">
      <c r="A124" s="6">
        <v>9107</v>
      </c>
      <c r="B124" s="44">
        <v>50.9</v>
      </c>
      <c r="C124" s="45">
        <v>0.74</v>
      </c>
      <c r="D124" s="45">
        <v>12.29</v>
      </c>
      <c r="E124" s="45">
        <v>0.06</v>
      </c>
      <c r="F124" s="45">
        <v>0.5</v>
      </c>
      <c r="G124" s="6">
        <v>442</v>
      </c>
      <c r="H124" s="6">
        <v>480</v>
      </c>
      <c r="I124" s="45">
        <v>0.06</v>
      </c>
      <c r="J124" s="45">
        <v>1.1100000000000001</v>
      </c>
      <c r="K124" s="45">
        <v>4.96</v>
      </c>
      <c r="L124" s="45">
        <v>3.85</v>
      </c>
      <c r="M124" s="6">
        <v>248</v>
      </c>
      <c r="N124" s="6">
        <v>1</v>
      </c>
      <c r="O124" s="6">
        <v>10</v>
      </c>
      <c r="P124" s="44">
        <v>4.25</v>
      </c>
    </row>
    <row r="125" spans="1:16" x14ac:dyDescent="0.25">
      <c r="A125" s="6">
        <v>9107</v>
      </c>
      <c r="B125" s="44">
        <v>50.6</v>
      </c>
      <c r="C125" s="45">
        <v>0.77</v>
      </c>
      <c r="D125" s="45">
        <v>11.93</v>
      </c>
      <c r="E125" s="45">
        <v>0.06</v>
      </c>
      <c r="F125" s="45">
        <v>0.5</v>
      </c>
      <c r="G125" s="6">
        <v>443</v>
      </c>
      <c r="H125" s="6">
        <v>481</v>
      </c>
      <c r="I125" s="45">
        <v>0.06</v>
      </c>
      <c r="J125" s="45">
        <v>1.0900000000000001</v>
      </c>
      <c r="K125" s="45">
        <v>5.04</v>
      </c>
      <c r="L125" s="45">
        <v>3.95</v>
      </c>
      <c r="M125" s="6">
        <v>237</v>
      </c>
      <c r="N125" s="6">
        <v>1</v>
      </c>
      <c r="O125" s="6">
        <v>10</v>
      </c>
      <c r="P125" s="44">
        <v>4.3</v>
      </c>
    </row>
    <row r="126" spans="1:16" x14ac:dyDescent="0.25">
      <c r="A126" s="6">
        <v>9107</v>
      </c>
      <c r="B126" s="44">
        <v>50.9</v>
      </c>
      <c r="C126" s="45">
        <v>0.74</v>
      </c>
      <c r="D126" s="45">
        <v>12.05</v>
      </c>
      <c r="E126" s="45">
        <v>0.06</v>
      </c>
      <c r="F126" s="45">
        <v>0.52</v>
      </c>
      <c r="G126" s="6">
        <v>445</v>
      </c>
      <c r="H126" s="6">
        <v>483</v>
      </c>
      <c r="I126" s="45">
        <v>0.06</v>
      </c>
      <c r="J126" s="45">
        <v>1.0900000000000001</v>
      </c>
      <c r="K126" s="45">
        <v>5.04</v>
      </c>
      <c r="L126" s="45">
        <v>3.95</v>
      </c>
      <c r="M126" s="6">
        <v>239</v>
      </c>
      <c r="N126" s="6">
        <v>1</v>
      </c>
      <c r="O126" s="6">
        <v>10</v>
      </c>
      <c r="P126" s="44">
        <v>4.32</v>
      </c>
    </row>
    <row r="127" spans="1:16" x14ac:dyDescent="0.25">
      <c r="A127" s="6">
        <v>9107</v>
      </c>
      <c r="B127" s="44">
        <v>51.1</v>
      </c>
      <c r="C127" s="45">
        <v>0.77</v>
      </c>
      <c r="D127" s="45">
        <v>12.01</v>
      </c>
      <c r="E127" s="45">
        <v>0.06</v>
      </c>
      <c r="F127" s="45">
        <v>0.53</v>
      </c>
      <c r="G127" s="6">
        <v>441</v>
      </c>
      <c r="H127" s="6">
        <v>479</v>
      </c>
      <c r="I127" s="45">
        <v>0.08</v>
      </c>
      <c r="J127" s="45">
        <v>1.0900000000000001</v>
      </c>
      <c r="K127" s="45">
        <v>5.05</v>
      </c>
      <c r="L127" s="45">
        <v>3.96</v>
      </c>
      <c r="M127" s="6">
        <v>238</v>
      </c>
      <c r="N127" s="6">
        <v>2</v>
      </c>
      <c r="O127" s="6">
        <v>10</v>
      </c>
      <c r="P127" s="44">
        <v>4.33</v>
      </c>
    </row>
    <row r="128" spans="1:16" x14ac:dyDescent="0.25">
      <c r="A128" s="6">
        <v>9107</v>
      </c>
      <c r="B128" s="44">
        <v>50.7</v>
      </c>
      <c r="C128" s="45">
        <v>0.74</v>
      </c>
      <c r="D128" s="45">
        <v>12.32</v>
      </c>
      <c r="E128" s="45">
        <v>0.06</v>
      </c>
      <c r="F128" s="45">
        <v>0.54</v>
      </c>
      <c r="G128" s="6">
        <v>443</v>
      </c>
      <c r="H128" s="6">
        <v>481</v>
      </c>
      <c r="I128" s="45">
        <v>0.06</v>
      </c>
      <c r="J128" s="45">
        <v>1.1100000000000001</v>
      </c>
      <c r="K128" s="45">
        <v>5.04</v>
      </c>
      <c r="L128" s="45">
        <v>3.93</v>
      </c>
      <c r="M128" s="6">
        <v>244</v>
      </c>
      <c r="N128" s="6">
        <v>1</v>
      </c>
      <c r="O128" s="6">
        <v>11</v>
      </c>
      <c r="P128" s="44">
        <v>4.32</v>
      </c>
    </row>
    <row r="129" spans="1:16" x14ac:dyDescent="0.25">
      <c r="A129" s="6">
        <v>9107</v>
      </c>
      <c r="B129" s="44">
        <v>50.1</v>
      </c>
      <c r="C129" s="45">
        <v>0.76</v>
      </c>
      <c r="D129" s="45">
        <v>12.18</v>
      </c>
      <c r="E129" s="45">
        <v>0.06</v>
      </c>
      <c r="F129" s="45">
        <v>0.53</v>
      </c>
      <c r="G129" s="6">
        <v>442</v>
      </c>
      <c r="H129" s="6">
        <v>480</v>
      </c>
      <c r="I129" s="45">
        <v>0.08</v>
      </c>
      <c r="J129" s="45">
        <v>1.1000000000000001</v>
      </c>
      <c r="K129" s="45">
        <v>5.14</v>
      </c>
      <c r="L129" s="45">
        <v>4.04</v>
      </c>
      <c r="M129" s="6">
        <v>237</v>
      </c>
      <c r="N129" s="6">
        <v>2</v>
      </c>
      <c r="O129" s="6">
        <v>10</v>
      </c>
      <c r="P129" s="44">
        <v>4.2699999999999996</v>
      </c>
    </row>
    <row r="130" spans="1:16" x14ac:dyDescent="0.25">
      <c r="A130" s="6">
        <v>9107</v>
      </c>
      <c r="B130" s="44">
        <v>50.7</v>
      </c>
      <c r="C130" s="45">
        <v>0.77</v>
      </c>
      <c r="D130" s="45">
        <v>12.4</v>
      </c>
      <c r="E130" s="45">
        <v>0.06</v>
      </c>
      <c r="F130" s="45">
        <v>0.56000000000000005</v>
      </c>
      <c r="G130" s="6">
        <v>443</v>
      </c>
      <c r="H130" s="6">
        <v>481</v>
      </c>
      <c r="I130" s="45">
        <v>0.16</v>
      </c>
      <c r="J130" s="45">
        <v>1.1200000000000001</v>
      </c>
      <c r="K130" s="45">
        <v>5.16</v>
      </c>
      <c r="L130" s="45">
        <v>4.04</v>
      </c>
      <c r="M130" s="6">
        <v>240</v>
      </c>
      <c r="N130" s="6">
        <v>3</v>
      </c>
      <c r="O130" s="6">
        <v>11</v>
      </c>
      <c r="P130" s="44">
        <v>4.3499999999999996</v>
      </c>
    </row>
    <row r="131" spans="1:16" x14ac:dyDescent="0.25">
      <c r="A131" s="6">
        <v>9107</v>
      </c>
      <c r="B131" s="44">
        <v>49.9</v>
      </c>
      <c r="C131" s="45">
        <v>0.71</v>
      </c>
      <c r="D131" s="45">
        <v>12.2</v>
      </c>
      <c r="E131" s="45">
        <v>0.06</v>
      </c>
      <c r="F131" s="45">
        <v>0.57999999999999996</v>
      </c>
      <c r="G131" s="6">
        <v>443</v>
      </c>
      <c r="H131" s="6">
        <v>481</v>
      </c>
      <c r="I131" s="45">
        <v>7.0000000000000007E-2</v>
      </c>
      <c r="J131" s="45">
        <v>1.1000000000000001</v>
      </c>
      <c r="K131" s="45">
        <v>5.0999999999999996</v>
      </c>
      <c r="L131" s="45">
        <v>4</v>
      </c>
      <c r="M131" s="6">
        <v>239</v>
      </c>
      <c r="N131" s="6">
        <v>1</v>
      </c>
      <c r="O131" s="6">
        <v>11</v>
      </c>
      <c r="P131" s="44">
        <v>4.37</v>
      </c>
    </row>
    <row r="132" spans="1:16" x14ac:dyDescent="0.25">
      <c r="A132" s="6">
        <v>9107</v>
      </c>
      <c r="B132" s="44">
        <v>51</v>
      </c>
      <c r="C132" s="45">
        <v>0.75</v>
      </c>
      <c r="D132" s="45">
        <v>12.32</v>
      </c>
      <c r="E132" s="45">
        <v>0.06</v>
      </c>
      <c r="F132" s="45">
        <v>0.55000000000000004</v>
      </c>
      <c r="G132" s="6">
        <v>443</v>
      </c>
      <c r="H132" s="6">
        <v>481</v>
      </c>
      <c r="I132" s="45">
        <v>0.18</v>
      </c>
      <c r="J132" s="45">
        <v>1.1200000000000001</v>
      </c>
      <c r="K132" s="45">
        <v>5.12</v>
      </c>
      <c r="L132" s="45">
        <v>4</v>
      </c>
      <c r="M132" s="6">
        <v>241</v>
      </c>
      <c r="N132" s="6">
        <v>4</v>
      </c>
      <c r="O132" s="6">
        <v>11</v>
      </c>
      <c r="P132" s="44">
        <v>4.3499999999999996</v>
      </c>
    </row>
    <row r="133" spans="1:16" x14ac:dyDescent="0.25">
      <c r="A133" s="6">
        <v>9107</v>
      </c>
      <c r="B133" s="44">
        <v>51</v>
      </c>
      <c r="C133" s="45">
        <v>0.75</v>
      </c>
      <c r="D133" s="45">
        <v>12.32</v>
      </c>
      <c r="E133" s="45">
        <v>0.06</v>
      </c>
      <c r="F133" s="45">
        <v>0.53</v>
      </c>
      <c r="G133" s="6">
        <v>443</v>
      </c>
      <c r="H133" s="6">
        <v>481</v>
      </c>
      <c r="I133" s="45">
        <v>0.06</v>
      </c>
      <c r="J133" s="45">
        <v>1.1100000000000001</v>
      </c>
      <c r="K133" s="45">
        <v>5.04</v>
      </c>
      <c r="L133" s="45">
        <v>3.93</v>
      </c>
      <c r="M133" s="6">
        <v>244</v>
      </c>
      <c r="N133" s="6">
        <v>1</v>
      </c>
      <c r="O133" s="6">
        <v>11</v>
      </c>
      <c r="P133" s="44">
        <v>4.3</v>
      </c>
    </row>
    <row r="134" spans="1:16" x14ac:dyDescent="0.25">
      <c r="A134" s="6">
        <v>9107</v>
      </c>
      <c r="B134" s="44">
        <v>50.6</v>
      </c>
      <c r="C134" s="45">
        <v>0.73</v>
      </c>
      <c r="D134" s="45">
        <v>11.96</v>
      </c>
      <c r="E134" s="45">
        <v>0.06</v>
      </c>
      <c r="F134" s="45">
        <v>0.5</v>
      </c>
      <c r="G134" s="6">
        <v>444</v>
      </c>
      <c r="H134" s="6">
        <v>482</v>
      </c>
      <c r="I134" s="45">
        <v>0.06</v>
      </c>
      <c r="J134" s="45">
        <v>1.08</v>
      </c>
      <c r="K134" s="45">
        <v>4.99</v>
      </c>
      <c r="L134" s="45">
        <v>3.91</v>
      </c>
      <c r="M134" s="6">
        <v>240</v>
      </c>
      <c r="N134" s="6">
        <v>1</v>
      </c>
      <c r="O134" s="6">
        <v>10</v>
      </c>
      <c r="P134" s="44">
        <v>4.32</v>
      </c>
    </row>
    <row r="135" spans="1:16" x14ac:dyDescent="0.25">
      <c r="A135" s="6">
        <v>9107</v>
      </c>
      <c r="B135" s="44">
        <v>51.2</v>
      </c>
      <c r="C135" s="45">
        <v>0.73</v>
      </c>
      <c r="D135" s="45">
        <v>12.11</v>
      </c>
      <c r="E135" s="45">
        <v>0.06</v>
      </c>
      <c r="F135" s="45">
        <v>0.53</v>
      </c>
      <c r="G135" s="6">
        <v>443</v>
      </c>
      <c r="H135" s="6">
        <v>481</v>
      </c>
      <c r="I135" s="45">
        <v>0.16</v>
      </c>
      <c r="J135" s="45">
        <v>1.1000000000000001</v>
      </c>
      <c r="K135" s="45">
        <v>5.01</v>
      </c>
      <c r="L135" s="45">
        <v>3.91</v>
      </c>
      <c r="M135" s="6">
        <v>242</v>
      </c>
      <c r="N135" s="6">
        <v>3</v>
      </c>
      <c r="O135" s="6">
        <v>11</v>
      </c>
      <c r="P135" s="44">
        <v>4.25</v>
      </c>
    </row>
    <row r="136" spans="1:16" x14ac:dyDescent="0.25">
      <c r="A136" s="6">
        <v>9107</v>
      </c>
      <c r="B136" s="44">
        <v>50.6</v>
      </c>
      <c r="C136" s="45">
        <v>0.72</v>
      </c>
      <c r="D136" s="45">
        <v>12.03</v>
      </c>
      <c r="E136" s="45">
        <v>0.06</v>
      </c>
      <c r="F136" s="45">
        <v>0.51</v>
      </c>
      <c r="G136" s="6">
        <v>444</v>
      </c>
      <c r="H136" s="6">
        <v>482</v>
      </c>
      <c r="I136" s="45">
        <v>0.06</v>
      </c>
      <c r="J136" s="45">
        <v>1.0900000000000001</v>
      </c>
      <c r="K136" s="45">
        <v>5.03</v>
      </c>
      <c r="L136" s="45">
        <v>3.94</v>
      </c>
      <c r="M136" s="6">
        <v>239</v>
      </c>
      <c r="N136" s="6">
        <v>1</v>
      </c>
      <c r="O136" s="6">
        <v>10</v>
      </c>
      <c r="P136" s="44">
        <v>4.2699999999999996</v>
      </c>
    </row>
    <row r="137" spans="1:16" x14ac:dyDescent="0.25">
      <c r="A137" s="6">
        <v>9107</v>
      </c>
      <c r="B137" s="44">
        <v>50.7</v>
      </c>
      <c r="C137" s="45">
        <v>0.74</v>
      </c>
      <c r="D137" s="45">
        <v>12.28</v>
      </c>
      <c r="E137" s="45">
        <v>0.06</v>
      </c>
      <c r="F137" s="45">
        <v>0.54</v>
      </c>
      <c r="G137" s="6">
        <v>443</v>
      </c>
      <c r="H137" s="6">
        <v>481</v>
      </c>
      <c r="I137" s="45">
        <v>0.06</v>
      </c>
      <c r="J137" s="45">
        <v>1.1100000000000001</v>
      </c>
      <c r="K137" s="45">
        <v>4.97</v>
      </c>
      <c r="L137" s="45">
        <v>3.86</v>
      </c>
      <c r="M137" s="6">
        <v>247</v>
      </c>
      <c r="N137" s="6">
        <v>1</v>
      </c>
      <c r="O137" s="6">
        <v>11</v>
      </c>
      <c r="P137" s="44">
        <v>4.3</v>
      </c>
    </row>
    <row r="138" spans="1:16" x14ac:dyDescent="0.25">
      <c r="A138" s="6">
        <v>9107</v>
      </c>
      <c r="B138" s="44">
        <v>50.7</v>
      </c>
      <c r="C138" s="45">
        <v>0.72</v>
      </c>
      <c r="D138" s="45">
        <v>11.85</v>
      </c>
      <c r="E138" s="45">
        <v>0.06</v>
      </c>
      <c r="F138" s="45">
        <v>0.51</v>
      </c>
      <c r="G138" s="6">
        <v>443</v>
      </c>
      <c r="H138" s="6">
        <v>481</v>
      </c>
      <c r="I138" s="45">
        <v>0.06</v>
      </c>
      <c r="J138" s="45">
        <v>1.07</v>
      </c>
      <c r="K138" s="45">
        <v>4.96</v>
      </c>
      <c r="L138" s="45">
        <v>3.89</v>
      </c>
      <c r="M138" s="6">
        <v>239</v>
      </c>
      <c r="N138" s="6">
        <v>1</v>
      </c>
      <c r="O138" s="6">
        <v>10</v>
      </c>
      <c r="P138" s="44">
        <v>4.2300000000000004</v>
      </c>
    </row>
    <row r="139" spans="1:16" ht="15.75" thickBot="1" x14ac:dyDescent="0.3">
      <c r="A139" s="41">
        <v>9107</v>
      </c>
      <c r="B139" s="42">
        <v>50.9</v>
      </c>
      <c r="C139" s="43">
        <v>0.71</v>
      </c>
      <c r="D139" s="43">
        <v>12.19</v>
      </c>
      <c r="E139" s="43">
        <v>0.06</v>
      </c>
      <c r="F139" s="43">
        <v>0.52</v>
      </c>
      <c r="G139" s="41">
        <v>443</v>
      </c>
      <c r="H139" s="41">
        <v>481</v>
      </c>
      <c r="I139" s="43">
        <v>0.06</v>
      </c>
      <c r="J139" s="43">
        <v>1.1000000000000001</v>
      </c>
      <c r="K139" s="43">
        <v>4.97</v>
      </c>
      <c r="L139" s="43">
        <v>3.87</v>
      </c>
      <c r="M139" s="41">
        <v>245</v>
      </c>
      <c r="N139" s="41">
        <v>1</v>
      </c>
      <c r="O139" s="41">
        <v>10</v>
      </c>
      <c r="P139" s="42">
        <v>4.2300000000000004</v>
      </c>
    </row>
    <row r="140" spans="1:16" ht="15.75" thickTop="1"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315F4-20C4-4DB6-8091-218C152D1B34}">
  <dimension ref="A1:BZ91"/>
  <sheetViews>
    <sheetView topLeftCell="A64" workbookViewId="0">
      <selection activeCell="G37" sqref="G37"/>
    </sheetView>
  </sheetViews>
  <sheetFormatPr defaultRowHeight="15" x14ac:dyDescent="0.25"/>
  <cols>
    <col min="1" max="1" width="9.28515625" customWidth="1"/>
    <col min="2" max="2" width="9.7109375" customWidth="1"/>
    <col min="3" max="4" width="11.28515625" customWidth="1"/>
    <col min="5" max="5" width="11.42578125" customWidth="1"/>
    <col min="9" max="9" width="10.42578125" customWidth="1"/>
  </cols>
  <sheetData>
    <row r="1" spans="1:78" ht="30" x14ac:dyDescent="0.25">
      <c r="A1" s="59"/>
      <c r="B1" s="59"/>
      <c r="C1" s="60" t="s">
        <v>243</v>
      </c>
      <c r="D1" s="60" t="s">
        <v>237</v>
      </c>
      <c r="E1" s="60" t="s">
        <v>237</v>
      </c>
      <c r="F1" s="59" t="s">
        <v>178</v>
      </c>
      <c r="G1" s="59" t="s">
        <v>252</v>
      </c>
      <c r="H1" s="60" t="s">
        <v>244</v>
      </c>
      <c r="I1" s="61" t="s">
        <v>255</v>
      </c>
      <c r="J1" s="59" t="s">
        <v>245</v>
      </c>
      <c r="K1" s="59" t="s">
        <v>1</v>
      </c>
      <c r="L1" s="59" t="s">
        <v>246</v>
      </c>
      <c r="M1" s="59" t="s">
        <v>2</v>
      </c>
      <c r="N1" s="59" t="s">
        <v>238</v>
      </c>
      <c r="O1" s="59" t="s">
        <v>3</v>
      </c>
      <c r="P1" s="59" t="s">
        <v>239</v>
      </c>
      <c r="Q1" s="59" t="s">
        <v>4</v>
      </c>
      <c r="R1" s="59" t="s">
        <v>247</v>
      </c>
      <c r="S1" s="59" t="s">
        <v>5</v>
      </c>
      <c r="T1" s="59" t="s">
        <v>248</v>
      </c>
      <c r="U1" s="59" t="s">
        <v>6</v>
      </c>
      <c r="V1" s="59" t="s">
        <v>249</v>
      </c>
      <c r="W1" s="59" t="s">
        <v>7</v>
      </c>
      <c r="X1" s="59" t="s">
        <v>250</v>
      </c>
      <c r="Y1" s="59" t="s">
        <v>8</v>
      </c>
      <c r="Z1" s="59" t="s">
        <v>240</v>
      </c>
      <c r="AA1" s="59" t="s">
        <v>9</v>
      </c>
      <c r="AB1" s="59" t="s">
        <v>251</v>
      </c>
      <c r="AC1" s="59" t="s">
        <v>10</v>
      </c>
      <c r="AD1" s="59" t="s">
        <v>44</v>
      </c>
      <c r="AE1" s="59" t="s">
        <v>45</v>
      </c>
      <c r="AF1" s="59" t="s">
        <v>46</v>
      </c>
      <c r="AG1" s="59" t="s">
        <v>47</v>
      </c>
      <c r="AH1" s="59" t="s">
        <v>48</v>
      </c>
      <c r="AI1" s="59" t="s">
        <v>49</v>
      </c>
      <c r="AJ1" s="59" t="s">
        <v>11</v>
      </c>
      <c r="AK1" s="59" t="s">
        <v>15</v>
      </c>
      <c r="AL1" s="59" t="s">
        <v>50</v>
      </c>
      <c r="AM1" s="59" t="s">
        <v>25</v>
      </c>
      <c r="AN1" s="59" t="s">
        <v>24</v>
      </c>
      <c r="AO1" s="59" t="s">
        <v>22</v>
      </c>
      <c r="AP1" s="59" t="s">
        <v>51</v>
      </c>
      <c r="AQ1" s="59" t="s">
        <v>52</v>
      </c>
      <c r="AR1" s="59" t="s">
        <v>53</v>
      </c>
      <c r="AS1" s="59" t="s">
        <v>26</v>
      </c>
      <c r="AT1" s="59" t="s">
        <v>30</v>
      </c>
      <c r="AU1" s="59" t="s">
        <v>13</v>
      </c>
      <c r="AV1" s="59" t="s">
        <v>27</v>
      </c>
      <c r="AW1" s="59" t="s">
        <v>28</v>
      </c>
      <c r="AX1" s="59" t="s">
        <v>21</v>
      </c>
      <c r="AY1" s="59" t="s">
        <v>14</v>
      </c>
      <c r="AZ1" s="59" t="s">
        <v>12</v>
      </c>
      <c r="BA1" s="59" t="s">
        <v>29</v>
      </c>
      <c r="BB1" s="59" t="s">
        <v>31</v>
      </c>
      <c r="BC1" s="59" t="s">
        <v>32</v>
      </c>
      <c r="BD1" s="59" t="s">
        <v>33</v>
      </c>
      <c r="BE1" s="59" t="s">
        <v>34</v>
      </c>
      <c r="BF1" s="59" t="s">
        <v>35</v>
      </c>
      <c r="BG1" s="59" t="s">
        <v>36</v>
      </c>
      <c r="BH1" s="59" t="s">
        <v>37</v>
      </c>
      <c r="BI1" s="59" t="s">
        <v>38</v>
      </c>
      <c r="BJ1" s="59" t="s">
        <v>39</v>
      </c>
      <c r="BK1" s="59" t="s">
        <v>40</v>
      </c>
      <c r="BL1" s="59" t="s">
        <v>41</v>
      </c>
      <c r="BM1" s="59" t="s">
        <v>42</v>
      </c>
      <c r="BN1" s="59" t="s">
        <v>43</v>
      </c>
      <c r="BO1" s="59" t="s">
        <v>18</v>
      </c>
      <c r="BP1" s="59" t="s">
        <v>54</v>
      </c>
      <c r="BQ1" s="59" t="s">
        <v>20</v>
      </c>
      <c r="BR1" s="59" t="s">
        <v>23</v>
      </c>
      <c r="BS1" s="59" t="s">
        <v>19</v>
      </c>
      <c r="BT1" s="59" t="s">
        <v>16</v>
      </c>
      <c r="BU1" s="59" t="s">
        <v>17</v>
      </c>
      <c r="BV1" s="59" t="s">
        <v>55</v>
      </c>
      <c r="BW1" s="59" t="s">
        <v>56</v>
      </c>
      <c r="BX1" s="59" t="s">
        <v>57</v>
      </c>
      <c r="BY1" s="59" t="s">
        <v>58</v>
      </c>
      <c r="BZ1" s="59" t="s">
        <v>59</v>
      </c>
    </row>
    <row r="2" spans="1:78" ht="36" x14ac:dyDescent="0.25">
      <c r="A2" s="58"/>
      <c r="B2" s="58"/>
      <c r="C2" s="28" t="s">
        <v>260</v>
      </c>
      <c r="D2" s="58" t="s">
        <v>253</v>
      </c>
      <c r="E2" s="58" t="s">
        <v>254</v>
      </c>
      <c r="F2" s="58" t="s">
        <v>61</v>
      </c>
      <c r="G2" s="58"/>
      <c r="H2" s="58" t="s">
        <v>241</v>
      </c>
      <c r="I2" s="58"/>
      <c r="J2" s="58"/>
      <c r="K2" s="58" t="s">
        <v>242</v>
      </c>
      <c r="L2" s="58"/>
      <c r="M2" s="58" t="s">
        <v>242</v>
      </c>
      <c r="N2" s="58"/>
      <c r="O2" s="58" t="s">
        <v>242</v>
      </c>
      <c r="P2" s="58"/>
      <c r="Q2" s="58" t="s">
        <v>242</v>
      </c>
      <c r="R2" s="58"/>
      <c r="S2" s="58" t="s">
        <v>242</v>
      </c>
      <c r="T2" s="58"/>
      <c r="U2" s="58" t="s">
        <v>242</v>
      </c>
      <c r="V2" s="58"/>
      <c r="W2" s="58" t="s">
        <v>242</v>
      </c>
      <c r="X2" s="58"/>
      <c r="Y2" s="58" t="s">
        <v>242</v>
      </c>
      <c r="Z2" s="58"/>
      <c r="AA2" s="58" t="s">
        <v>62</v>
      </c>
      <c r="AB2" s="58"/>
      <c r="AC2" s="58" t="s">
        <v>62</v>
      </c>
      <c r="AD2" s="58" t="s">
        <v>242</v>
      </c>
      <c r="AE2" s="58" t="s">
        <v>62</v>
      </c>
      <c r="AF2" s="58" t="s">
        <v>62</v>
      </c>
      <c r="AG2" s="58" t="s">
        <v>62</v>
      </c>
      <c r="AH2" s="58" t="s">
        <v>62</v>
      </c>
      <c r="AI2" s="58" t="s">
        <v>63</v>
      </c>
      <c r="AJ2" s="58" t="s">
        <v>62</v>
      </c>
      <c r="AK2" s="58" t="s">
        <v>62</v>
      </c>
      <c r="AL2" s="58" t="s">
        <v>62</v>
      </c>
      <c r="AM2" s="58" t="s">
        <v>62</v>
      </c>
      <c r="AN2" s="58" t="s">
        <v>62</v>
      </c>
      <c r="AO2" s="58" t="s">
        <v>62</v>
      </c>
      <c r="AP2" s="58" t="s">
        <v>62</v>
      </c>
      <c r="AQ2" s="58" t="s">
        <v>62</v>
      </c>
      <c r="AR2" s="58" t="s">
        <v>62</v>
      </c>
      <c r="AS2" s="58" t="s">
        <v>62</v>
      </c>
      <c r="AT2" s="58" t="s">
        <v>62</v>
      </c>
      <c r="AU2" s="58" t="s">
        <v>62</v>
      </c>
      <c r="AV2" s="58" t="s">
        <v>62</v>
      </c>
      <c r="AW2" s="58" t="s">
        <v>62</v>
      </c>
      <c r="AX2" s="58" t="s">
        <v>62</v>
      </c>
      <c r="AY2" s="58" t="s">
        <v>62</v>
      </c>
      <c r="AZ2" s="58" t="s">
        <v>62</v>
      </c>
      <c r="BA2" s="58" t="s">
        <v>62</v>
      </c>
      <c r="BB2" s="58" t="s">
        <v>62</v>
      </c>
      <c r="BC2" s="58" t="s">
        <v>62</v>
      </c>
      <c r="BD2" s="58" t="s">
        <v>62</v>
      </c>
      <c r="BE2" s="58" t="s">
        <v>62</v>
      </c>
      <c r="BF2" s="58" t="s">
        <v>62</v>
      </c>
      <c r="BG2" s="58" t="s">
        <v>62</v>
      </c>
      <c r="BH2" s="58" t="s">
        <v>62</v>
      </c>
      <c r="BI2" s="58" t="s">
        <v>62</v>
      </c>
      <c r="BJ2" s="58" t="s">
        <v>62</v>
      </c>
      <c r="BK2" s="58" t="s">
        <v>62</v>
      </c>
      <c r="BL2" s="58" t="s">
        <v>62</v>
      </c>
      <c r="BM2" s="58" t="s">
        <v>62</v>
      </c>
      <c r="BN2" s="58" t="s">
        <v>62</v>
      </c>
      <c r="BO2" s="58" t="s">
        <v>62</v>
      </c>
      <c r="BP2" s="58" t="s">
        <v>62</v>
      </c>
      <c r="BQ2" s="58" t="s">
        <v>62</v>
      </c>
      <c r="BR2" s="58" t="s">
        <v>62</v>
      </c>
      <c r="BS2" s="58" t="s">
        <v>62</v>
      </c>
      <c r="BT2" s="58" t="s">
        <v>62</v>
      </c>
      <c r="BU2" s="58" t="s">
        <v>62</v>
      </c>
      <c r="BV2" s="58" t="s">
        <v>62</v>
      </c>
      <c r="BW2" s="58" t="s">
        <v>62</v>
      </c>
      <c r="BX2" s="58" t="s">
        <v>62</v>
      </c>
      <c r="BY2" s="58" t="s">
        <v>62</v>
      </c>
      <c r="BZ2" s="58" t="s">
        <v>62</v>
      </c>
    </row>
    <row r="3" spans="1:78" ht="30" x14ac:dyDescent="0.25">
      <c r="A3" s="66" t="s">
        <v>65</v>
      </c>
      <c r="B3" s="66" t="s">
        <v>259</v>
      </c>
      <c r="C3" s="67"/>
      <c r="D3" s="67"/>
      <c r="E3" s="67"/>
      <c r="F3" s="67"/>
      <c r="G3" s="67"/>
      <c r="H3" s="67"/>
      <c r="I3" s="67"/>
      <c r="J3" s="67"/>
      <c r="K3" s="67">
        <v>0.01</v>
      </c>
      <c r="L3" s="67"/>
      <c r="M3" s="67">
        <v>0.01</v>
      </c>
      <c r="N3" s="67"/>
      <c r="O3" s="67">
        <v>0.01</v>
      </c>
      <c r="P3" s="67"/>
      <c r="Q3" s="67">
        <v>0.01</v>
      </c>
      <c r="R3" s="67"/>
      <c r="S3" s="67">
        <v>1E-3</v>
      </c>
      <c r="T3" s="67"/>
      <c r="U3" s="67">
        <v>0.01</v>
      </c>
      <c r="V3" s="67"/>
      <c r="W3" s="67">
        <v>1E-3</v>
      </c>
      <c r="X3" s="67"/>
      <c r="Y3" s="67">
        <v>1E-3</v>
      </c>
      <c r="Z3" s="67"/>
      <c r="AA3" s="67">
        <v>1</v>
      </c>
      <c r="AB3" s="67"/>
      <c r="AC3" s="67">
        <v>1</v>
      </c>
      <c r="AD3" s="67">
        <v>0.04</v>
      </c>
      <c r="AE3" s="67">
        <v>0.05</v>
      </c>
      <c r="AF3" s="67">
        <v>0.1</v>
      </c>
      <c r="AG3" s="67">
        <v>0.02</v>
      </c>
      <c r="AH3" s="67">
        <v>0.2</v>
      </c>
      <c r="AI3" s="67">
        <v>20</v>
      </c>
      <c r="AJ3" s="67">
        <v>0.1</v>
      </c>
      <c r="AK3" s="67">
        <v>0.2</v>
      </c>
      <c r="AL3" s="67">
        <v>0.2</v>
      </c>
      <c r="AM3" s="67">
        <v>0.1</v>
      </c>
      <c r="AN3" s="67">
        <v>0.1</v>
      </c>
      <c r="AO3" s="67">
        <v>1</v>
      </c>
      <c r="AP3" s="67">
        <v>0.02</v>
      </c>
      <c r="AQ3" s="67">
        <v>0.02</v>
      </c>
      <c r="AR3" s="67">
        <v>0.04</v>
      </c>
      <c r="AS3" s="67">
        <v>1</v>
      </c>
      <c r="AT3" s="67">
        <v>0.1</v>
      </c>
      <c r="AU3" s="67">
        <v>1</v>
      </c>
      <c r="AV3" s="67">
        <v>0.1</v>
      </c>
      <c r="AW3" s="67">
        <v>0.2</v>
      </c>
      <c r="AX3" s="67">
        <v>0.1</v>
      </c>
      <c r="AY3" s="67">
        <v>1</v>
      </c>
      <c r="AZ3" s="67">
        <v>0.1</v>
      </c>
      <c r="BA3" s="67">
        <v>0.1</v>
      </c>
      <c r="BB3" s="67">
        <v>0.02</v>
      </c>
      <c r="BC3" s="67">
        <v>0.1</v>
      </c>
      <c r="BD3" s="67">
        <v>0.1</v>
      </c>
      <c r="BE3" s="67">
        <v>0.1</v>
      </c>
      <c r="BF3" s="67">
        <v>0.1</v>
      </c>
      <c r="BG3" s="67">
        <v>0.1</v>
      </c>
      <c r="BH3" s="67">
        <v>0.1</v>
      </c>
      <c r="BI3" s="67">
        <v>0.1</v>
      </c>
      <c r="BJ3" s="67">
        <v>0.1</v>
      </c>
      <c r="BK3" s="67">
        <v>0.1</v>
      </c>
      <c r="BL3" s="67">
        <v>0.1</v>
      </c>
      <c r="BM3" s="67">
        <v>0.1</v>
      </c>
      <c r="BN3" s="67">
        <v>0.1</v>
      </c>
      <c r="BO3" s="67">
        <v>0.02</v>
      </c>
      <c r="BP3" s="67">
        <v>0.1</v>
      </c>
      <c r="BQ3" s="67">
        <v>0.1</v>
      </c>
      <c r="BR3" s="67">
        <v>0.1</v>
      </c>
      <c r="BS3" s="67">
        <v>0.04</v>
      </c>
      <c r="BT3" s="67">
        <v>0.1</v>
      </c>
      <c r="BU3" s="67">
        <v>0.02</v>
      </c>
      <c r="BV3" s="67">
        <v>0.01</v>
      </c>
      <c r="BW3" s="67">
        <v>2E-3</v>
      </c>
      <c r="BX3" s="67">
        <v>0.3</v>
      </c>
      <c r="BY3" s="67">
        <v>0.05</v>
      </c>
      <c r="BZ3" s="67">
        <v>0.05</v>
      </c>
    </row>
    <row r="4" spans="1:78" x14ac:dyDescent="0.25">
      <c r="A4" s="54">
        <v>4075</v>
      </c>
      <c r="B4" s="54"/>
      <c r="C4" s="55">
        <f>SUM(J4,R4,V4,T4)</f>
        <v>21.535534599999998</v>
      </c>
      <c r="D4" s="55">
        <f>(AE4/(K4*10000))/(1.3/88900)</f>
        <v>2.4131122900088413</v>
      </c>
      <c r="E4" s="55">
        <f>(AS4/(K4*10000))/(130/88900)</f>
        <v>1.5563395225464192</v>
      </c>
      <c r="F4" s="1">
        <v>0.45</v>
      </c>
      <c r="G4" s="56">
        <f>H4*3.6644</f>
        <v>0.54966000000000004</v>
      </c>
      <c r="H4" s="1">
        <v>0.15</v>
      </c>
      <c r="I4" s="56">
        <f>100-(J4+L4+N4+P4+R4+T4+V4+X4+Z4+AB4+G4+F4+AD4)</f>
        <v>69.545267639999992</v>
      </c>
      <c r="J4" s="56">
        <f>K4*1.8895</f>
        <v>16.438649999999999</v>
      </c>
      <c r="K4" s="1">
        <v>8.6999999999999993</v>
      </c>
      <c r="L4" s="56">
        <f>M4*1.4297</f>
        <v>4.9610590000000006</v>
      </c>
      <c r="M4" s="1">
        <v>3.47</v>
      </c>
      <c r="N4" s="56">
        <f>O4*1.6581</f>
        <v>1.5088710000000001</v>
      </c>
      <c r="O4" s="1">
        <v>0.91</v>
      </c>
      <c r="P4" s="56">
        <f>Q4*1.399</f>
        <v>0.1399</v>
      </c>
      <c r="Q4" s="1">
        <v>0.1</v>
      </c>
      <c r="R4" s="56">
        <f>S4*1.348</f>
        <v>0.62142800000000009</v>
      </c>
      <c r="S4" s="1">
        <v>0.46100000000000002</v>
      </c>
      <c r="T4" s="56">
        <f>U4*1.2046</f>
        <v>3.6981219999999997</v>
      </c>
      <c r="U4" s="1">
        <v>3.07</v>
      </c>
      <c r="V4" s="56">
        <f>W4*1.6681</f>
        <v>0.77733459999999999</v>
      </c>
      <c r="W4" s="1">
        <v>0.46600000000000003</v>
      </c>
      <c r="X4" s="56">
        <f>Y4*2.2914</f>
        <v>7.3324799999999996E-2</v>
      </c>
      <c r="Y4" s="1">
        <v>3.2000000000000001E-2</v>
      </c>
      <c r="Z4" s="57">
        <f>AA4*1.2912/10000</f>
        <v>1.1620800000000001E-2</v>
      </c>
      <c r="AA4" s="1">
        <v>90</v>
      </c>
      <c r="AB4" s="57">
        <f>AC4*1.4616/10000</f>
        <v>1.476216E-2</v>
      </c>
      <c r="AC4" s="1">
        <v>101</v>
      </c>
      <c r="AD4" s="1">
        <v>1.21</v>
      </c>
      <c r="AE4" s="1">
        <v>3.07</v>
      </c>
      <c r="AF4" s="1">
        <v>30.7</v>
      </c>
      <c r="AG4" s="1">
        <v>17.2</v>
      </c>
      <c r="AH4" s="1">
        <v>147.80000000000001</v>
      </c>
      <c r="AI4" s="1">
        <v>80</v>
      </c>
      <c r="AJ4" s="1">
        <v>69.5</v>
      </c>
      <c r="AK4" s="1">
        <v>18.5</v>
      </c>
      <c r="AL4" s="1">
        <v>10.1</v>
      </c>
      <c r="AM4" s="1">
        <v>1.2</v>
      </c>
      <c r="AN4" s="1">
        <v>3.7</v>
      </c>
      <c r="AO4" s="1">
        <v>98</v>
      </c>
      <c r="AP4" s="1">
        <v>0.08</v>
      </c>
      <c r="AQ4" s="1">
        <v>0.79</v>
      </c>
      <c r="AR4" s="1">
        <v>0.24</v>
      </c>
      <c r="AS4" s="1">
        <v>198</v>
      </c>
      <c r="AT4" s="1">
        <v>5</v>
      </c>
      <c r="AU4" s="1">
        <v>94</v>
      </c>
      <c r="AV4" s="1">
        <v>1.3</v>
      </c>
      <c r="AW4" s="1">
        <v>13.8</v>
      </c>
      <c r="AX4" s="1">
        <v>2.8</v>
      </c>
      <c r="AY4" s="1">
        <v>1</v>
      </c>
      <c r="AZ4" s="1">
        <v>15</v>
      </c>
      <c r="BA4" s="1">
        <v>3.3</v>
      </c>
      <c r="BB4" s="1">
        <v>12.57</v>
      </c>
      <c r="BC4" s="1">
        <v>1.8</v>
      </c>
      <c r="BD4" s="1">
        <v>7.8</v>
      </c>
      <c r="BE4" s="1">
        <v>2.2000000000000002</v>
      </c>
      <c r="BF4" s="1">
        <v>0.5</v>
      </c>
      <c r="BG4" s="1">
        <v>2.1</v>
      </c>
      <c r="BH4" s="1">
        <v>0.2</v>
      </c>
      <c r="BI4" s="1">
        <v>1.1000000000000001</v>
      </c>
      <c r="BJ4" s="1">
        <v>0.2</v>
      </c>
      <c r="BK4" s="1">
        <v>0.4</v>
      </c>
      <c r="BL4" s="1" t="s">
        <v>68</v>
      </c>
      <c r="BM4" s="1">
        <v>0.4</v>
      </c>
      <c r="BN4" s="1" t="s">
        <v>68</v>
      </c>
      <c r="BO4" s="1">
        <v>0.49</v>
      </c>
      <c r="BP4" s="1">
        <v>70.5</v>
      </c>
      <c r="BQ4" s="1">
        <v>156.9</v>
      </c>
      <c r="BR4" s="1">
        <v>0.7</v>
      </c>
      <c r="BS4" s="1">
        <v>10.27</v>
      </c>
      <c r="BT4" s="1">
        <v>10.5</v>
      </c>
      <c r="BU4" s="1">
        <v>24.86</v>
      </c>
      <c r="BV4" s="1">
        <v>0.11</v>
      </c>
      <c r="BW4" s="1">
        <v>8.0000000000000002E-3</v>
      </c>
      <c r="BX4" s="1" t="s">
        <v>69</v>
      </c>
      <c r="BY4" s="1">
        <v>0.06</v>
      </c>
      <c r="BZ4" s="1">
        <v>2.36</v>
      </c>
    </row>
    <row r="5" spans="1:78" x14ac:dyDescent="0.25">
      <c r="A5" s="54">
        <v>4073</v>
      </c>
      <c r="B5" s="54"/>
      <c r="C5" s="55">
        <f t="shared" ref="C5:C68" si="0">SUM(J5,R5,V5,T5)</f>
        <v>21.800416900000002</v>
      </c>
      <c r="D5" s="55">
        <f t="shared" ref="D5:D68" si="1">(AE5/(K5*10000))/(1.3/88900)</f>
        <v>1.9582867132867132</v>
      </c>
      <c r="E5" s="55">
        <f t="shared" ref="E5:E68" si="2">(AS5/(K5*10000))/(130/88900)</f>
        <v>1.6241346153846152</v>
      </c>
      <c r="F5" s="1">
        <v>0.6</v>
      </c>
      <c r="G5" s="56">
        <f t="shared" ref="G5:G68" si="3">H5*3.6644</f>
        <v>0.403084</v>
      </c>
      <c r="H5" s="1">
        <v>0.11</v>
      </c>
      <c r="I5" s="56">
        <f t="shared" ref="I5:I68" si="4">100-(J5+L5+N5+P5+R5+T5+V5+X5+Z5+AB5+G5+F5+AD5)</f>
        <v>69.704808979999996</v>
      </c>
      <c r="J5" s="56">
        <f t="shared" ref="J5:J68" si="5">K5*1.8895</f>
        <v>16.627600000000001</v>
      </c>
      <c r="K5" s="1">
        <v>8.8000000000000007</v>
      </c>
      <c r="L5" s="56">
        <f t="shared" ref="L5:L68" si="6">M5*1.4297</f>
        <v>4.5607429999999995</v>
      </c>
      <c r="M5" s="1">
        <v>3.19</v>
      </c>
      <c r="N5" s="56">
        <f t="shared" ref="N5:N68" si="7">O5*1.6581</f>
        <v>1.4259659999999998</v>
      </c>
      <c r="O5" s="1">
        <v>0.86</v>
      </c>
      <c r="P5" s="56">
        <f t="shared" ref="P5:P68" si="8">Q5*1.399</f>
        <v>0.16788</v>
      </c>
      <c r="Q5" s="1">
        <v>0.12</v>
      </c>
      <c r="R5" s="56">
        <f t="shared" ref="R5:R68" si="9">S5*1.348</f>
        <v>0.62008000000000008</v>
      </c>
      <c r="S5" s="1">
        <v>0.46</v>
      </c>
      <c r="T5" s="56">
        <f t="shared" ref="T5:T68" si="10">U5*1.2046</f>
        <v>3.7703979999999997</v>
      </c>
      <c r="U5" s="1">
        <v>3.13</v>
      </c>
      <c r="V5" s="56">
        <f t="shared" ref="V5:V68" si="11">W5*1.6681</f>
        <v>0.78233889999999995</v>
      </c>
      <c r="W5" s="1">
        <v>0.46899999999999997</v>
      </c>
      <c r="X5" s="56">
        <f t="shared" ref="X5:X68" si="12">Y5*2.2914</f>
        <v>7.3324799999999996E-2</v>
      </c>
      <c r="Y5" s="1">
        <v>3.2000000000000001E-2</v>
      </c>
      <c r="Z5" s="57">
        <f t="shared" ref="Z5:Z68" si="13">AA5*1.2912/10000</f>
        <v>1.03296E-2</v>
      </c>
      <c r="AA5" s="1">
        <v>80</v>
      </c>
      <c r="AB5" s="57">
        <f t="shared" ref="AB5:AB68" si="14">AC5*1.4616/10000</f>
        <v>1.3446719999999999E-2</v>
      </c>
      <c r="AC5" s="1">
        <v>92</v>
      </c>
      <c r="AD5" s="1">
        <v>1.24</v>
      </c>
      <c r="AE5" s="1">
        <v>2.52</v>
      </c>
      <c r="AF5" s="1">
        <v>34.1</v>
      </c>
      <c r="AG5" s="1">
        <v>15.91</v>
      </c>
      <c r="AH5" s="1">
        <v>124.8</v>
      </c>
      <c r="AI5" s="1">
        <v>66</v>
      </c>
      <c r="AJ5" s="1">
        <v>75.3</v>
      </c>
      <c r="AK5" s="1">
        <v>20</v>
      </c>
      <c r="AL5" s="1">
        <v>11.3</v>
      </c>
      <c r="AM5" s="1">
        <v>1.2</v>
      </c>
      <c r="AN5" s="1">
        <v>3.3</v>
      </c>
      <c r="AO5" s="1">
        <v>100</v>
      </c>
      <c r="AP5" s="1">
        <v>0.09</v>
      </c>
      <c r="AQ5" s="1">
        <v>0.84</v>
      </c>
      <c r="AR5" s="1">
        <v>0.22</v>
      </c>
      <c r="AS5" s="1">
        <v>209</v>
      </c>
      <c r="AT5" s="1">
        <v>5.0999999999999996</v>
      </c>
      <c r="AU5" s="1">
        <v>88</v>
      </c>
      <c r="AV5" s="1">
        <v>1.2</v>
      </c>
      <c r="AW5" s="1">
        <v>15</v>
      </c>
      <c r="AX5" s="1">
        <v>2.9</v>
      </c>
      <c r="AY5" s="1">
        <v>2</v>
      </c>
      <c r="AZ5" s="1">
        <v>15.3</v>
      </c>
      <c r="BA5" s="1">
        <v>3.1</v>
      </c>
      <c r="BB5" s="1">
        <v>13.52</v>
      </c>
      <c r="BC5" s="1">
        <v>1.8</v>
      </c>
      <c r="BD5" s="1">
        <v>7.6</v>
      </c>
      <c r="BE5" s="1">
        <v>1.6</v>
      </c>
      <c r="BF5" s="1">
        <v>0.5</v>
      </c>
      <c r="BG5" s="1">
        <v>1.5</v>
      </c>
      <c r="BH5" s="1">
        <v>0.2</v>
      </c>
      <c r="BI5" s="1">
        <v>0.9</v>
      </c>
      <c r="BJ5" s="1">
        <v>0.2</v>
      </c>
      <c r="BK5" s="1">
        <v>0.5</v>
      </c>
      <c r="BL5" s="1" t="s">
        <v>68</v>
      </c>
      <c r="BM5" s="1">
        <v>0.4</v>
      </c>
      <c r="BN5" s="1" t="s">
        <v>68</v>
      </c>
      <c r="BO5" s="1">
        <v>0.51</v>
      </c>
      <c r="BP5" s="1">
        <v>64.900000000000006</v>
      </c>
      <c r="BQ5" s="1">
        <v>158.5</v>
      </c>
      <c r="BR5" s="1">
        <v>0.7</v>
      </c>
      <c r="BS5" s="1">
        <v>10.77</v>
      </c>
      <c r="BT5" s="1">
        <v>10.7</v>
      </c>
      <c r="BU5" s="1">
        <v>24.38</v>
      </c>
      <c r="BV5" s="1">
        <v>0.09</v>
      </c>
      <c r="BW5" s="1">
        <v>2E-3</v>
      </c>
      <c r="BX5" s="1">
        <v>0.3</v>
      </c>
      <c r="BY5" s="1" t="s">
        <v>71</v>
      </c>
      <c r="BZ5" s="1">
        <v>2.42</v>
      </c>
    </row>
    <row r="6" spans="1:78" x14ac:dyDescent="0.25">
      <c r="A6" s="54">
        <v>4071</v>
      </c>
      <c r="B6" s="54"/>
      <c r="C6" s="55">
        <f t="shared" si="0"/>
        <v>21.7141196</v>
      </c>
      <c r="D6" s="55">
        <f t="shared" si="1"/>
        <v>1.3629923341263548</v>
      </c>
      <c r="E6" s="55">
        <f t="shared" si="2"/>
        <v>1.5979910124240022</v>
      </c>
      <c r="F6" s="1">
        <v>0.56000000000000005</v>
      </c>
      <c r="G6" s="56">
        <f t="shared" si="3"/>
        <v>0.43972800000000001</v>
      </c>
      <c r="H6" s="1">
        <v>0.12</v>
      </c>
      <c r="I6" s="56">
        <f t="shared" si="4"/>
        <v>69.957921679999998</v>
      </c>
      <c r="J6" s="56">
        <f t="shared" si="5"/>
        <v>16.495335000000001</v>
      </c>
      <c r="K6" s="1">
        <v>8.73</v>
      </c>
      <c r="L6" s="56">
        <f t="shared" si="6"/>
        <v>4.3891789999999995</v>
      </c>
      <c r="M6" s="1">
        <v>3.07</v>
      </c>
      <c r="N6" s="56">
        <f t="shared" si="7"/>
        <v>1.3928039999999999</v>
      </c>
      <c r="O6" s="1">
        <v>0.84</v>
      </c>
      <c r="P6" s="56">
        <f t="shared" si="8"/>
        <v>0.15389</v>
      </c>
      <c r="Q6" s="1">
        <v>0.11</v>
      </c>
      <c r="R6" s="56">
        <f t="shared" si="9"/>
        <v>0.64973599999999998</v>
      </c>
      <c r="S6" s="1">
        <v>0.48199999999999998</v>
      </c>
      <c r="T6" s="56">
        <f t="shared" si="10"/>
        <v>3.7583519999999999</v>
      </c>
      <c r="U6" s="1">
        <v>3.12</v>
      </c>
      <c r="V6" s="56">
        <f t="shared" si="11"/>
        <v>0.81069659999999999</v>
      </c>
      <c r="W6" s="1">
        <v>0.48599999999999999</v>
      </c>
      <c r="X6" s="56">
        <f t="shared" si="12"/>
        <v>8.0199000000000006E-2</v>
      </c>
      <c r="Y6" s="1">
        <v>3.5000000000000003E-2</v>
      </c>
      <c r="Z6" s="57">
        <f t="shared" si="13"/>
        <v>9.2966400000000001E-3</v>
      </c>
      <c r="AA6" s="1">
        <v>72</v>
      </c>
      <c r="AB6" s="57">
        <f t="shared" si="14"/>
        <v>1.286208E-2</v>
      </c>
      <c r="AC6" s="1">
        <v>88</v>
      </c>
      <c r="AD6" s="1">
        <v>1.29</v>
      </c>
      <c r="AE6" s="1">
        <v>1.74</v>
      </c>
      <c r="AF6" s="1">
        <v>34.4</v>
      </c>
      <c r="AG6" s="1">
        <v>12.11</v>
      </c>
      <c r="AH6" s="1">
        <v>129.6</v>
      </c>
      <c r="AI6" s="1">
        <v>80</v>
      </c>
      <c r="AJ6" s="1">
        <v>82.9</v>
      </c>
      <c r="AK6" s="1">
        <v>26.7</v>
      </c>
      <c r="AL6" s="1">
        <v>9</v>
      </c>
      <c r="AM6" s="1">
        <v>1.1000000000000001</v>
      </c>
      <c r="AN6" s="1">
        <v>3.3</v>
      </c>
      <c r="AO6" s="1">
        <v>100</v>
      </c>
      <c r="AP6" s="1">
        <v>0.09</v>
      </c>
      <c r="AQ6" s="1">
        <v>0.76</v>
      </c>
      <c r="AR6" s="1">
        <v>0.21</v>
      </c>
      <c r="AS6" s="1">
        <v>204</v>
      </c>
      <c r="AT6" s="1">
        <v>4.9000000000000004</v>
      </c>
      <c r="AU6" s="1">
        <v>72</v>
      </c>
      <c r="AV6" s="1">
        <v>1.1000000000000001</v>
      </c>
      <c r="AW6" s="1">
        <v>15.1</v>
      </c>
      <c r="AX6" s="1">
        <v>2.6</v>
      </c>
      <c r="AY6" s="1">
        <v>2</v>
      </c>
      <c r="AZ6" s="1">
        <v>15.7</v>
      </c>
      <c r="BA6" s="1">
        <v>3.2</v>
      </c>
      <c r="BB6" s="1">
        <v>12.82</v>
      </c>
      <c r="BC6" s="1">
        <v>1.8</v>
      </c>
      <c r="BD6" s="1">
        <v>8.1</v>
      </c>
      <c r="BE6" s="1">
        <v>2.1</v>
      </c>
      <c r="BF6" s="1">
        <v>0.4</v>
      </c>
      <c r="BG6" s="1">
        <v>1.7</v>
      </c>
      <c r="BH6" s="1">
        <v>0.2</v>
      </c>
      <c r="BI6" s="1">
        <v>0.8</v>
      </c>
      <c r="BJ6" s="1">
        <v>0.2</v>
      </c>
      <c r="BK6" s="1">
        <v>0.5</v>
      </c>
      <c r="BL6" s="1" t="s">
        <v>68</v>
      </c>
      <c r="BM6" s="1">
        <v>0.4</v>
      </c>
      <c r="BN6" s="1" t="s">
        <v>68</v>
      </c>
      <c r="BO6" s="1">
        <v>0.53</v>
      </c>
      <c r="BP6" s="1">
        <v>69.099999999999994</v>
      </c>
      <c r="BQ6" s="1">
        <v>165.6</v>
      </c>
      <c r="BR6" s="1">
        <v>0.7</v>
      </c>
      <c r="BS6" s="1">
        <v>10.72</v>
      </c>
      <c r="BT6" s="1">
        <v>10.1</v>
      </c>
      <c r="BU6" s="1">
        <v>25.02</v>
      </c>
      <c r="BV6" s="1">
        <v>0.06</v>
      </c>
      <c r="BW6" s="1">
        <v>4.0000000000000001E-3</v>
      </c>
      <c r="BX6" s="1" t="s">
        <v>69</v>
      </c>
      <c r="BY6" s="1" t="s">
        <v>71</v>
      </c>
      <c r="BZ6" s="1">
        <v>2.27</v>
      </c>
    </row>
    <row r="7" spans="1:78" x14ac:dyDescent="0.25">
      <c r="A7" s="54">
        <v>4069</v>
      </c>
      <c r="B7" s="54"/>
      <c r="C7" s="55">
        <f t="shared" si="0"/>
        <v>23.557688700000003</v>
      </c>
      <c r="D7" s="55">
        <f t="shared" si="1"/>
        <v>3.3686290453732308</v>
      </c>
      <c r="E7" s="55">
        <f t="shared" si="2"/>
        <v>1.5758822572776059</v>
      </c>
      <c r="F7" s="1">
        <v>0.55000000000000004</v>
      </c>
      <c r="G7" s="56">
        <f t="shared" si="3"/>
        <v>0.36644000000000004</v>
      </c>
      <c r="H7" s="1">
        <v>0.1</v>
      </c>
      <c r="I7" s="56">
        <f t="shared" si="4"/>
        <v>68.572981419999991</v>
      </c>
      <c r="J7" s="56">
        <f t="shared" si="5"/>
        <v>17.874670000000002</v>
      </c>
      <c r="K7" s="1">
        <v>9.4600000000000009</v>
      </c>
      <c r="L7" s="56">
        <f t="shared" si="6"/>
        <v>3.6600320000000002</v>
      </c>
      <c r="M7" s="1">
        <v>2.56</v>
      </c>
      <c r="N7" s="56">
        <f t="shared" si="7"/>
        <v>1.0114409999999998</v>
      </c>
      <c r="O7" s="1">
        <v>0.61</v>
      </c>
      <c r="P7" s="56">
        <f t="shared" si="8"/>
        <v>0.16788</v>
      </c>
      <c r="Q7" s="1">
        <v>0.12</v>
      </c>
      <c r="R7" s="56">
        <f t="shared" si="9"/>
        <v>0.76296799999999998</v>
      </c>
      <c r="S7" s="1">
        <v>0.56599999999999995</v>
      </c>
      <c r="T7" s="56">
        <f t="shared" si="10"/>
        <v>4.1076860000000002</v>
      </c>
      <c r="U7" s="1">
        <v>3.41</v>
      </c>
      <c r="V7" s="56">
        <f t="shared" si="11"/>
        <v>0.81236469999999994</v>
      </c>
      <c r="W7" s="1">
        <v>0.48699999999999999</v>
      </c>
      <c r="X7" s="56">
        <f t="shared" si="12"/>
        <v>7.3324799999999996E-2</v>
      </c>
      <c r="Y7" s="1">
        <v>3.2000000000000001E-2</v>
      </c>
      <c r="Z7" s="57">
        <f t="shared" si="13"/>
        <v>6.32688E-3</v>
      </c>
      <c r="AA7" s="1">
        <v>49</v>
      </c>
      <c r="AB7" s="57">
        <f t="shared" si="14"/>
        <v>1.38852E-2</v>
      </c>
      <c r="AC7" s="1">
        <v>95</v>
      </c>
      <c r="AD7" s="1">
        <v>2.02</v>
      </c>
      <c r="AE7" s="1">
        <v>4.66</v>
      </c>
      <c r="AF7" s="1">
        <v>36</v>
      </c>
      <c r="AG7" s="1">
        <v>15.55</v>
      </c>
      <c r="AH7" s="1">
        <v>79.099999999999994</v>
      </c>
      <c r="AI7" s="1">
        <v>47</v>
      </c>
      <c r="AJ7" s="1">
        <v>77.5</v>
      </c>
      <c r="AK7" s="1">
        <v>18.600000000000001</v>
      </c>
      <c r="AL7" s="1">
        <v>14.7</v>
      </c>
      <c r="AM7" s="1">
        <v>1.3</v>
      </c>
      <c r="AN7" s="1">
        <v>3.7</v>
      </c>
      <c r="AO7" s="1">
        <v>120</v>
      </c>
      <c r="AP7" s="1">
        <v>0.04</v>
      </c>
      <c r="AQ7" s="1">
        <v>0.88</v>
      </c>
      <c r="AR7" s="1">
        <v>0.24</v>
      </c>
      <c r="AS7" s="1">
        <v>218</v>
      </c>
      <c r="AT7" s="1">
        <v>6.3</v>
      </c>
      <c r="AU7" s="1">
        <v>47</v>
      </c>
      <c r="AV7" s="1">
        <v>1.2</v>
      </c>
      <c r="AW7" s="1">
        <v>15.8</v>
      </c>
      <c r="AX7" s="1">
        <v>2.9</v>
      </c>
      <c r="AY7" s="1">
        <v>3</v>
      </c>
      <c r="AZ7" s="1">
        <v>15.5</v>
      </c>
      <c r="BA7" s="1">
        <v>4</v>
      </c>
      <c r="BB7" s="1">
        <v>16.12</v>
      </c>
      <c r="BC7" s="1">
        <v>2.4</v>
      </c>
      <c r="BD7" s="1">
        <v>9.6999999999999993</v>
      </c>
      <c r="BE7" s="1">
        <v>2.1</v>
      </c>
      <c r="BF7" s="1">
        <v>0.5</v>
      </c>
      <c r="BG7" s="1">
        <v>1.8</v>
      </c>
      <c r="BH7" s="1">
        <v>0.2</v>
      </c>
      <c r="BI7" s="1">
        <v>1.2</v>
      </c>
      <c r="BJ7" s="1">
        <v>0.2</v>
      </c>
      <c r="BK7" s="1">
        <v>0.5</v>
      </c>
      <c r="BL7" s="1" t="s">
        <v>68</v>
      </c>
      <c r="BM7" s="1">
        <v>0.4</v>
      </c>
      <c r="BN7" s="1" t="s">
        <v>68</v>
      </c>
      <c r="BO7" s="1">
        <v>0.5</v>
      </c>
      <c r="BP7" s="1">
        <v>44.1</v>
      </c>
      <c r="BQ7" s="1">
        <v>183.7</v>
      </c>
      <c r="BR7" s="1">
        <v>0.7</v>
      </c>
      <c r="BS7" s="1">
        <v>10.44</v>
      </c>
      <c r="BT7" s="1">
        <v>11.5</v>
      </c>
      <c r="BU7" s="1">
        <v>25.64</v>
      </c>
      <c r="BV7" s="1">
        <v>0.04</v>
      </c>
      <c r="BW7" s="1">
        <v>5.0000000000000001E-3</v>
      </c>
      <c r="BX7" s="1" t="s">
        <v>69</v>
      </c>
      <c r="BY7" s="1">
        <v>0.06</v>
      </c>
      <c r="BZ7" s="1">
        <v>2.5499999999999998</v>
      </c>
    </row>
    <row r="8" spans="1:78" x14ac:dyDescent="0.25">
      <c r="A8" s="54">
        <v>4067</v>
      </c>
      <c r="B8" s="54"/>
      <c r="C8" s="55">
        <f t="shared" si="0"/>
        <v>23.9175197</v>
      </c>
      <c r="D8" s="55">
        <f t="shared" si="1"/>
        <v>1.5493939634001423</v>
      </c>
      <c r="E8" s="55">
        <f t="shared" si="2"/>
        <v>1.4085399667274021</v>
      </c>
      <c r="F8" s="1">
        <v>0.47</v>
      </c>
      <c r="G8" s="56">
        <f t="shared" si="3"/>
        <v>0.403084</v>
      </c>
      <c r="H8" s="1">
        <v>0.11</v>
      </c>
      <c r="I8" s="56">
        <f t="shared" si="4"/>
        <v>66.187504899999993</v>
      </c>
      <c r="J8" s="56">
        <f t="shared" si="5"/>
        <v>18.347045000000001</v>
      </c>
      <c r="K8" s="1">
        <v>9.7100000000000009</v>
      </c>
      <c r="L8" s="56">
        <f t="shared" si="6"/>
        <v>4.7037129999999996</v>
      </c>
      <c r="M8" s="1">
        <v>3.29</v>
      </c>
      <c r="N8" s="56">
        <f t="shared" si="7"/>
        <v>0.94511699999999987</v>
      </c>
      <c r="O8" s="1">
        <v>0.56999999999999995</v>
      </c>
      <c r="P8" s="56">
        <f t="shared" si="8"/>
        <v>0.16788</v>
      </c>
      <c r="Q8" s="1">
        <v>0.12</v>
      </c>
      <c r="R8" s="56">
        <f t="shared" si="9"/>
        <v>0.74679200000000012</v>
      </c>
      <c r="S8" s="1">
        <v>0.55400000000000005</v>
      </c>
      <c r="T8" s="56">
        <f t="shared" si="10"/>
        <v>4.0113180000000002</v>
      </c>
      <c r="U8" s="1">
        <v>3.33</v>
      </c>
      <c r="V8" s="56">
        <f t="shared" si="11"/>
        <v>0.81236469999999994</v>
      </c>
      <c r="W8" s="1">
        <v>0.48699999999999999</v>
      </c>
      <c r="X8" s="56">
        <f t="shared" si="12"/>
        <v>6.6450599999999999E-2</v>
      </c>
      <c r="Y8" s="1">
        <v>2.9000000000000001E-2</v>
      </c>
      <c r="Z8" s="57">
        <f t="shared" si="13"/>
        <v>4.2609600000000003E-3</v>
      </c>
      <c r="AA8" s="1">
        <v>33</v>
      </c>
      <c r="AB8" s="57">
        <f t="shared" si="14"/>
        <v>1.4469839999999999E-2</v>
      </c>
      <c r="AC8" s="1">
        <v>99</v>
      </c>
      <c r="AD8" s="1">
        <v>3.12</v>
      </c>
      <c r="AE8" s="1">
        <v>2.2000000000000002</v>
      </c>
      <c r="AF8" s="1">
        <v>39.299999999999997</v>
      </c>
      <c r="AG8" s="1">
        <v>16.28</v>
      </c>
      <c r="AH8" s="1">
        <v>116.9</v>
      </c>
      <c r="AI8" s="1">
        <v>99</v>
      </c>
      <c r="AJ8" s="1">
        <v>75.599999999999994</v>
      </c>
      <c r="AK8" s="1">
        <v>23.7</v>
      </c>
      <c r="AL8" s="1">
        <v>14.4</v>
      </c>
      <c r="AM8" s="1">
        <v>1.1000000000000001</v>
      </c>
      <c r="AN8" s="1">
        <v>3.2</v>
      </c>
      <c r="AO8" s="1">
        <v>102</v>
      </c>
      <c r="AP8" s="1">
        <v>0.09</v>
      </c>
      <c r="AQ8" s="1">
        <v>0.66</v>
      </c>
      <c r="AR8" s="1">
        <v>0.2</v>
      </c>
      <c r="AS8" s="1">
        <v>200</v>
      </c>
      <c r="AT8" s="1">
        <v>4.8</v>
      </c>
      <c r="AU8" s="1">
        <v>24</v>
      </c>
      <c r="AV8" s="1">
        <v>1</v>
      </c>
      <c r="AW8" s="1">
        <v>13.9</v>
      </c>
      <c r="AX8" s="1">
        <v>2.5</v>
      </c>
      <c r="AY8" s="1">
        <v>2</v>
      </c>
      <c r="AZ8" s="1">
        <v>17.8</v>
      </c>
      <c r="BA8" s="1">
        <v>3.6</v>
      </c>
      <c r="BB8" s="1">
        <v>14.08</v>
      </c>
      <c r="BC8" s="1">
        <v>2.1</v>
      </c>
      <c r="BD8" s="1">
        <v>8.8000000000000007</v>
      </c>
      <c r="BE8" s="1">
        <v>2</v>
      </c>
      <c r="BF8" s="1">
        <v>0.5</v>
      </c>
      <c r="BG8" s="1">
        <v>1.7</v>
      </c>
      <c r="BH8" s="1">
        <v>0.2</v>
      </c>
      <c r="BI8" s="1">
        <v>1</v>
      </c>
      <c r="BJ8" s="1">
        <v>0.2</v>
      </c>
      <c r="BK8" s="1">
        <v>0.5</v>
      </c>
      <c r="BL8" s="1" t="s">
        <v>68</v>
      </c>
      <c r="BM8" s="1">
        <v>0.6</v>
      </c>
      <c r="BN8" s="1" t="s">
        <v>68</v>
      </c>
      <c r="BO8" s="1">
        <v>0.51</v>
      </c>
      <c r="BP8" s="1">
        <v>44.6</v>
      </c>
      <c r="BQ8" s="1">
        <v>189.4</v>
      </c>
      <c r="BR8" s="1">
        <v>0.6</v>
      </c>
      <c r="BS8" s="1">
        <v>10.35</v>
      </c>
      <c r="BT8" s="1">
        <v>11.1</v>
      </c>
      <c r="BU8" s="1">
        <v>25.08</v>
      </c>
      <c r="BV8" s="1">
        <v>0.08</v>
      </c>
      <c r="BW8" s="1">
        <v>4.0000000000000001E-3</v>
      </c>
      <c r="BX8" s="1">
        <v>0.5</v>
      </c>
      <c r="BY8" s="1" t="s">
        <v>71</v>
      </c>
      <c r="BZ8" s="1">
        <v>2.52</v>
      </c>
    </row>
    <row r="9" spans="1:78" x14ac:dyDescent="0.25">
      <c r="A9" s="54">
        <v>4065</v>
      </c>
      <c r="B9" s="54"/>
      <c r="C9" s="55">
        <f t="shared" si="0"/>
        <v>22.6130417</v>
      </c>
      <c r="D9" s="55">
        <f t="shared" si="1"/>
        <v>14.246170696773103</v>
      </c>
      <c r="E9" s="55">
        <f t="shared" si="2"/>
        <v>1.5729210548487653</v>
      </c>
      <c r="F9" s="1">
        <v>0.68</v>
      </c>
      <c r="G9" s="56">
        <f t="shared" si="3"/>
        <v>0.36644000000000004</v>
      </c>
      <c r="H9" s="1">
        <v>0.1</v>
      </c>
      <c r="I9" s="56">
        <f t="shared" si="4"/>
        <v>69.583379539999996</v>
      </c>
      <c r="J9" s="56">
        <f t="shared" si="5"/>
        <v>17.251135000000001</v>
      </c>
      <c r="K9" s="1">
        <v>9.1300000000000008</v>
      </c>
      <c r="L9" s="56">
        <f t="shared" si="6"/>
        <v>3.4312799999999997</v>
      </c>
      <c r="M9" s="1">
        <v>2.4</v>
      </c>
      <c r="N9" s="56">
        <f t="shared" si="7"/>
        <v>1.0611839999999999</v>
      </c>
      <c r="O9" s="1">
        <v>0.64</v>
      </c>
      <c r="P9" s="56">
        <f t="shared" si="8"/>
        <v>0.18187</v>
      </c>
      <c r="Q9" s="1">
        <v>0.13</v>
      </c>
      <c r="R9" s="56">
        <f t="shared" si="9"/>
        <v>0.77914399999999995</v>
      </c>
      <c r="S9" s="1">
        <v>0.57799999999999996</v>
      </c>
      <c r="T9" s="56">
        <f t="shared" si="10"/>
        <v>3.7703979999999997</v>
      </c>
      <c r="U9" s="1">
        <v>3.13</v>
      </c>
      <c r="V9" s="56">
        <f t="shared" si="11"/>
        <v>0.81236469999999994</v>
      </c>
      <c r="W9" s="1">
        <v>0.48699999999999999</v>
      </c>
      <c r="X9" s="56">
        <f t="shared" si="12"/>
        <v>7.1033399999999997E-2</v>
      </c>
      <c r="Y9" s="1">
        <v>3.1E-2</v>
      </c>
      <c r="Z9" s="57">
        <f t="shared" si="13"/>
        <v>8.9092800000000003E-3</v>
      </c>
      <c r="AA9" s="1">
        <v>69</v>
      </c>
      <c r="AB9" s="57">
        <f t="shared" si="14"/>
        <v>1.286208E-2</v>
      </c>
      <c r="AC9" s="1">
        <v>88</v>
      </c>
      <c r="AD9" s="1">
        <v>1.99</v>
      </c>
      <c r="AE9" s="1">
        <v>19.02</v>
      </c>
      <c r="AF9" s="1">
        <v>35.4</v>
      </c>
      <c r="AG9" s="1">
        <v>7.86</v>
      </c>
      <c r="AH9" s="1">
        <v>131.30000000000001</v>
      </c>
      <c r="AI9" s="1">
        <v>100</v>
      </c>
      <c r="AJ9" s="1">
        <v>63.3</v>
      </c>
      <c r="AK9" s="1">
        <v>15.8</v>
      </c>
      <c r="AL9" s="1">
        <v>13.5</v>
      </c>
      <c r="AM9" s="1">
        <v>1.2</v>
      </c>
      <c r="AN9" s="1">
        <v>1.5</v>
      </c>
      <c r="AO9" s="1">
        <v>112</v>
      </c>
      <c r="AP9" s="1">
        <v>0.15</v>
      </c>
      <c r="AQ9" s="1">
        <v>0.9</v>
      </c>
      <c r="AR9" s="1">
        <v>0.21</v>
      </c>
      <c r="AS9" s="1">
        <v>210</v>
      </c>
      <c r="AT9" s="1">
        <v>2</v>
      </c>
      <c r="AU9" s="1">
        <v>38</v>
      </c>
      <c r="AV9" s="1">
        <v>1.2</v>
      </c>
      <c r="AW9" s="1">
        <v>17.399999999999999</v>
      </c>
      <c r="AX9" s="1">
        <v>2.7</v>
      </c>
      <c r="AY9" s="1">
        <v>2</v>
      </c>
      <c r="AZ9" s="1">
        <v>14.6</v>
      </c>
      <c r="BA9" s="1">
        <v>2.8</v>
      </c>
      <c r="BB9" s="1">
        <v>6.64</v>
      </c>
      <c r="BC9" s="1">
        <v>1.2</v>
      </c>
      <c r="BD9" s="1">
        <v>5.3</v>
      </c>
      <c r="BE9" s="1">
        <v>1.4</v>
      </c>
      <c r="BF9" s="1">
        <v>0.4</v>
      </c>
      <c r="BG9" s="1">
        <v>1.3</v>
      </c>
      <c r="BH9" s="1">
        <v>0.2</v>
      </c>
      <c r="BI9" s="1">
        <v>1</v>
      </c>
      <c r="BJ9" s="1">
        <v>0.2</v>
      </c>
      <c r="BK9" s="1">
        <v>0.4</v>
      </c>
      <c r="BL9" s="1" t="s">
        <v>68</v>
      </c>
      <c r="BM9" s="1">
        <v>0.4</v>
      </c>
      <c r="BN9" s="1" t="s">
        <v>68</v>
      </c>
      <c r="BO9" s="1">
        <v>0.54</v>
      </c>
      <c r="BP9" s="1">
        <v>57.8</v>
      </c>
      <c r="BQ9" s="1">
        <v>172.3</v>
      </c>
      <c r="BR9" s="1">
        <v>0.7</v>
      </c>
      <c r="BS9" s="1">
        <v>11.25</v>
      </c>
      <c r="BT9" s="1">
        <v>10.5</v>
      </c>
      <c r="BU9" s="1">
        <v>24.37</v>
      </c>
      <c r="BV9" s="1">
        <v>0.08</v>
      </c>
      <c r="BW9" s="1" t="s">
        <v>76</v>
      </c>
      <c r="BX9" s="1">
        <v>0.5</v>
      </c>
      <c r="BY9" s="1" t="s">
        <v>71</v>
      </c>
      <c r="BZ9" s="1">
        <v>2.59</v>
      </c>
    </row>
    <row r="10" spans="1:78" x14ac:dyDescent="0.25">
      <c r="A10" s="54">
        <v>4063</v>
      </c>
      <c r="B10" s="54"/>
      <c r="C10" s="55">
        <f t="shared" si="0"/>
        <v>23.116465300000002</v>
      </c>
      <c r="D10" s="55">
        <f t="shared" si="1"/>
        <v>0.97692307692307678</v>
      </c>
      <c r="E10" s="55">
        <f t="shared" si="2"/>
        <v>1.5601607347876003</v>
      </c>
      <c r="F10" s="1">
        <v>0.41</v>
      </c>
      <c r="G10" s="56">
        <f t="shared" si="3"/>
        <v>0.36644000000000004</v>
      </c>
      <c r="H10" s="1">
        <v>0.1</v>
      </c>
      <c r="I10" s="56">
        <f t="shared" si="4"/>
        <v>69.276716259999986</v>
      </c>
      <c r="J10" s="56">
        <f t="shared" si="5"/>
        <v>17.723510000000001</v>
      </c>
      <c r="K10" s="1">
        <v>9.3800000000000008</v>
      </c>
      <c r="L10" s="56">
        <f t="shared" si="6"/>
        <v>3.4598739999999997</v>
      </c>
      <c r="M10" s="1">
        <v>2.42</v>
      </c>
      <c r="N10" s="56">
        <f t="shared" si="7"/>
        <v>0.92853600000000003</v>
      </c>
      <c r="O10" s="1">
        <v>0.56000000000000005</v>
      </c>
      <c r="P10" s="56">
        <f t="shared" si="8"/>
        <v>0.15389</v>
      </c>
      <c r="Q10" s="1">
        <v>0.11</v>
      </c>
      <c r="R10" s="56">
        <f t="shared" si="9"/>
        <v>0.69826400000000011</v>
      </c>
      <c r="S10" s="1">
        <v>0.51800000000000002</v>
      </c>
      <c r="T10" s="56">
        <f t="shared" si="10"/>
        <v>3.9390419999999997</v>
      </c>
      <c r="U10" s="1">
        <v>3.27</v>
      </c>
      <c r="V10" s="56">
        <f t="shared" si="11"/>
        <v>0.75564929999999997</v>
      </c>
      <c r="W10" s="1">
        <v>0.45300000000000001</v>
      </c>
      <c r="X10" s="56">
        <f t="shared" si="12"/>
        <v>7.1033399999999997E-2</v>
      </c>
      <c r="Y10" s="1">
        <v>3.1E-2</v>
      </c>
      <c r="Z10" s="57">
        <f t="shared" si="13"/>
        <v>3.7444800000000001E-3</v>
      </c>
      <c r="AA10" s="1">
        <v>29</v>
      </c>
      <c r="AB10" s="57">
        <f t="shared" si="14"/>
        <v>1.3300559999999999E-2</v>
      </c>
      <c r="AC10" s="1">
        <v>91</v>
      </c>
      <c r="AD10" s="1">
        <v>2.2000000000000002</v>
      </c>
      <c r="AE10" s="1">
        <v>1.34</v>
      </c>
      <c r="AF10" s="1">
        <v>29.3</v>
      </c>
      <c r="AG10" s="1">
        <v>9.8000000000000007</v>
      </c>
      <c r="AH10" s="1">
        <v>356.4</v>
      </c>
      <c r="AI10" s="1">
        <v>63</v>
      </c>
      <c r="AJ10" s="1">
        <v>57.9</v>
      </c>
      <c r="AK10" s="1">
        <v>18.8</v>
      </c>
      <c r="AL10" s="1">
        <v>11.3</v>
      </c>
      <c r="AM10" s="1">
        <v>1</v>
      </c>
      <c r="AN10" s="1">
        <v>3.2</v>
      </c>
      <c r="AO10" s="1">
        <v>101</v>
      </c>
      <c r="AP10" s="1">
        <v>0.31</v>
      </c>
      <c r="AQ10" s="1">
        <v>0.54</v>
      </c>
      <c r="AR10" s="1">
        <v>0.17</v>
      </c>
      <c r="AS10" s="1">
        <v>214</v>
      </c>
      <c r="AT10" s="1">
        <v>5.3</v>
      </c>
      <c r="AU10" s="1">
        <v>33</v>
      </c>
      <c r="AV10" s="1">
        <v>1.1000000000000001</v>
      </c>
      <c r="AW10" s="1">
        <v>13.7</v>
      </c>
      <c r="AX10" s="1">
        <v>2.6</v>
      </c>
      <c r="AY10" s="1">
        <v>3</v>
      </c>
      <c r="AZ10" s="1">
        <v>16.899999999999999</v>
      </c>
      <c r="BA10" s="1">
        <v>4</v>
      </c>
      <c r="BB10" s="1">
        <v>14.68</v>
      </c>
      <c r="BC10" s="1">
        <v>2</v>
      </c>
      <c r="BD10" s="1">
        <v>9.5</v>
      </c>
      <c r="BE10" s="1">
        <v>1.9</v>
      </c>
      <c r="BF10" s="1">
        <v>0.5</v>
      </c>
      <c r="BG10" s="1">
        <v>2.1</v>
      </c>
      <c r="BH10" s="1">
        <v>0.2</v>
      </c>
      <c r="BI10" s="1">
        <v>1.2</v>
      </c>
      <c r="BJ10" s="1">
        <v>0.2</v>
      </c>
      <c r="BK10" s="1">
        <v>0.5</v>
      </c>
      <c r="BL10" s="1" t="s">
        <v>68</v>
      </c>
      <c r="BM10" s="1">
        <v>0.5</v>
      </c>
      <c r="BN10" s="1" t="s">
        <v>68</v>
      </c>
      <c r="BO10" s="1">
        <v>0.42</v>
      </c>
      <c r="BP10" s="1">
        <v>51.1</v>
      </c>
      <c r="BQ10" s="1">
        <v>188.3</v>
      </c>
      <c r="BR10" s="1">
        <v>0.6</v>
      </c>
      <c r="BS10" s="1">
        <v>9.61</v>
      </c>
      <c r="BT10" s="1">
        <v>11.5</v>
      </c>
      <c r="BU10" s="1">
        <v>25.15</v>
      </c>
      <c r="BV10" s="1">
        <v>0.04</v>
      </c>
      <c r="BW10" s="1">
        <v>3.0000000000000001E-3</v>
      </c>
      <c r="BX10" s="1" t="s">
        <v>69</v>
      </c>
      <c r="BY10" s="1">
        <v>0.09</v>
      </c>
      <c r="BZ10" s="1">
        <v>2.5499999999999998</v>
      </c>
    </row>
    <row r="11" spans="1:78" x14ac:dyDescent="0.25">
      <c r="A11" s="54">
        <v>4061</v>
      </c>
      <c r="B11" s="54"/>
      <c r="C11" s="55">
        <f t="shared" si="0"/>
        <v>21.762311800000003</v>
      </c>
      <c r="D11" s="55">
        <f t="shared" si="1"/>
        <v>4.7510951463115463</v>
      </c>
      <c r="E11" s="55">
        <f t="shared" si="2"/>
        <v>1.8926493779568949</v>
      </c>
      <c r="F11" s="1">
        <v>0.82</v>
      </c>
      <c r="G11" s="56">
        <f t="shared" si="3"/>
        <v>0.51301600000000003</v>
      </c>
      <c r="H11" s="1">
        <v>0.14000000000000001</v>
      </c>
      <c r="I11" s="56">
        <f t="shared" si="4"/>
        <v>69.703570039999988</v>
      </c>
      <c r="J11" s="56">
        <f t="shared" si="5"/>
        <v>16.58981</v>
      </c>
      <c r="K11" s="1">
        <v>8.7799999999999994</v>
      </c>
      <c r="L11" s="56">
        <f t="shared" si="6"/>
        <v>3.6028440000000002</v>
      </c>
      <c r="M11" s="1">
        <v>2.52</v>
      </c>
      <c r="N11" s="56">
        <f t="shared" si="7"/>
        <v>0.91195500000000007</v>
      </c>
      <c r="O11" s="1">
        <v>0.55000000000000004</v>
      </c>
      <c r="P11" s="56">
        <f t="shared" si="8"/>
        <v>0.16788</v>
      </c>
      <c r="Q11" s="1">
        <v>0.12</v>
      </c>
      <c r="R11" s="56">
        <f t="shared" si="9"/>
        <v>0.69556800000000008</v>
      </c>
      <c r="S11" s="1">
        <v>0.51600000000000001</v>
      </c>
      <c r="T11" s="56">
        <f t="shared" si="10"/>
        <v>3.7463059999999997</v>
      </c>
      <c r="U11" s="1">
        <v>3.11</v>
      </c>
      <c r="V11" s="56">
        <f t="shared" si="11"/>
        <v>0.73062779999999994</v>
      </c>
      <c r="W11" s="1">
        <v>0.438</v>
      </c>
      <c r="X11" s="56">
        <f t="shared" si="12"/>
        <v>8.0199000000000006E-2</v>
      </c>
      <c r="Y11" s="1">
        <v>3.5000000000000003E-2</v>
      </c>
      <c r="Z11" s="57">
        <f t="shared" si="13"/>
        <v>4.77744E-3</v>
      </c>
      <c r="AA11" s="1">
        <v>37</v>
      </c>
      <c r="AB11" s="57">
        <f t="shared" si="14"/>
        <v>1.3446719999999999E-2</v>
      </c>
      <c r="AC11" s="1">
        <v>92</v>
      </c>
      <c r="AD11" s="1">
        <v>2.42</v>
      </c>
      <c r="AE11" s="1">
        <v>6.1</v>
      </c>
      <c r="AF11" s="1">
        <v>42.8</v>
      </c>
      <c r="AG11" s="1">
        <v>17.420000000000002</v>
      </c>
      <c r="AH11" s="1">
        <v>87.7</v>
      </c>
      <c r="AI11" s="1">
        <v>112</v>
      </c>
      <c r="AJ11" s="1">
        <v>81.8</v>
      </c>
      <c r="AK11" s="1">
        <v>20.3</v>
      </c>
      <c r="AL11" s="1">
        <v>23.5</v>
      </c>
      <c r="AM11" s="1">
        <v>1.4</v>
      </c>
      <c r="AN11" s="1">
        <v>3.6</v>
      </c>
      <c r="AO11" s="1">
        <v>135</v>
      </c>
      <c r="AP11" s="1">
        <v>0.19</v>
      </c>
      <c r="AQ11" s="1">
        <v>1.5</v>
      </c>
      <c r="AR11" s="1">
        <v>0.26</v>
      </c>
      <c r="AS11" s="1">
        <v>243</v>
      </c>
      <c r="AT11" s="1">
        <v>5.5</v>
      </c>
      <c r="AU11" s="1">
        <v>31</v>
      </c>
      <c r="AV11" s="1">
        <v>1.1000000000000001</v>
      </c>
      <c r="AW11" s="1">
        <v>14.2</v>
      </c>
      <c r="AX11" s="1">
        <v>2.7</v>
      </c>
      <c r="AY11" s="1">
        <v>2</v>
      </c>
      <c r="AZ11" s="1">
        <v>15.9</v>
      </c>
      <c r="BA11" s="1">
        <v>5.0999999999999996</v>
      </c>
      <c r="BB11" s="1">
        <v>14.59</v>
      </c>
      <c r="BC11" s="1">
        <v>2.2000000000000002</v>
      </c>
      <c r="BD11" s="1">
        <v>9.4</v>
      </c>
      <c r="BE11" s="1">
        <v>2.2000000000000002</v>
      </c>
      <c r="BF11" s="1">
        <v>0.5</v>
      </c>
      <c r="BG11" s="1">
        <v>2</v>
      </c>
      <c r="BH11" s="1">
        <v>0.2</v>
      </c>
      <c r="BI11" s="1">
        <v>1.3</v>
      </c>
      <c r="BJ11" s="1">
        <v>0.2</v>
      </c>
      <c r="BK11" s="1">
        <v>0.5</v>
      </c>
      <c r="BL11" s="1" t="s">
        <v>68</v>
      </c>
      <c r="BM11" s="1">
        <v>0.5</v>
      </c>
      <c r="BN11" s="1" t="s">
        <v>68</v>
      </c>
      <c r="BO11" s="1">
        <v>0.46</v>
      </c>
      <c r="BP11" s="1">
        <v>84.2</v>
      </c>
      <c r="BQ11" s="1">
        <v>178.1</v>
      </c>
      <c r="BR11" s="1">
        <v>0.6</v>
      </c>
      <c r="BS11" s="1">
        <v>9.91</v>
      </c>
      <c r="BT11" s="1">
        <v>10.7</v>
      </c>
      <c r="BU11" s="1">
        <v>23.6</v>
      </c>
      <c r="BV11" s="1">
        <v>7.0000000000000007E-2</v>
      </c>
      <c r="BW11" s="1">
        <v>6.0000000000000001E-3</v>
      </c>
      <c r="BX11" s="1">
        <v>2</v>
      </c>
      <c r="BY11" s="1">
        <v>0.17</v>
      </c>
      <c r="BZ11" s="1">
        <v>3.13</v>
      </c>
    </row>
    <row r="12" spans="1:78" x14ac:dyDescent="0.25">
      <c r="A12" s="54">
        <v>4059</v>
      </c>
      <c r="B12" s="54"/>
      <c r="C12" s="55">
        <f t="shared" si="0"/>
        <v>19.358622099999998</v>
      </c>
      <c r="D12" s="55">
        <f t="shared" si="1"/>
        <v>10.517325017325017</v>
      </c>
      <c r="E12" s="55">
        <f t="shared" si="2"/>
        <v>1.9626472626472624</v>
      </c>
      <c r="F12" s="1">
        <v>1.23</v>
      </c>
      <c r="G12" s="56">
        <f t="shared" si="3"/>
        <v>0.76952399999999999</v>
      </c>
      <c r="H12" s="1">
        <v>0.21</v>
      </c>
      <c r="I12" s="56">
        <f t="shared" si="4"/>
        <v>69.853219899999999</v>
      </c>
      <c r="J12" s="56">
        <f t="shared" si="5"/>
        <v>14.681414999999999</v>
      </c>
      <c r="K12" s="1">
        <v>7.77</v>
      </c>
      <c r="L12" s="56">
        <f t="shared" si="6"/>
        <v>4.3319909999999995</v>
      </c>
      <c r="M12" s="1">
        <v>3.03</v>
      </c>
      <c r="N12" s="56">
        <f t="shared" si="7"/>
        <v>0.9782789999999999</v>
      </c>
      <c r="O12" s="1">
        <v>0.59</v>
      </c>
      <c r="P12" s="56">
        <f t="shared" si="8"/>
        <v>0.25181999999999999</v>
      </c>
      <c r="Q12" s="1">
        <v>0.18</v>
      </c>
      <c r="R12" s="56">
        <f t="shared" si="9"/>
        <v>0.63356000000000001</v>
      </c>
      <c r="S12" s="1">
        <v>0.47</v>
      </c>
      <c r="T12" s="56">
        <f t="shared" si="10"/>
        <v>3.3246959999999994</v>
      </c>
      <c r="U12" s="1">
        <v>2.76</v>
      </c>
      <c r="V12" s="56">
        <f t="shared" si="11"/>
        <v>0.71895109999999995</v>
      </c>
      <c r="W12" s="1">
        <v>0.43099999999999999</v>
      </c>
      <c r="X12" s="56">
        <f t="shared" si="12"/>
        <v>0.10082159999999998</v>
      </c>
      <c r="Y12" s="1">
        <v>4.3999999999999997E-2</v>
      </c>
      <c r="Z12" s="57">
        <f t="shared" si="13"/>
        <v>4.9065599999999999E-3</v>
      </c>
      <c r="AA12" s="1">
        <v>38</v>
      </c>
      <c r="AB12" s="57">
        <f t="shared" si="14"/>
        <v>1.081584E-2</v>
      </c>
      <c r="AC12" s="1">
        <v>74</v>
      </c>
      <c r="AD12" s="1">
        <v>3.11</v>
      </c>
      <c r="AE12" s="1">
        <v>11.95</v>
      </c>
      <c r="AF12" s="1">
        <v>52.9</v>
      </c>
      <c r="AG12" s="1">
        <v>26.75</v>
      </c>
      <c r="AH12" s="1">
        <v>94.7</v>
      </c>
      <c r="AI12" s="1">
        <v>233</v>
      </c>
      <c r="AJ12" s="1">
        <v>104.4</v>
      </c>
      <c r="AK12" s="1">
        <v>22.7</v>
      </c>
      <c r="AL12" s="1">
        <v>34.799999999999997</v>
      </c>
      <c r="AM12" s="1">
        <v>2.7</v>
      </c>
      <c r="AN12" s="1">
        <v>2.9</v>
      </c>
      <c r="AO12" s="1">
        <v>88</v>
      </c>
      <c r="AP12" s="1">
        <v>0.3</v>
      </c>
      <c r="AQ12" s="1">
        <v>2.08</v>
      </c>
      <c r="AR12" s="1">
        <v>0.28999999999999998</v>
      </c>
      <c r="AS12" s="1">
        <v>223</v>
      </c>
      <c r="AT12" s="1">
        <v>4.3</v>
      </c>
      <c r="AU12" s="1">
        <v>22</v>
      </c>
      <c r="AV12" s="1">
        <v>1</v>
      </c>
      <c r="AW12" s="1">
        <v>13.5</v>
      </c>
      <c r="AX12" s="1">
        <v>2.5</v>
      </c>
      <c r="AY12" s="1">
        <v>3</v>
      </c>
      <c r="AZ12" s="1">
        <v>13.8</v>
      </c>
      <c r="BA12" s="1">
        <v>6.8</v>
      </c>
      <c r="BB12" s="1">
        <v>12.8</v>
      </c>
      <c r="BC12" s="1">
        <v>1.9</v>
      </c>
      <c r="BD12" s="1">
        <v>9.3000000000000007</v>
      </c>
      <c r="BE12" s="1">
        <v>2.4</v>
      </c>
      <c r="BF12" s="1">
        <v>0.6</v>
      </c>
      <c r="BG12" s="1">
        <v>2.2999999999999998</v>
      </c>
      <c r="BH12" s="1">
        <v>0.3</v>
      </c>
      <c r="BI12" s="1">
        <v>1.7</v>
      </c>
      <c r="BJ12" s="1">
        <v>0.3</v>
      </c>
      <c r="BK12" s="1">
        <v>0.8</v>
      </c>
      <c r="BL12" s="1" t="s">
        <v>68</v>
      </c>
      <c r="BM12" s="1">
        <v>0.5</v>
      </c>
      <c r="BN12" s="1" t="s">
        <v>68</v>
      </c>
      <c r="BO12" s="1">
        <v>0.43</v>
      </c>
      <c r="BP12" s="1">
        <v>92.9</v>
      </c>
      <c r="BQ12" s="1">
        <v>164</v>
      </c>
      <c r="BR12" s="1">
        <v>0.6</v>
      </c>
      <c r="BS12" s="1">
        <v>9.08</v>
      </c>
      <c r="BT12" s="1">
        <v>10.199999999999999</v>
      </c>
      <c r="BU12" s="1">
        <v>21.61</v>
      </c>
      <c r="BV12" s="1">
        <v>0.04</v>
      </c>
      <c r="BW12" s="1">
        <v>1.7999999999999999E-2</v>
      </c>
      <c r="BX12" s="1">
        <v>2.7</v>
      </c>
      <c r="BY12" s="1">
        <v>0.12</v>
      </c>
      <c r="BZ12" s="1">
        <v>3.93</v>
      </c>
    </row>
    <row r="13" spans="1:78" x14ac:dyDescent="0.25">
      <c r="A13" s="54">
        <v>4057</v>
      </c>
      <c r="B13" s="54"/>
      <c r="C13" s="55">
        <f t="shared" si="0"/>
        <v>7.4372312000000003</v>
      </c>
      <c r="D13" s="55">
        <f t="shared" si="1"/>
        <v>27.772527472527472</v>
      </c>
      <c r="E13" s="55">
        <f t="shared" si="2"/>
        <v>2.3260073260073257</v>
      </c>
      <c r="F13" s="1">
        <v>3.18</v>
      </c>
      <c r="G13" s="56">
        <f t="shared" si="3"/>
        <v>2.1986400000000001</v>
      </c>
      <c r="H13" s="1">
        <v>0.6</v>
      </c>
      <c r="I13" s="56">
        <f t="shared" si="4"/>
        <v>83.417715959999995</v>
      </c>
      <c r="J13" s="56">
        <f t="shared" si="5"/>
        <v>5.5551300000000001</v>
      </c>
      <c r="K13" s="1">
        <v>2.94</v>
      </c>
      <c r="L13" s="56">
        <f t="shared" si="6"/>
        <v>1.7585309999999998</v>
      </c>
      <c r="M13" s="1">
        <v>1.23</v>
      </c>
      <c r="N13" s="56">
        <f t="shared" si="7"/>
        <v>0.447687</v>
      </c>
      <c r="O13" s="1">
        <v>0.27</v>
      </c>
      <c r="P13" s="56">
        <f t="shared" si="8"/>
        <v>0.15389</v>
      </c>
      <c r="Q13" s="1">
        <v>0.11</v>
      </c>
      <c r="R13" s="56">
        <f t="shared" si="9"/>
        <v>0.37204800000000005</v>
      </c>
      <c r="S13" s="1">
        <v>0.27600000000000002</v>
      </c>
      <c r="T13" s="56">
        <f t="shared" si="10"/>
        <v>1.1564159999999999</v>
      </c>
      <c r="U13" s="1">
        <v>0.96</v>
      </c>
      <c r="V13" s="56">
        <f t="shared" si="11"/>
        <v>0.35363719999999998</v>
      </c>
      <c r="W13" s="1">
        <v>0.21199999999999999</v>
      </c>
      <c r="X13" s="56">
        <f t="shared" si="12"/>
        <v>0.10769579999999999</v>
      </c>
      <c r="Y13" s="1">
        <v>4.7E-2</v>
      </c>
      <c r="Z13" s="57">
        <f t="shared" si="13"/>
        <v>2.32416E-3</v>
      </c>
      <c r="AA13" s="1">
        <v>18</v>
      </c>
      <c r="AB13" s="57">
        <f t="shared" si="14"/>
        <v>6.2848799999999996E-3</v>
      </c>
      <c r="AC13" s="1">
        <v>43</v>
      </c>
      <c r="AD13" s="1">
        <v>1.29</v>
      </c>
      <c r="AE13" s="1">
        <v>11.94</v>
      </c>
      <c r="AF13" s="1">
        <v>22.2</v>
      </c>
      <c r="AG13" s="1">
        <v>8.4700000000000006</v>
      </c>
      <c r="AH13" s="1">
        <v>60.5</v>
      </c>
      <c r="AI13" s="1">
        <v>88</v>
      </c>
      <c r="AJ13" s="1">
        <v>68.3</v>
      </c>
      <c r="AK13" s="1">
        <v>11.1</v>
      </c>
      <c r="AL13" s="1">
        <v>11</v>
      </c>
      <c r="AM13" s="1">
        <v>6.7</v>
      </c>
      <c r="AN13" s="1">
        <v>2.7</v>
      </c>
      <c r="AO13" s="1">
        <v>54</v>
      </c>
      <c r="AP13" s="1">
        <v>0.26</v>
      </c>
      <c r="AQ13" s="1">
        <v>1.74</v>
      </c>
      <c r="AR13" s="1">
        <v>0.14000000000000001</v>
      </c>
      <c r="AS13" s="1">
        <v>100</v>
      </c>
      <c r="AT13" s="1">
        <v>6.8</v>
      </c>
      <c r="AU13" s="1">
        <v>37</v>
      </c>
      <c r="AV13" s="1">
        <v>0.6</v>
      </c>
      <c r="AW13" s="1">
        <v>10.4</v>
      </c>
      <c r="AX13" s="1">
        <v>1</v>
      </c>
      <c r="AY13" s="1">
        <v>1</v>
      </c>
      <c r="AZ13" s="1">
        <v>5.6</v>
      </c>
      <c r="BA13" s="1">
        <v>8.1999999999999993</v>
      </c>
      <c r="BB13" s="1">
        <v>14.76</v>
      </c>
      <c r="BC13" s="1">
        <v>2.1</v>
      </c>
      <c r="BD13" s="1">
        <v>8.6</v>
      </c>
      <c r="BE13" s="1">
        <v>2.2999999999999998</v>
      </c>
      <c r="BF13" s="1">
        <v>0.6</v>
      </c>
      <c r="BG13" s="1">
        <v>2.2999999999999998</v>
      </c>
      <c r="BH13" s="1">
        <v>0.3</v>
      </c>
      <c r="BI13" s="1">
        <v>1.4</v>
      </c>
      <c r="BJ13" s="1">
        <v>0.2</v>
      </c>
      <c r="BK13" s="1">
        <v>0.7</v>
      </c>
      <c r="BL13" s="1" t="s">
        <v>68</v>
      </c>
      <c r="BM13" s="1">
        <v>0.4</v>
      </c>
      <c r="BN13" s="1" t="s">
        <v>68</v>
      </c>
      <c r="BO13" s="1">
        <v>0.25</v>
      </c>
      <c r="BP13" s="1">
        <v>29.6</v>
      </c>
      <c r="BQ13" s="1">
        <v>58.2</v>
      </c>
      <c r="BR13" s="1">
        <v>0.3</v>
      </c>
      <c r="BS13" s="1">
        <v>5.03</v>
      </c>
      <c r="BT13" s="1">
        <v>3.3</v>
      </c>
      <c r="BU13" s="1">
        <v>7.87</v>
      </c>
      <c r="BV13" s="1">
        <v>0.03</v>
      </c>
      <c r="BW13" s="1">
        <v>1.2999999999999999E-2</v>
      </c>
      <c r="BX13" s="1">
        <v>1.8</v>
      </c>
      <c r="BY13" s="1" t="s">
        <v>71</v>
      </c>
      <c r="BZ13" s="1">
        <v>1.6</v>
      </c>
    </row>
    <row r="14" spans="1:78" x14ac:dyDescent="0.25">
      <c r="A14" s="54">
        <v>4055</v>
      </c>
      <c r="B14" s="54"/>
      <c r="C14" s="55">
        <f t="shared" si="0"/>
        <v>6.4207772999999992</v>
      </c>
      <c r="D14" s="55">
        <f t="shared" si="1"/>
        <v>35.445571559914193</v>
      </c>
      <c r="E14" s="55">
        <f t="shared" si="2"/>
        <v>2.6972418020226789</v>
      </c>
      <c r="F14" s="1">
        <v>3.87</v>
      </c>
      <c r="G14" s="56">
        <f t="shared" si="3"/>
        <v>2.6750120000000002</v>
      </c>
      <c r="H14" s="1">
        <v>0.73</v>
      </c>
      <c r="I14" s="56">
        <f t="shared" si="4"/>
        <v>82.798890540000002</v>
      </c>
      <c r="J14" s="56">
        <f t="shared" si="5"/>
        <v>4.7426449999999996</v>
      </c>
      <c r="K14" s="1">
        <v>2.5099999999999998</v>
      </c>
      <c r="L14" s="56">
        <f t="shared" si="6"/>
        <v>2.0444709999999997</v>
      </c>
      <c r="M14" s="1">
        <v>1.43</v>
      </c>
      <c r="N14" s="56">
        <f t="shared" si="7"/>
        <v>0.39794399999999996</v>
      </c>
      <c r="O14" s="1">
        <v>0.24</v>
      </c>
      <c r="P14" s="56">
        <f t="shared" si="8"/>
        <v>0.15389</v>
      </c>
      <c r="Q14" s="1">
        <v>0.11</v>
      </c>
      <c r="R14" s="56">
        <f t="shared" si="9"/>
        <v>0.32486799999999999</v>
      </c>
      <c r="S14" s="1">
        <v>0.24099999999999999</v>
      </c>
      <c r="T14" s="56">
        <f t="shared" si="10"/>
        <v>1.0480019999999999</v>
      </c>
      <c r="U14" s="1">
        <v>0.87</v>
      </c>
      <c r="V14" s="56">
        <f t="shared" si="11"/>
        <v>0.30526229999999999</v>
      </c>
      <c r="W14" s="1">
        <v>0.183</v>
      </c>
      <c r="X14" s="56">
        <f t="shared" si="12"/>
        <v>8.0199000000000006E-2</v>
      </c>
      <c r="Y14" s="1">
        <v>3.5000000000000003E-2</v>
      </c>
      <c r="Z14" s="57">
        <f t="shared" si="13"/>
        <v>2.9697599999999997E-3</v>
      </c>
      <c r="AA14" s="1">
        <v>23</v>
      </c>
      <c r="AB14" s="57">
        <f t="shared" si="14"/>
        <v>5.8463999999999999E-3</v>
      </c>
      <c r="AC14" s="1">
        <v>40</v>
      </c>
      <c r="AD14" s="1">
        <v>1.55</v>
      </c>
      <c r="AE14" s="1">
        <v>13.01</v>
      </c>
      <c r="AF14" s="1">
        <v>32.4</v>
      </c>
      <c r="AG14" s="1">
        <v>10.91</v>
      </c>
      <c r="AH14" s="1">
        <v>158.5</v>
      </c>
      <c r="AI14" s="1">
        <v>126</v>
      </c>
      <c r="AJ14" s="1">
        <v>72</v>
      </c>
      <c r="AK14" s="1">
        <v>10.8</v>
      </c>
      <c r="AL14" s="1">
        <v>11.7</v>
      </c>
      <c r="AM14" s="1">
        <v>7.4</v>
      </c>
      <c r="AN14" s="1">
        <v>2.2000000000000002</v>
      </c>
      <c r="AO14" s="1">
        <v>45</v>
      </c>
      <c r="AP14" s="1">
        <v>0.78</v>
      </c>
      <c r="AQ14" s="1">
        <v>1.66</v>
      </c>
      <c r="AR14" s="1">
        <v>0.15</v>
      </c>
      <c r="AS14" s="1">
        <v>99</v>
      </c>
      <c r="AT14" s="1">
        <v>5.0999999999999996</v>
      </c>
      <c r="AU14" s="1">
        <v>29</v>
      </c>
      <c r="AV14" s="1">
        <v>0.6</v>
      </c>
      <c r="AW14" s="1">
        <v>9.1</v>
      </c>
      <c r="AX14" s="1">
        <v>0.8</v>
      </c>
      <c r="AY14" s="1" t="s">
        <v>82</v>
      </c>
      <c r="AZ14" s="1">
        <v>5.2</v>
      </c>
      <c r="BA14" s="1">
        <v>6.5</v>
      </c>
      <c r="BB14" s="1">
        <v>11.1</v>
      </c>
      <c r="BC14" s="1">
        <v>1.8</v>
      </c>
      <c r="BD14" s="1">
        <v>7.3</v>
      </c>
      <c r="BE14" s="1">
        <v>1.7</v>
      </c>
      <c r="BF14" s="1">
        <v>0.4</v>
      </c>
      <c r="BG14" s="1">
        <v>1.8</v>
      </c>
      <c r="BH14" s="1">
        <v>0.2</v>
      </c>
      <c r="BI14" s="1">
        <v>1.3</v>
      </c>
      <c r="BJ14" s="1">
        <v>0.2</v>
      </c>
      <c r="BK14" s="1">
        <v>0.6</v>
      </c>
      <c r="BL14" s="1" t="s">
        <v>68</v>
      </c>
      <c r="BM14" s="1">
        <v>0.4</v>
      </c>
      <c r="BN14" s="1" t="s">
        <v>68</v>
      </c>
      <c r="BO14" s="1">
        <v>0.26</v>
      </c>
      <c r="BP14" s="1">
        <v>27</v>
      </c>
      <c r="BQ14" s="1">
        <v>52.6</v>
      </c>
      <c r="BR14" s="1">
        <v>0.3</v>
      </c>
      <c r="BS14" s="1">
        <v>4.3600000000000003</v>
      </c>
      <c r="BT14" s="1">
        <v>2.9</v>
      </c>
      <c r="BU14" s="1">
        <v>7.48</v>
      </c>
      <c r="BV14" s="1">
        <v>0.05</v>
      </c>
      <c r="BW14" s="1">
        <v>1.4999999999999999E-2</v>
      </c>
      <c r="BX14" s="1">
        <v>2.7</v>
      </c>
      <c r="BY14" s="1">
        <v>0.1</v>
      </c>
      <c r="BZ14" s="1">
        <v>1.53</v>
      </c>
    </row>
    <row r="15" spans="1:78" x14ac:dyDescent="0.25">
      <c r="A15" s="54">
        <v>4053</v>
      </c>
      <c r="B15" s="54"/>
      <c r="C15" s="55">
        <f t="shared" si="0"/>
        <v>8.3769598999999992</v>
      </c>
      <c r="D15" s="55">
        <f t="shared" si="1"/>
        <v>48.553076923076922</v>
      </c>
      <c r="E15" s="55">
        <f t="shared" si="2"/>
        <v>2.7152714932126694</v>
      </c>
      <c r="F15" s="1">
        <v>4.47</v>
      </c>
      <c r="G15" s="56">
        <f t="shared" si="3"/>
        <v>3.8842640000000004</v>
      </c>
      <c r="H15" s="1">
        <v>1.06</v>
      </c>
      <c r="I15" s="56">
        <f t="shared" si="4"/>
        <v>78.365410179999998</v>
      </c>
      <c r="J15" s="56">
        <f t="shared" si="5"/>
        <v>6.4242999999999997</v>
      </c>
      <c r="K15" s="1">
        <v>3.4</v>
      </c>
      <c r="L15" s="56">
        <f t="shared" si="6"/>
        <v>1.7013429999999998</v>
      </c>
      <c r="M15" s="1">
        <v>1.19</v>
      </c>
      <c r="N15" s="56">
        <f t="shared" si="7"/>
        <v>0.895374</v>
      </c>
      <c r="O15" s="1">
        <v>0.54</v>
      </c>
      <c r="P15" s="56">
        <f t="shared" si="8"/>
        <v>1.0352600000000001</v>
      </c>
      <c r="Q15" s="1">
        <v>0.74</v>
      </c>
      <c r="R15" s="56">
        <f t="shared" si="9"/>
        <v>0.37070000000000003</v>
      </c>
      <c r="S15" s="1">
        <v>0.27500000000000002</v>
      </c>
      <c r="T15" s="56">
        <f t="shared" si="10"/>
        <v>1.2166459999999999</v>
      </c>
      <c r="U15" s="1">
        <v>1.01</v>
      </c>
      <c r="V15" s="56">
        <f t="shared" si="11"/>
        <v>0.36531389999999997</v>
      </c>
      <c r="W15" s="1">
        <v>0.219</v>
      </c>
      <c r="X15" s="56">
        <f t="shared" si="12"/>
        <v>0.12144419999999999</v>
      </c>
      <c r="Y15" s="1">
        <v>5.2999999999999999E-2</v>
      </c>
      <c r="Z15" s="57">
        <f t="shared" si="13"/>
        <v>1.2782879999999998E-2</v>
      </c>
      <c r="AA15" s="1">
        <v>99</v>
      </c>
      <c r="AB15" s="57">
        <f t="shared" si="14"/>
        <v>7.1618399999999992E-3</v>
      </c>
      <c r="AC15" s="1">
        <v>49</v>
      </c>
      <c r="AD15" s="1">
        <v>1.1299999999999999</v>
      </c>
      <c r="AE15" s="1">
        <v>24.14</v>
      </c>
      <c r="AF15" s="1">
        <v>28.1</v>
      </c>
      <c r="AG15" s="1">
        <v>8.59</v>
      </c>
      <c r="AH15" s="1">
        <v>59.6</v>
      </c>
      <c r="AI15" s="1">
        <v>103</v>
      </c>
      <c r="AJ15" s="1">
        <v>61.4</v>
      </c>
      <c r="AK15" s="1">
        <v>11.6</v>
      </c>
      <c r="AL15" s="1">
        <v>14.4</v>
      </c>
      <c r="AM15" s="1">
        <v>9.1999999999999993</v>
      </c>
      <c r="AN15" s="1">
        <v>3.6</v>
      </c>
      <c r="AO15" s="1">
        <v>68</v>
      </c>
      <c r="AP15" s="1">
        <v>0.3</v>
      </c>
      <c r="AQ15" s="1">
        <v>2.37</v>
      </c>
      <c r="AR15" s="1">
        <v>0.17</v>
      </c>
      <c r="AS15" s="1">
        <v>135</v>
      </c>
      <c r="AT15" s="1">
        <v>9.4</v>
      </c>
      <c r="AU15" s="1">
        <v>46</v>
      </c>
      <c r="AV15" s="1">
        <v>0.7</v>
      </c>
      <c r="AW15" s="1">
        <v>11.6</v>
      </c>
      <c r="AX15" s="1">
        <v>1.1000000000000001</v>
      </c>
      <c r="AY15" s="1">
        <v>2</v>
      </c>
      <c r="AZ15" s="1">
        <v>7</v>
      </c>
      <c r="BA15" s="1">
        <v>9.4</v>
      </c>
      <c r="BB15" s="1">
        <v>19.34</v>
      </c>
      <c r="BC15" s="1">
        <v>2.6</v>
      </c>
      <c r="BD15" s="1">
        <v>10.3</v>
      </c>
      <c r="BE15" s="1">
        <v>2.6</v>
      </c>
      <c r="BF15" s="1">
        <v>0.5</v>
      </c>
      <c r="BG15" s="1">
        <v>2.4</v>
      </c>
      <c r="BH15" s="1">
        <v>0.3</v>
      </c>
      <c r="BI15" s="1">
        <v>1.5</v>
      </c>
      <c r="BJ15" s="1">
        <v>0.3</v>
      </c>
      <c r="BK15" s="1">
        <v>0.7</v>
      </c>
      <c r="BL15" s="1" t="s">
        <v>68</v>
      </c>
      <c r="BM15" s="1">
        <v>0.5</v>
      </c>
      <c r="BN15" s="1" t="s">
        <v>68</v>
      </c>
      <c r="BO15" s="1">
        <v>0.37</v>
      </c>
      <c r="BP15" s="1">
        <v>28.3</v>
      </c>
      <c r="BQ15" s="1">
        <v>62</v>
      </c>
      <c r="BR15" s="1">
        <v>0.3</v>
      </c>
      <c r="BS15" s="1">
        <v>5.16</v>
      </c>
      <c r="BT15" s="1">
        <v>3.6</v>
      </c>
      <c r="BU15" s="1">
        <v>8.39</v>
      </c>
      <c r="BV15" s="1">
        <v>0.02</v>
      </c>
      <c r="BW15" s="1">
        <v>2.5000000000000001E-2</v>
      </c>
      <c r="BX15" s="1">
        <v>1.3</v>
      </c>
      <c r="BY15" s="1">
        <v>0.17</v>
      </c>
      <c r="BZ15" s="1">
        <v>1.83</v>
      </c>
    </row>
    <row r="16" spans="1:78" x14ac:dyDescent="0.25">
      <c r="A16" s="54">
        <v>4051</v>
      </c>
      <c r="B16" s="54"/>
      <c r="C16" s="55">
        <f t="shared" si="0"/>
        <v>9.121884399999999</v>
      </c>
      <c r="D16" s="55">
        <f t="shared" si="1"/>
        <v>36.319014229738087</v>
      </c>
      <c r="E16" s="55">
        <f t="shared" si="2"/>
        <v>2.0167044751495151</v>
      </c>
      <c r="F16" s="1">
        <v>3.56</v>
      </c>
      <c r="G16" s="56">
        <f t="shared" si="3"/>
        <v>4.9835840000000005</v>
      </c>
      <c r="H16" s="1">
        <v>1.36</v>
      </c>
      <c r="I16" s="56">
        <f t="shared" si="4"/>
        <v>74.418721640000001</v>
      </c>
      <c r="J16" s="56">
        <f t="shared" si="5"/>
        <v>7.0478350000000001</v>
      </c>
      <c r="K16" s="1">
        <v>3.73</v>
      </c>
      <c r="L16" s="56">
        <f t="shared" si="6"/>
        <v>2.1159559999999997</v>
      </c>
      <c r="M16" s="1">
        <v>1.48</v>
      </c>
      <c r="N16" s="56">
        <f t="shared" si="7"/>
        <v>0.53059199999999995</v>
      </c>
      <c r="O16" s="1">
        <v>0.32</v>
      </c>
      <c r="P16" s="56">
        <f t="shared" si="8"/>
        <v>3.6513899999999997</v>
      </c>
      <c r="Q16" s="1">
        <v>2.61</v>
      </c>
      <c r="R16" s="56">
        <f t="shared" si="9"/>
        <v>0.37070000000000003</v>
      </c>
      <c r="S16" s="1">
        <v>0.27500000000000002</v>
      </c>
      <c r="T16" s="56">
        <f t="shared" si="10"/>
        <v>1.3130139999999999</v>
      </c>
      <c r="U16" s="1">
        <v>1.0900000000000001</v>
      </c>
      <c r="V16" s="56">
        <f t="shared" si="11"/>
        <v>0.3903354</v>
      </c>
      <c r="W16" s="1">
        <v>0.23400000000000001</v>
      </c>
      <c r="X16" s="56">
        <f t="shared" si="12"/>
        <v>8.9364599999999988E-2</v>
      </c>
      <c r="Y16" s="1">
        <v>3.9E-2</v>
      </c>
      <c r="Z16" s="57">
        <f t="shared" si="13"/>
        <v>1.1491679999999999E-2</v>
      </c>
      <c r="AA16" s="1">
        <v>89</v>
      </c>
      <c r="AB16" s="57">
        <f t="shared" si="14"/>
        <v>7.0156800000000007E-3</v>
      </c>
      <c r="AC16" s="1">
        <v>48</v>
      </c>
      <c r="AD16" s="1">
        <v>1.51</v>
      </c>
      <c r="AE16" s="1">
        <v>19.809999999999999</v>
      </c>
      <c r="AF16" s="1">
        <v>29.4</v>
      </c>
      <c r="AG16" s="1">
        <v>9.9700000000000006</v>
      </c>
      <c r="AH16" s="1">
        <v>138.30000000000001</v>
      </c>
      <c r="AI16" s="1">
        <v>106</v>
      </c>
      <c r="AJ16" s="1">
        <v>61.9</v>
      </c>
      <c r="AK16" s="1">
        <v>12.2</v>
      </c>
      <c r="AL16" s="1">
        <v>17.399999999999999</v>
      </c>
      <c r="AM16" s="1">
        <v>9.1</v>
      </c>
      <c r="AN16" s="1">
        <v>3.6</v>
      </c>
      <c r="AO16" s="1">
        <v>98</v>
      </c>
      <c r="AP16" s="1">
        <v>1.01</v>
      </c>
      <c r="AQ16" s="1">
        <v>2.2599999999999998</v>
      </c>
      <c r="AR16" s="1">
        <v>0.18</v>
      </c>
      <c r="AS16" s="1">
        <v>110</v>
      </c>
      <c r="AT16" s="1">
        <v>10.7</v>
      </c>
      <c r="AU16" s="1">
        <v>44</v>
      </c>
      <c r="AV16" s="1">
        <v>0.8</v>
      </c>
      <c r="AW16" s="1">
        <v>14.5</v>
      </c>
      <c r="AX16" s="1">
        <v>1.1000000000000001</v>
      </c>
      <c r="AY16" s="1">
        <v>2</v>
      </c>
      <c r="AZ16" s="1">
        <v>6.8</v>
      </c>
      <c r="BA16" s="1">
        <v>10.199999999999999</v>
      </c>
      <c r="BB16" s="1">
        <v>21.54</v>
      </c>
      <c r="BC16" s="1">
        <v>3</v>
      </c>
      <c r="BD16" s="1">
        <v>11.4</v>
      </c>
      <c r="BE16" s="1">
        <v>2.9</v>
      </c>
      <c r="BF16" s="1">
        <v>0.6</v>
      </c>
      <c r="BG16" s="1">
        <v>2.6</v>
      </c>
      <c r="BH16" s="1">
        <v>0.3</v>
      </c>
      <c r="BI16" s="1">
        <v>1.8</v>
      </c>
      <c r="BJ16" s="1">
        <v>0.3</v>
      </c>
      <c r="BK16" s="1">
        <v>0.9</v>
      </c>
      <c r="BL16" s="1">
        <v>0.1</v>
      </c>
      <c r="BM16" s="1">
        <v>0.7</v>
      </c>
      <c r="BN16" s="1">
        <v>0.1</v>
      </c>
      <c r="BO16" s="1">
        <v>0.4</v>
      </c>
      <c r="BP16" s="1">
        <v>27.6</v>
      </c>
      <c r="BQ16" s="1">
        <v>69.400000000000006</v>
      </c>
      <c r="BR16" s="1">
        <v>0.4</v>
      </c>
      <c r="BS16" s="1">
        <v>5.49</v>
      </c>
      <c r="BT16" s="1">
        <v>4.2</v>
      </c>
      <c r="BU16" s="1">
        <v>9.18</v>
      </c>
      <c r="BV16" s="1">
        <v>0.05</v>
      </c>
      <c r="BW16" s="1">
        <v>1.4999999999999999E-2</v>
      </c>
      <c r="BX16" s="1">
        <v>1.6</v>
      </c>
      <c r="BY16" s="1">
        <v>0.15</v>
      </c>
      <c r="BZ16" s="1">
        <v>1.8</v>
      </c>
    </row>
    <row r="17" spans="1:78" x14ac:dyDescent="0.25">
      <c r="A17" s="54">
        <v>4049</v>
      </c>
      <c r="B17" s="54"/>
      <c r="C17" s="55">
        <f t="shared" si="0"/>
        <v>9.5867053999999996</v>
      </c>
      <c r="D17" s="55">
        <f t="shared" si="1"/>
        <v>28.900850306505834</v>
      </c>
      <c r="E17" s="55">
        <f t="shared" si="2"/>
        <v>2.9357919715246195</v>
      </c>
      <c r="F17" s="1">
        <v>4.45</v>
      </c>
      <c r="G17" s="56">
        <f t="shared" si="3"/>
        <v>5.0935160000000002</v>
      </c>
      <c r="H17" s="1">
        <v>1.39</v>
      </c>
      <c r="I17" s="56">
        <f t="shared" si="4"/>
        <v>72.739008600000005</v>
      </c>
      <c r="J17" s="56">
        <f t="shared" si="5"/>
        <v>7.350155</v>
      </c>
      <c r="K17" s="1">
        <v>3.89</v>
      </c>
      <c r="L17" s="56">
        <f t="shared" si="6"/>
        <v>2.5019749999999998</v>
      </c>
      <c r="M17" s="1">
        <v>1.75</v>
      </c>
      <c r="N17" s="56">
        <f t="shared" si="7"/>
        <v>0.49742999999999993</v>
      </c>
      <c r="O17" s="1">
        <v>0.3</v>
      </c>
      <c r="P17" s="56">
        <f t="shared" si="8"/>
        <v>3.2037100000000001</v>
      </c>
      <c r="Q17" s="1">
        <v>2.29</v>
      </c>
      <c r="R17" s="56">
        <f t="shared" si="9"/>
        <v>0.37474400000000008</v>
      </c>
      <c r="S17" s="1">
        <v>0.27800000000000002</v>
      </c>
      <c r="T17" s="56">
        <f t="shared" si="10"/>
        <v>1.4214279999999997</v>
      </c>
      <c r="U17" s="1">
        <v>1.18</v>
      </c>
      <c r="V17" s="56">
        <f t="shared" si="11"/>
        <v>0.4403784</v>
      </c>
      <c r="W17" s="1">
        <v>0.26400000000000001</v>
      </c>
      <c r="X17" s="56">
        <f t="shared" si="12"/>
        <v>8.9364599999999988E-2</v>
      </c>
      <c r="Y17" s="1">
        <v>3.9E-2</v>
      </c>
      <c r="Z17" s="57">
        <f t="shared" si="13"/>
        <v>9.8131199999999998E-3</v>
      </c>
      <c r="AA17" s="1">
        <v>76</v>
      </c>
      <c r="AB17" s="57">
        <f t="shared" si="14"/>
        <v>8.4772800000000002E-3</v>
      </c>
      <c r="AC17" s="1">
        <v>58</v>
      </c>
      <c r="AD17" s="1">
        <v>1.82</v>
      </c>
      <c r="AE17" s="1">
        <v>16.440000000000001</v>
      </c>
      <c r="AF17" s="1">
        <v>39.4</v>
      </c>
      <c r="AG17" s="1">
        <v>14.03</v>
      </c>
      <c r="AH17" s="1">
        <v>94</v>
      </c>
      <c r="AI17" s="1">
        <v>263</v>
      </c>
      <c r="AJ17" s="1">
        <v>98.6</v>
      </c>
      <c r="AK17" s="1">
        <v>17.7</v>
      </c>
      <c r="AL17" s="1">
        <v>18.399999999999999</v>
      </c>
      <c r="AM17" s="1">
        <v>8.6999999999999993</v>
      </c>
      <c r="AN17" s="1">
        <v>3.6</v>
      </c>
      <c r="AO17" s="1">
        <v>81</v>
      </c>
      <c r="AP17" s="1">
        <v>0.82</v>
      </c>
      <c r="AQ17" s="1">
        <v>3.48</v>
      </c>
      <c r="AR17" s="1">
        <v>0.22</v>
      </c>
      <c r="AS17" s="1">
        <v>167</v>
      </c>
      <c r="AT17" s="1">
        <v>9.6999999999999993</v>
      </c>
      <c r="AU17" s="1">
        <v>36</v>
      </c>
      <c r="AV17" s="1">
        <v>0.9</v>
      </c>
      <c r="AW17" s="1">
        <v>14.8</v>
      </c>
      <c r="AX17" s="1">
        <v>1.2</v>
      </c>
      <c r="AY17" s="1">
        <v>2</v>
      </c>
      <c r="AZ17" s="1">
        <v>7.1</v>
      </c>
      <c r="BA17" s="1">
        <v>10.7</v>
      </c>
      <c r="BB17" s="1">
        <v>19.579999999999998</v>
      </c>
      <c r="BC17" s="1">
        <v>2.6</v>
      </c>
      <c r="BD17" s="1">
        <v>10.3</v>
      </c>
      <c r="BE17" s="1">
        <v>2.2999999999999998</v>
      </c>
      <c r="BF17" s="1">
        <v>0.5</v>
      </c>
      <c r="BG17" s="1">
        <v>2.5</v>
      </c>
      <c r="BH17" s="1">
        <v>0.3</v>
      </c>
      <c r="BI17" s="1">
        <v>1.7</v>
      </c>
      <c r="BJ17" s="1">
        <v>0.3</v>
      </c>
      <c r="BK17" s="1">
        <v>0.8</v>
      </c>
      <c r="BL17" s="1">
        <v>0.1</v>
      </c>
      <c r="BM17" s="1">
        <v>0.7</v>
      </c>
      <c r="BN17" s="1" t="s">
        <v>68</v>
      </c>
      <c r="BO17" s="1">
        <v>0.4</v>
      </c>
      <c r="BP17" s="1">
        <v>23.1</v>
      </c>
      <c r="BQ17" s="1">
        <v>75.7</v>
      </c>
      <c r="BR17" s="1">
        <v>0.4</v>
      </c>
      <c r="BS17" s="1">
        <v>6.56</v>
      </c>
      <c r="BT17" s="1">
        <v>4.8</v>
      </c>
      <c r="BU17" s="1">
        <v>9.51</v>
      </c>
      <c r="BV17" s="1">
        <v>0.02</v>
      </c>
      <c r="BW17" s="1">
        <v>1.7000000000000001E-2</v>
      </c>
      <c r="BX17" s="1">
        <v>3.7</v>
      </c>
      <c r="BY17" s="1">
        <v>0.27</v>
      </c>
      <c r="BZ17" s="1">
        <v>2.63</v>
      </c>
    </row>
    <row r="18" spans="1:78" x14ac:dyDescent="0.25">
      <c r="A18" s="54">
        <v>4047</v>
      </c>
      <c r="B18" s="54"/>
      <c r="C18" s="55">
        <f t="shared" si="0"/>
        <v>6.8509144999999991</v>
      </c>
      <c r="D18" s="55">
        <f t="shared" si="1"/>
        <v>101.31329431438128</v>
      </c>
      <c r="E18" s="55">
        <f t="shared" si="2"/>
        <v>5.3518394648829437</v>
      </c>
      <c r="F18" s="1">
        <v>6.12</v>
      </c>
      <c r="G18" s="56">
        <f t="shared" si="3"/>
        <v>5.5332439999999998</v>
      </c>
      <c r="H18" s="1">
        <v>1.51</v>
      </c>
      <c r="I18" s="56">
        <f t="shared" si="4"/>
        <v>72.628704580000004</v>
      </c>
      <c r="J18" s="56">
        <f t="shared" si="5"/>
        <v>5.2150199999999991</v>
      </c>
      <c r="K18" s="1">
        <v>2.76</v>
      </c>
      <c r="L18" s="56">
        <f t="shared" si="6"/>
        <v>2.5877569999999999</v>
      </c>
      <c r="M18" s="1">
        <v>1.81</v>
      </c>
      <c r="N18" s="56">
        <f t="shared" si="7"/>
        <v>0.38136300000000001</v>
      </c>
      <c r="O18" s="1">
        <v>0.23</v>
      </c>
      <c r="P18" s="56">
        <f t="shared" si="8"/>
        <v>3.8192699999999999</v>
      </c>
      <c r="Q18" s="1">
        <v>2.73</v>
      </c>
      <c r="R18" s="56">
        <f t="shared" si="9"/>
        <v>0.31543200000000005</v>
      </c>
      <c r="S18" s="1">
        <v>0.23400000000000001</v>
      </c>
      <c r="T18" s="56">
        <f t="shared" si="10"/>
        <v>1.0118639999999999</v>
      </c>
      <c r="U18" s="1">
        <v>0.84</v>
      </c>
      <c r="V18" s="56">
        <f t="shared" si="11"/>
        <v>0.3085985</v>
      </c>
      <c r="W18" s="1">
        <v>0.185</v>
      </c>
      <c r="X18" s="56">
        <f t="shared" si="12"/>
        <v>0.11227859999999999</v>
      </c>
      <c r="Y18" s="1">
        <v>4.9000000000000002E-2</v>
      </c>
      <c r="Z18" s="57">
        <f t="shared" si="13"/>
        <v>1.03296E-2</v>
      </c>
      <c r="AA18" s="1">
        <v>80</v>
      </c>
      <c r="AB18" s="57">
        <f t="shared" si="14"/>
        <v>6.1387200000000003E-3</v>
      </c>
      <c r="AC18" s="1">
        <v>42</v>
      </c>
      <c r="AD18" s="1">
        <v>1.95</v>
      </c>
      <c r="AE18" s="1">
        <v>40.89</v>
      </c>
      <c r="AF18" s="1">
        <v>47.8</v>
      </c>
      <c r="AG18" s="1">
        <v>13.63</v>
      </c>
      <c r="AH18" s="1">
        <v>33.4</v>
      </c>
      <c r="AI18" s="1">
        <v>344</v>
      </c>
      <c r="AJ18" s="1">
        <v>155.1</v>
      </c>
      <c r="AK18" s="1">
        <v>16.8</v>
      </c>
      <c r="AL18" s="1">
        <v>26.5</v>
      </c>
      <c r="AM18" s="1">
        <v>21.3</v>
      </c>
      <c r="AN18" s="1">
        <v>2.6</v>
      </c>
      <c r="AO18" s="1">
        <v>81</v>
      </c>
      <c r="AP18" s="1">
        <v>0.37</v>
      </c>
      <c r="AQ18" s="1">
        <v>6.36</v>
      </c>
      <c r="AR18" s="1">
        <v>0.2</v>
      </c>
      <c r="AS18" s="1">
        <v>216</v>
      </c>
      <c r="AT18" s="1">
        <v>7.1</v>
      </c>
      <c r="AU18" s="1">
        <v>27</v>
      </c>
      <c r="AV18" s="1">
        <v>0.7</v>
      </c>
      <c r="AW18" s="1">
        <v>9.6</v>
      </c>
      <c r="AX18" s="1">
        <v>0.9</v>
      </c>
      <c r="AY18" s="1">
        <v>2</v>
      </c>
      <c r="AZ18" s="1">
        <v>5.2</v>
      </c>
      <c r="BA18" s="1">
        <v>12</v>
      </c>
      <c r="BB18" s="1">
        <v>14.41</v>
      </c>
      <c r="BC18" s="1">
        <v>2.2999999999999998</v>
      </c>
      <c r="BD18" s="1">
        <v>10.4</v>
      </c>
      <c r="BE18" s="1">
        <v>2.7</v>
      </c>
      <c r="BF18" s="1">
        <v>0.6</v>
      </c>
      <c r="BG18" s="1">
        <v>2.8</v>
      </c>
      <c r="BH18" s="1">
        <v>0.3</v>
      </c>
      <c r="BI18" s="1">
        <v>1.8</v>
      </c>
      <c r="BJ18" s="1">
        <v>0.4</v>
      </c>
      <c r="BK18" s="1">
        <v>0.9</v>
      </c>
      <c r="BL18" s="1">
        <v>0.1</v>
      </c>
      <c r="BM18" s="1">
        <v>0.7</v>
      </c>
      <c r="BN18" s="1" t="s">
        <v>68</v>
      </c>
      <c r="BO18" s="1">
        <v>0.27</v>
      </c>
      <c r="BP18" s="1">
        <v>21.7</v>
      </c>
      <c r="BQ18" s="1">
        <v>52.7</v>
      </c>
      <c r="BR18" s="1">
        <v>0.3</v>
      </c>
      <c r="BS18" s="1">
        <v>4.3899999999999997</v>
      </c>
      <c r="BT18" s="1">
        <v>3.3</v>
      </c>
      <c r="BU18" s="1">
        <v>6.62</v>
      </c>
      <c r="BV18" s="1">
        <v>0.01</v>
      </c>
      <c r="BW18" s="1">
        <v>4.5999999999999999E-2</v>
      </c>
      <c r="BX18" s="1">
        <v>4.4000000000000004</v>
      </c>
      <c r="BY18" s="1">
        <v>0.26</v>
      </c>
      <c r="BZ18" s="1">
        <v>2.2400000000000002</v>
      </c>
    </row>
    <row r="19" spans="1:78" x14ac:dyDescent="0.25">
      <c r="A19" s="54">
        <v>4045</v>
      </c>
      <c r="B19" s="54"/>
      <c r="C19" s="55">
        <f t="shared" si="0"/>
        <v>6.4133519999999997</v>
      </c>
      <c r="D19" s="55">
        <f t="shared" si="1"/>
        <v>129.77416324133881</v>
      </c>
      <c r="E19" s="55">
        <f t="shared" si="2"/>
        <v>6.0293305930710517</v>
      </c>
      <c r="F19" s="1">
        <v>6.32</v>
      </c>
      <c r="G19" s="56">
        <f t="shared" si="3"/>
        <v>3.4445359999999998</v>
      </c>
      <c r="H19" s="1">
        <v>0.94</v>
      </c>
      <c r="I19" s="56">
        <f t="shared" si="4"/>
        <v>73.322455520000005</v>
      </c>
      <c r="J19" s="56">
        <f t="shared" si="5"/>
        <v>4.9504900000000003</v>
      </c>
      <c r="K19" s="1">
        <v>2.62</v>
      </c>
      <c r="L19" s="56">
        <f t="shared" si="6"/>
        <v>3.073855</v>
      </c>
      <c r="M19" s="1">
        <v>2.15</v>
      </c>
      <c r="N19" s="56">
        <f t="shared" si="7"/>
        <v>0.447687</v>
      </c>
      <c r="O19" s="1">
        <v>0.27</v>
      </c>
      <c r="P19" s="56">
        <f t="shared" si="8"/>
        <v>4.4628100000000002</v>
      </c>
      <c r="Q19" s="1">
        <v>3.19</v>
      </c>
      <c r="R19" s="56">
        <f t="shared" si="9"/>
        <v>0.292516</v>
      </c>
      <c r="S19" s="1">
        <v>0.217</v>
      </c>
      <c r="T19" s="56">
        <f t="shared" si="10"/>
        <v>0.90344999999999986</v>
      </c>
      <c r="U19" s="1">
        <v>0.75</v>
      </c>
      <c r="V19" s="56">
        <f t="shared" si="11"/>
        <v>0.26689599999999997</v>
      </c>
      <c r="W19" s="1">
        <v>0.16</v>
      </c>
      <c r="X19" s="56">
        <f t="shared" si="12"/>
        <v>0.137484</v>
      </c>
      <c r="Y19" s="1">
        <v>0.06</v>
      </c>
      <c r="Z19" s="57">
        <f t="shared" si="13"/>
        <v>1.2266399999999998E-2</v>
      </c>
      <c r="AA19" s="1">
        <v>95</v>
      </c>
      <c r="AB19" s="57">
        <f t="shared" si="14"/>
        <v>5.5540799999999994E-3</v>
      </c>
      <c r="AC19" s="1">
        <v>38</v>
      </c>
      <c r="AD19" s="1">
        <v>2.36</v>
      </c>
      <c r="AE19" s="1">
        <v>49.72</v>
      </c>
      <c r="AF19" s="1">
        <v>43.9</v>
      </c>
      <c r="AG19" s="1">
        <v>12.55</v>
      </c>
      <c r="AH19" s="1">
        <v>503.3</v>
      </c>
      <c r="AI19" s="1">
        <v>322</v>
      </c>
      <c r="AJ19" s="1">
        <v>163.30000000000001</v>
      </c>
      <c r="AK19" s="1">
        <v>14</v>
      </c>
      <c r="AL19" s="1">
        <v>26</v>
      </c>
      <c r="AM19" s="1">
        <v>26.3</v>
      </c>
      <c r="AN19" s="1">
        <v>2.1</v>
      </c>
      <c r="AO19" s="1">
        <v>84</v>
      </c>
      <c r="AP19" s="1">
        <v>5.5</v>
      </c>
      <c r="AQ19" s="1">
        <v>6.46</v>
      </c>
      <c r="AR19" s="1">
        <v>0.17</v>
      </c>
      <c r="AS19" s="1">
        <v>231</v>
      </c>
      <c r="AT19" s="1">
        <v>6.2</v>
      </c>
      <c r="AU19" s="1">
        <v>22</v>
      </c>
      <c r="AV19" s="1">
        <v>0.7</v>
      </c>
      <c r="AW19" s="1">
        <v>8.3000000000000007</v>
      </c>
      <c r="AX19" s="1">
        <v>1.1000000000000001</v>
      </c>
      <c r="AY19" s="1">
        <v>1</v>
      </c>
      <c r="AZ19" s="1">
        <v>5</v>
      </c>
      <c r="BA19" s="1">
        <v>15.1</v>
      </c>
      <c r="BB19" s="1">
        <v>14.1</v>
      </c>
      <c r="BC19" s="1">
        <v>2.5</v>
      </c>
      <c r="BD19" s="1">
        <v>12.7</v>
      </c>
      <c r="BE19" s="1">
        <v>3.3</v>
      </c>
      <c r="BF19" s="1">
        <v>0.8</v>
      </c>
      <c r="BG19" s="1">
        <v>3.4</v>
      </c>
      <c r="BH19" s="1">
        <v>0.4</v>
      </c>
      <c r="BI19" s="1">
        <v>2.2000000000000002</v>
      </c>
      <c r="BJ19" s="1">
        <v>0.4</v>
      </c>
      <c r="BK19" s="1">
        <v>1.1000000000000001</v>
      </c>
      <c r="BL19" s="1">
        <v>0.1</v>
      </c>
      <c r="BM19" s="1">
        <v>0.8</v>
      </c>
      <c r="BN19" s="1" t="s">
        <v>68</v>
      </c>
      <c r="BO19" s="1">
        <v>0.19</v>
      </c>
      <c r="BP19" s="1">
        <v>21.3</v>
      </c>
      <c r="BQ19" s="1">
        <v>50.1</v>
      </c>
      <c r="BR19" s="1">
        <v>0.2</v>
      </c>
      <c r="BS19" s="1">
        <v>4.05</v>
      </c>
      <c r="BT19" s="1">
        <v>3.1</v>
      </c>
      <c r="BU19" s="1">
        <v>6.45</v>
      </c>
      <c r="BV19" s="1">
        <v>0.05</v>
      </c>
      <c r="BW19" s="1">
        <v>5.0999999999999997E-2</v>
      </c>
      <c r="BX19" s="1">
        <v>5.3</v>
      </c>
      <c r="BY19" s="1">
        <v>0.26</v>
      </c>
      <c r="BZ19" s="1">
        <v>2.2000000000000002</v>
      </c>
    </row>
    <row r="20" spans="1:78" x14ac:dyDescent="0.25">
      <c r="A20" s="54">
        <v>4043</v>
      </c>
      <c r="B20" s="54"/>
      <c r="C20" s="55">
        <f t="shared" si="0"/>
        <v>5.5167849999999996</v>
      </c>
      <c r="D20" s="55">
        <f t="shared" si="1"/>
        <v>85.525562646960026</v>
      </c>
      <c r="E20" s="55">
        <f t="shared" si="2"/>
        <v>5.3453476654350016</v>
      </c>
      <c r="F20" s="1">
        <v>6.02</v>
      </c>
      <c r="G20" s="56">
        <f t="shared" si="3"/>
        <v>4.5804999999999998</v>
      </c>
      <c r="H20" s="1">
        <v>1.25</v>
      </c>
      <c r="I20" s="56">
        <f t="shared" si="4"/>
        <v>75.733350680000001</v>
      </c>
      <c r="J20" s="56">
        <f t="shared" si="5"/>
        <v>4.3269549999999999</v>
      </c>
      <c r="K20" s="1">
        <v>2.29</v>
      </c>
      <c r="L20" s="56">
        <f t="shared" si="6"/>
        <v>1.443997</v>
      </c>
      <c r="M20" s="1">
        <v>1.01</v>
      </c>
      <c r="N20" s="56">
        <f t="shared" si="7"/>
        <v>0.34820099999999998</v>
      </c>
      <c r="O20" s="1">
        <v>0.21</v>
      </c>
      <c r="P20" s="56">
        <f t="shared" si="8"/>
        <v>5.1623099999999997</v>
      </c>
      <c r="Q20" s="1">
        <v>3.69</v>
      </c>
      <c r="R20" s="56">
        <f t="shared" si="9"/>
        <v>0.25207600000000002</v>
      </c>
      <c r="S20" s="1">
        <v>0.187</v>
      </c>
      <c r="T20" s="56">
        <f t="shared" si="10"/>
        <v>0.77094399999999996</v>
      </c>
      <c r="U20" s="1">
        <v>0.64</v>
      </c>
      <c r="V20" s="56">
        <f t="shared" si="11"/>
        <v>0.16681000000000001</v>
      </c>
      <c r="W20" s="1">
        <v>0.1</v>
      </c>
      <c r="X20" s="56">
        <f t="shared" si="12"/>
        <v>0.10082159999999998</v>
      </c>
      <c r="Y20" s="1">
        <v>4.3999999999999997E-2</v>
      </c>
      <c r="Z20" s="57">
        <f t="shared" si="13"/>
        <v>9.9422399999999998E-3</v>
      </c>
      <c r="AA20" s="1">
        <v>77</v>
      </c>
      <c r="AB20" s="57">
        <f t="shared" si="14"/>
        <v>4.0924799999999999E-3</v>
      </c>
      <c r="AC20" s="1">
        <v>28</v>
      </c>
      <c r="AD20" s="1">
        <v>1.08</v>
      </c>
      <c r="AE20" s="1">
        <v>28.64</v>
      </c>
      <c r="AF20" s="1">
        <v>27.5</v>
      </c>
      <c r="AG20" s="1">
        <v>7.71</v>
      </c>
      <c r="AH20" s="1">
        <v>42.1</v>
      </c>
      <c r="AI20" s="1">
        <v>176</v>
      </c>
      <c r="AJ20" s="1">
        <v>85.4</v>
      </c>
      <c r="AK20" s="1">
        <v>11</v>
      </c>
      <c r="AL20" s="1">
        <v>13.5</v>
      </c>
      <c r="AM20" s="1">
        <v>17.600000000000001</v>
      </c>
      <c r="AN20" s="1">
        <v>2</v>
      </c>
      <c r="AO20" s="1">
        <v>89</v>
      </c>
      <c r="AP20" s="1">
        <v>0.45</v>
      </c>
      <c r="AQ20" s="1">
        <v>4.3600000000000003</v>
      </c>
      <c r="AR20" s="1">
        <v>0.11</v>
      </c>
      <c r="AS20" s="1">
        <v>179</v>
      </c>
      <c r="AT20" s="1">
        <v>7.2</v>
      </c>
      <c r="AU20" s="1">
        <v>42</v>
      </c>
      <c r="AV20" s="1">
        <v>0.5</v>
      </c>
      <c r="AW20" s="1">
        <v>5.6</v>
      </c>
      <c r="AX20" s="1">
        <v>0.5</v>
      </c>
      <c r="AY20" s="1">
        <v>1</v>
      </c>
      <c r="AZ20" s="1">
        <v>4.3</v>
      </c>
      <c r="BA20" s="1">
        <v>10.1</v>
      </c>
      <c r="BB20" s="1">
        <v>13.22</v>
      </c>
      <c r="BC20" s="1">
        <v>2</v>
      </c>
      <c r="BD20" s="1">
        <v>8.6</v>
      </c>
      <c r="BE20" s="1">
        <v>2.2999999999999998</v>
      </c>
      <c r="BF20" s="1">
        <v>0.5</v>
      </c>
      <c r="BG20" s="1">
        <v>2.1</v>
      </c>
      <c r="BH20" s="1">
        <v>0.3</v>
      </c>
      <c r="BI20" s="1">
        <v>1.6</v>
      </c>
      <c r="BJ20" s="1">
        <v>0.3</v>
      </c>
      <c r="BK20" s="1">
        <v>0.8</v>
      </c>
      <c r="BL20" s="1">
        <v>0.1</v>
      </c>
      <c r="BM20" s="1">
        <v>0.6</v>
      </c>
      <c r="BN20" s="1" t="s">
        <v>68</v>
      </c>
      <c r="BO20" s="1">
        <v>0.19</v>
      </c>
      <c r="BP20" s="1">
        <v>20.2</v>
      </c>
      <c r="BQ20" s="1">
        <v>38.4</v>
      </c>
      <c r="BR20" s="1">
        <v>0.2</v>
      </c>
      <c r="BS20" s="1">
        <v>2.4700000000000002</v>
      </c>
      <c r="BT20" s="1">
        <v>2.2999999999999998</v>
      </c>
      <c r="BU20" s="1">
        <v>5.22</v>
      </c>
      <c r="BV20" s="1">
        <v>0.01</v>
      </c>
      <c r="BW20" s="1">
        <v>3.1E-2</v>
      </c>
      <c r="BX20" s="1">
        <v>2.7</v>
      </c>
      <c r="BY20" s="1">
        <v>0.2</v>
      </c>
      <c r="BZ20" s="1">
        <v>1.75</v>
      </c>
    </row>
    <row r="21" spans="1:78" x14ac:dyDescent="0.25">
      <c r="A21" s="54">
        <v>4041</v>
      </c>
      <c r="B21" s="54"/>
      <c r="C21" s="55">
        <f t="shared" si="0"/>
        <v>8.3090066</v>
      </c>
      <c r="D21" s="55">
        <f t="shared" si="1"/>
        <v>147.21632653061224</v>
      </c>
      <c r="E21" s="55">
        <f t="shared" si="2"/>
        <v>5.582417582417583</v>
      </c>
      <c r="F21" s="1">
        <v>7.55</v>
      </c>
      <c r="G21" s="56">
        <f t="shared" si="3"/>
        <v>8.354832</v>
      </c>
      <c r="H21" s="1">
        <v>2.2799999999999998</v>
      </c>
      <c r="I21" s="56">
        <f t="shared" si="4"/>
        <v>65.511987320000003</v>
      </c>
      <c r="J21" s="56">
        <f t="shared" si="5"/>
        <v>6.4809850000000004</v>
      </c>
      <c r="K21" s="1">
        <v>3.43</v>
      </c>
      <c r="L21" s="56">
        <f t="shared" si="6"/>
        <v>3.5599530000000001</v>
      </c>
      <c r="M21" s="1">
        <v>2.4900000000000002</v>
      </c>
      <c r="N21" s="56">
        <f t="shared" si="7"/>
        <v>0.447687</v>
      </c>
      <c r="O21" s="1">
        <v>0.27</v>
      </c>
      <c r="P21" s="56">
        <f t="shared" si="8"/>
        <v>3.3016399999999999</v>
      </c>
      <c r="Q21" s="1">
        <v>2.36</v>
      </c>
      <c r="R21" s="56">
        <f t="shared" si="9"/>
        <v>0.28442800000000001</v>
      </c>
      <c r="S21" s="1">
        <v>0.21099999999999999</v>
      </c>
      <c r="T21" s="56">
        <f t="shared" si="10"/>
        <v>1.2166459999999999</v>
      </c>
      <c r="U21" s="1">
        <v>1.01</v>
      </c>
      <c r="V21" s="56">
        <f t="shared" si="11"/>
        <v>0.3269476</v>
      </c>
      <c r="W21" s="1">
        <v>0.19600000000000001</v>
      </c>
      <c r="X21" s="56">
        <f t="shared" si="12"/>
        <v>0.16956359999999998</v>
      </c>
      <c r="Y21" s="1">
        <v>7.3999999999999996E-2</v>
      </c>
      <c r="Z21" s="57">
        <f t="shared" si="13"/>
        <v>7.8763199999999992E-3</v>
      </c>
      <c r="AA21" s="1">
        <v>61</v>
      </c>
      <c r="AB21" s="57">
        <f t="shared" si="14"/>
        <v>7.4541600000000005E-3</v>
      </c>
      <c r="AC21" s="1">
        <v>51</v>
      </c>
      <c r="AD21" s="1">
        <v>2.78</v>
      </c>
      <c r="AE21" s="1">
        <v>73.84</v>
      </c>
      <c r="AF21" s="1">
        <v>90.3</v>
      </c>
      <c r="AG21" s="1">
        <v>20.59</v>
      </c>
      <c r="AH21" s="1">
        <v>571.70000000000005</v>
      </c>
      <c r="AI21" s="1">
        <v>516</v>
      </c>
      <c r="AJ21" s="1">
        <v>175.4</v>
      </c>
      <c r="AK21" s="1">
        <v>23</v>
      </c>
      <c r="AL21" s="1">
        <v>38.200000000000003</v>
      </c>
      <c r="AM21" s="1">
        <v>35.799999999999997</v>
      </c>
      <c r="AN21" s="1">
        <v>3.3</v>
      </c>
      <c r="AO21" s="1">
        <v>83</v>
      </c>
      <c r="AP21" s="1">
        <v>6.61</v>
      </c>
      <c r="AQ21" s="1">
        <v>9.69</v>
      </c>
      <c r="AR21" s="1">
        <v>0.32</v>
      </c>
      <c r="AS21" s="1">
        <v>280</v>
      </c>
      <c r="AT21" s="1">
        <v>6.3</v>
      </c>
      <c r="AU21" s="1">
        <v>31</v>
      </c>
      <c r="AV21" s="1">
        <v>0.9</v>
      </c>
      <c r="AW21" s="1">
        <v>10.3</v>
      </c>
      <c r="AX21" s="1">
        <v>1.3</v>
      </c>
      <c r="AY21" s="1">
        <v>3</v>
      </c>
      <c r="AZ21" s="1">
        <v>5.5</v>
      </c>
      <c r="BA21" s="1">
        <v>14.5</v>
      </c>
      <c r="BB21" s="1">
        <v>14.53</v>
      </c>
      <c r="BC21" s="1">
        <v>2.5</v>
      </c>
      <c r="BD21" s="1">
        <v>11.6</v>
      </c>
      <c r="BE21" s="1">
        <v>2.9</v>
      </c>
      <c r="BF21" s="1">
        <v>0.7</v>
      </c>
      <c r="BG21" s="1">
        <v>3</v>
      </c>
      <c r="BH21" s="1">
        <v>0.4</v>
      </c>
      <c r="BI21" s="1">
        <v>2.2999999999999998</v>
      </c>
      <c r="BJ21" s="1">
        <v>0.5</v>
      </c>
      <c r="BK21" s="1">
        <v>1.2</v>
      </c>
      <c r="BL21" s="1">
        <v>0.1</v>
      </c>
      <c r="BM21" s="1">
        <v>0.8</v>
      </c>
      <c r="BN21" s="1">
        <v>0.1</v>
      </c>
      <c r="BO21" s="1">
        <v>0.28999999999999998</v>
      </c>
      <c r="BP21" s="1">
        <v>20.6</v>
      </c>
      <c r="BQ21" s="1">
        <v>68.400000000000006</v>
      </c>
      <c r="BR21" s="1">
        <v>0.3</v>
      </c>
      <c r="BS21" s="1">
        <v>5.12</v>
      </c>
      <c r="BT21" s="1">
        <v>4.5</v>
      </c>
      <c r="BU21" s="1">
        <v>8.7100000000000009</v>
      </c>
      <c r="BV21" s="1">
        <v>0.04</v>
      </c>
      <c r="BW21" s="1">
        <v>0.08</v>
      </c>
      <c r="BX21" s="1">
        <v>7</v>
      </c>
      <c r="BY21" s="1">
        <v>0.28000000000000003</v>
      </c>
      <c r="BZ21" s="1">
        <v>4.09</v>
      </c>
    </row>
    <row r="22" spans="1:78" x14ac:dyDescent="0.25">
      <c r="A22" s="54">
        <v>4039</v>
      </c>
      <c r="B22" s="54"/>
      <c r="C22" s="55">
        <f t="shared" si="0"/>
        <v>7.943036199999999</v>
      </c>
      <c r="D22" s="55">
        <f t="shared" si="1"/>
        <v>84.285597381342058</v>
      </c>
      <c r="E22" s="55">
        <f t="shared" si="2"/>
        <v>4.5520458265139112</v>
      </c>
      <c r="F22" s="1">
        <v>6.22</v>
      </c>
      <c r="G22" s="56">
        <f t="shared" si="3"/>
        <v>5.8996840000000006</v>
      </c>
      <c r="H22" s="1">
        <v>1.61</v>
      </c>
      <c r="I22" s="56">
        <f t="shared" si="4"/>
        <v>72.521911759999995</v>
      </c>
      <c r="J22" s="56">
        <f t="shared" si="5"/>
        <v>6.2164549999999998</v>
      </c>
      <c r="K22" s="1">
        <v>3.29</v>
      </c>
      <c r="L22" s="56">
        <f t="shared" si="6"/>
        <v>2.1731440000000002</v>
      </c>
      <c r="M22" s="1">
        <v>1.52</v>
      </c>
      <c r="N22" s="56">
        <f t="shared" si="7"/>
        <v>0.54717300000000002</v>
      </c>
      <c r="O22" s="1">
        <v>0.33</v>
      </c>
      <c r="P22" s="56">
        <f t="shared" si="8"/>
        <v>2.9379</v>
      </c>
      <c r="Q22" s="1">
        <v>2.1</v>
      </c>
      <c r="R22" s="56">
        <f t="shared" si="9"/>
        <v>0.30734400000000001</v>
      </c>
      <c r="S22" s="1">
        <v>0.22800000000000001</v>
      </c>
      <c r="T22" s="56">
        <f t="shared" si="10"/>
        <v>1.1323239999999999</v>
      </c>
      <c r="U22" s="1">
        <v>0.94</v>
      </c>
      <c r="V22" s="56">
        <f t="shared" si="11"/>
        <v>0.28691319999999998</v>
      </c>
      <c r="W22" s="1">
        <v>0.17199999999999999</v>
      </c>
      <c r="X22" s="56">
        <f t="shared" si="12"/>
        <v>8.2490399999999992E-2</v>
      </c>
      <c r="Y22" s="1">
        <v>3.5999999999999997E-2</v>
      </c>
      <c r="Z22" s="57">
        <f t="shared" si="13"/>
        <v>8.5219200000000005E-3</v>
      </c>
      <c r="AA22" s="1">
        <v>66</v>
      </c>
      <c r="AB22" s="57">
        <f t="shared" si="14"/>
        <v>6.1387200000000003E-3</v>
      </c>
      <c r="AC22" s="1">
        <v>42</v>
      </c>
      <c r="AD22" s="1">
        <v>1.66</v>
      </c>
      <c r="AE22" s="1">
        <v>40.549999999999997</v>
      </c>
      <c r="AF22" s="1">
        <v>55.8</v>
      </c>
      <c r="AG22" s="1">
        <v>13.12</v>
      </c>
      <c r="AH22" s="1">
        <v>681.8</v>
      </c>
      <c r="AI22" s="1">
        <v>269</v>
      </c>
      <c r="AJ22" s="1">
        <v>107.9</v>
      </c>
      <c r="AK22" s="1">
        <v>15.3</v>
      </c>
      <c r="AL22" s="1">
        <v>18.7</v>
      </c>
      <c r="AM22" s="1">
        <v>20.9</v>
      </c>
      <c r="AN22" s="1">
        <v>2.9</v>
      </c>
      <c r="AO22" s="1">
        <v>77</v>
      </c>
      <c r="AP22" s="1">
        <v>7.17</v>
      </c>
      <c r="AQ22" s="1">
        <v>5.66</v>
      </c>
      <c r="AR22" s="1">
        <v>0.22</v>
      </c>
      <c r="AS22" s="1">
        <v>219</v>
      </c>
      <c r="AT22" s="1">
        <v>7.3</v>
      </c>
      <c r="AU22" s="1">
        <v>81</v>
      </c>
      <c r="AV22" s="1">
        <v>0.7</v>
      </c>
      <c r="AW22" s="1">
        <v>13.2</v>
      </c>
      <c r="AX22" s="1">
        <v>1.1000000000000001</v>
      </c>
      <c r="AY22" s="1">
        <v>2</v>
      </c>
      <c r="AZ22" s="1">
        <v>6.1</v>
      </c>
      <c r="BA22" s="1">
        <v>9.8000000000000007</v>
      </c>
      <c r="BB22" s="1">
        <v>14.3</v>
      </c>
      <c r="BC22" s="1">
        <v>2.2999999999999998</v>
      </c>
      <c r="BD22" s="1">
        <v>8.8000000000000007</v>
      </c>
      <c r="BE22" s="1">
        <v>2.4</v>
      </c>
      <c r="BF22" s="1">
        <v>0.5</v>
      </c>
      <c r="BG22" s="1">
        <v>1.9</v>
      </c>
      <c r="BH22" s="1">
        <v>0.3</v>
      </c>
      <c r="BI22" s="1">
        <v>1.5</v>
      </c>
      <c r="BJ22" s="1">
        <v>0.3</v>
      </c>
      <c r="BK22" s="1">
        <v>0.7</v>
      </c>
      <c r="BL22" s="1">
        <v>0.1</v>
      </c>
      <c r="BM22" s="1">
        <v>0.8</v>
      </c>
      <c r="BN22" s="1" t="s">
        <v>68</v>
      </c>
      <c r="BO22" s="1">
        <v>0.3</v>
      </c>
      <c r="BP22" s="1">
        <v>20.6</v>
      </c>
      <c r="BQ22" s="1">
        <v>62.6</v>
      </c>
      <c r="BR22" s="1">
        <v>0.3</v>
      </c>
      <c r="BS22" s="1">
        <v>4.62</v>
      </c>
      <c r="BT22" s="1">
        <v>4.0999999999999996</v>
      </c>
      <c r="BU22" s="1">
        <v>7.66</v>
      </c>
      <c r="BV22" s="1">
        <v>0.03</v>
      </c>
      <c r="BW22" s="1">
        <v>5.2999999999999999E-2</v>
      </c>
      <c r="BX22" s="1">
        <v>3.8</v>
      </c>
      <c r="BY22" s="1">
        <v>0.21</v>
      </c>
      <c r="BZ22" s="1">
        <v>2.52</v>
      </c>
    </row>
    <row r="23" spans="1:78" x14ac:dyDescent="0.25">
      <c r="A23" s="54">
        <v>4037</v>
      </c>
      <c r="B23" s="54"/>
      <c r="C23" s="55">
        <f t="shared" si="0"/>
        <v>4.9322979</v>
      </c>
      <c r="D23" s="55">
        <f t="shared" si="1"/>
        <v>165.59803921568627</v>
      </c>
      <c r="E23" s="55">
        <f t="shared" si="2"/>
        <v>6.3021116138763205</v>
      </c>
      <c r="F23" s="1">
        <v>6.39</v>
      </c>
      <c r="G23" s="56">
        <f t="shared" si="3"/>
        <v>6.742496</v>
      </c>
      <c r="H23" s="1">
        <v>1.84</v>
      </c>
      <c r="I23" s="56">
        <f t="shared" si="4"/>
        <v>73.349139899999997</v>
      </c>
      <c r="J23" s="56">
        <f t="shared" si="5"/>
        <v>3.8545799999999999</v>
      </c>
      <c r="K23" s="1">
        <v>2.04</v>
      </c>
      <c r="L23" s="56">
        <f t="shared" si="6"/>
        <v>2.2017380000000002</v>
      </c>
      <c r="M23" s="1">
        <v>1.54</v>
      </c>
      <c r="N23" s="56">
        <f t="shared" si="7"/>
        <v>0.63007800000000003</v>
      </c>
      <c r="O23" s="1">
        <v>0.38</v>
      </c>
      <c r="P23" s="56">
        <f t="shared" si="8"/>
        <v>3.8332600000000006</v>
      </c>
      <c r="Q23" s="1">
        <v>2.74</v>
      </c>
      <c r="R23" s="56">
        <f t="shared" si="9"/>
        <v>0.16850000000000001</v>
      </c>
      <c r="S23" s="1">
        <v>0.125</v>
      </c>
      <c r="T23" s="56">
        <f t="shared" si="10"/>
        <v>0.71071399999999985</v>
      </c>
      <c r="U23" s="1">
        <v>0.59</v>
      </c>
      <c r="V23" s="56">
        <f t="shared" si="11"/>
        <v>0.19850389999999998</v>
      </c>
      <c r="W23" s="1">
        <v>0.11899999999999999</v>
      </c>
      <c r="X23" s="56">
        <f t="shared" si="12"/>
        <v>0.20393459999999997</v>
      </c>
      <c r="Y23" s="1">
        <v>8.8999999999999996E-2</v>
      </c>
      <c r="Z23" s="57">
        <f t="shared" si="13"/>
        <v>1.252464E-2</v>
      </c>
      <c r="AA23" s="1">
        <v>97</v>
      </c>
      <c r="AB23" s="57">
        <f t="shared" si="14"/>
        <v>4.5309600000000005E-3</v>
      </c>
      <c r="AC23" s="1">
        <v>31</v>
      </c>
      <c r="AD23" s="1">
        <v>1.7</v>
      </c>
      <c r="AE23" s="1">
        <v>49.4</v>
      </c>
      <c r="AF23" s="1">
        <v>45.5</v>
      </c>
      <c r="AG23" s="1">
        <v>12.1</v>
      </c>
      <c r="AH23" s="1">
        <v>162.80000000000001</v>
      </c>
      <c r="AI23" s="1">
        <v>343</v>
      </c>
      <c r="AJ23" s="1">
        <v>122</v>
      </c>
      <c r="AK23" s="1">
        <v>15.9</v>
      </c>
      <c r="AL23" s="1">
        <v>22.3</v>
      </c>
      <c r="AM23" s="1">
        <v>25.3</v>
      </c>
      <c r="AN23" s="1">
        <v>1.3</v>
      </c>
      <c r="AO23" s="1">
        <v>78</v>
      </c>
      <c r="AP23" s="1">
        <v>1.64</v>
      </c>
      <c r="AQ23" s="1">
        <v>6.16</v>
      </c>
      <c r="AR23" s="1">
        <v>0.16</v>
      </c>
      <c r="AS23" s="1">
        <v>188</v>
      </c>
      <c r="AT23" s="1">
        <v>5</v>
      </c>
      <c r="AU23" s="1">
        <v>32</v>
      </c>
      <c r="AV23" s="1">
        <v>0.4</v>
      </c>
      <c r="AW23" s="1">
        <v>6</v>
      </c>
      <c r="AX23" s="1">
        <v>0.8</v>
      </c>
      <c r="AY23" s="1" t="s">
        <v>82</v>
      </c>
      <c r="AZ23" s="1">
        <v>4.3</v>
      </c>
      <c r="BA23" s="1">
        <v>16.2</v>
      </c>
      <c r="BB23" s="1">
        <v>12.04</v>
      </c>
      <c r="BC23" s="1">
        <v>2.2999999999999998</v>
      </c>
      <c r="BD23" s="1">
        <v>11.5</v>
      </c>
      <c r="BE23" s="1">
        <v>2.4</v>
      </c>
      <c r="BF23" s="1">
        <v>0.7</v>
      </c>
      <c r="BG23" s="1">
        <v>2.9</v>
      </c>
      <c r="BH23" s="1">
        <v>0.4</v>
      </c>
      <c r="BI23" s="1">
        <v>2.2999999999999998</v>
      </c>
      <c r="BJ23" s="1">
        <v>0.4</v>
      </c>
      <c r="BK23" s="1">
        <v>1.1000000000000001</v>
      </c>
      <c r="BL23" s="1">
        <v>0.1</v>
      </c>
      <c r="BM23" s="1">
        <v>0.8</v>
      </c>
      <c r="BN23" s="1" t="s">
        <v>68</v>
      </c>
      <c r="BO23" s="1">
        <v>0.17</v>
      </c>
      <c r="BP23" s="1">
        <v>19.5</v>
      </c>
      <c r="BQ23" s="1">
        <v>38.5</v>
      </c>
      <c r="BR23" s="1">
        <v>0.2</v>
      </c>
      <c r="BS23" s="1">
        <v>3.3</v>
      </c>
      <c r="BT23" s="1">
        <v>2.5</v>
      </c>
      <c r="BU23" s="1">
        <v>4.78</v>
      </c>
      <c r="BV23" s="1" t="s">
        <v>92</v>
      </c>
      <c r="BW23" s="1">
        <v>4.2999999999999997E-2</v>
      </c>
      <c r="BX23" s="1">
        <v>4.4000000000000004</v>
      </c>
      <c r="BY23" s="1">
        <v>0.24</v>
      </c>
      <c r="BZ23" s="1">
        <v>2.59</v>
      </c>
    </row>
    <row r="24" spans="1:78" x14ac:dyDescent="0.25">
      <c r="A24" s="54">
        <v>4035</v>
      </c>
      <c r="B24" s="54"/>
      <c r="C24" s="55">
        <f t="shared" si="0"/>
        <v>2.7931394999999997</v>
      </c>
      <c r="D24" s="55">
        <f t="shared" si="1"/>
        <v>88.9589522546419</v>
      </c>
      <c r="E24" s="55">
        <f t="shared" si="2"/>
        <v>5.600464190981433</v>
      </c>
      <c r="F24" s="1">
        <v>4.29</v>
      </c>
      <c r="G24" s="56">
        <f t="shared" si="3"/>
        <v>6.9623599999999994</v>
      </c>
      <c r="H24" s="1">
        <v>1.9</v>
      </c>
      <c r="I24" s="56">
        <f t="shared" si="4"/>
        <v>76.8757935</v>
      </c>
      <c r="J24" s="56">
        <f t="shared" si="5"/>
        <v>2.1918199999999999</v>
      </c>
      <c r="K24" s="1">
        <v>1.1599999999999999</v>
      </c>
      <c r="L24" s="56">
        <f t="shared" si="6"/>
        <v>0.80063200000000001</v>
      </c>
      <c r="M24" s="1">
        <v>0.56000000000000005</v>
      </c>
      <c r="N24" s="56">
        <f t="shared" si="7"/>
        <v>1.790748</v>
      </c>
      <c r="O24" s="1">
        <v>1.08</v>
      </c>
      <c r="P24" s="56">
        <f t="shared" si="8"/>
        <v>5.8618100000000011</v>
      </c>
      <c r="Q24" s="1">
        <v>4.1900000000000004</v>
      </c>
      <c r="R24" s="56">
        <f t="shared" si="9"/>
        <v>0.13614800000000002</v>
      </c>
      <c r="S24" s="1">
        <v>0.10100000000000001</v>
      </c>
      <c r="T24" s="56">
        <f t="shared" si="10"/>
        <v>0.37342599999999998</v>
      </c>
      <c r="U24" s="1">
        <v>0.31</v>
      </c>
      <c r="V24" s="56">
        <f t="shared" si="11"/>
        <v>9.1745499999999994E-2</v>
      </c>
      <c r="W24" s="1">
        <v>5.5E-2</v>
      </c>
      <c r="X24" s="56">
        <f t="shared" si="12"/>
        <v>6.6450599999999999E-2</v>
      </c>
      <c r="Y24" s="1">
        <v>2.9000000000000001E-2</v>
      </c>
      <c r="Z24" s="57">
        <f t="shared" si="13"/>
        <v>2.6727839999999999E-2</v>
      </c>
      <c r="AA24" s="1">
        <v>207</v>
      </c>
      <c r="AB24" s="57">
        <f t="shared" si="14"/>
        <v>2.3385599999999999E-3</v>
      </c>
      <c r="AC24" s="1">
        <v>16</v>
      </c>
      <c r="AD24" s="1">
        <v>0.53</v>
      </c>
      <c r="AE24" s="1">
        <v>15.09</v>
      </c>
      <c r="AF24" s="1">
        <v>17.399999999999999</v>
      </c>
      <c r="AG24" s="1">
        <v>5.17</v>
      </c>
      <c r="AH24" s="1">
        <v>61.3</v>
      </c>
      <c r="AI24" s="1">
        <v>119</v>
      </c>
      <c r="AJ24" s="1">
        <v>39.299999999999997</v>
      </c>
      <c r="AK24" s="1">
        <v>5.8</v>
      </c>
      <c r="AL24" s="1">
        <v>7.3</v>
      </c>
      <c r="AM24" s="1">
        <v>8.5</v>
      </c>
      <c r="AN24" s="1">
        <v>1.1000000000000001</v>
      </c>
      <c r="AO24" s="1">
        <v>98</v>
      </c>
      <c r="AP24" s="1">
        <v>0.66</v>
      </c>
      <c r="AQ24" s="1">
        <v>2.1800000000000002</v>
      </c>
      <c r="AR24" s="1">
        <v>7.0000000000000007E-2</v>
      </c>
      <c r="AS24" s="1">
        <v>95</v>
      </c>
      <c r="AT24" s="1">
        <v>2.2999999999999998</v>
      </c>
      <c r="AU24" s="1">
        <v>79</v>
      </c>
      <c r="AV24" s="1">
        <v>0.3</v>
      </c>
      <c r="AW24" s="1">
        <v>4.2</v>
      </c>
      <c r="AX24" s="1">
        <v>0.4</v>
      </c>
      <c r="AY24" s="1">
        <v>1</v>
      </c>
      <c r="AZ24" s="1">
        <v>3.2</v>
      </c>
      <c r="BA24" s="1">
        <v>7.5</v>
      </c>
      <c r="BB24" s="1">
        <v>4.59</v>
      </c>
      <c r="BC24" s="1">
        <v>0.8</v>
      </c>
      <c r="BD24" s="1">
        <v>3.9</v>
      </c>
      <c r="BE24" s="1">
        <v>1.2</v>
      </c>
      <c r="BF24" s="1">
        <v>0.2</v>
      </c>
      <c r="BG24" s="1">
        <v>1.4</v>
      </c>
      <c r="BH24" s="1">
        <v>0.2</v>
      </c>
      <c r="BI24" s="1">
        <v>1</v>
      </c>
      <c r="BJ24" s="1">
        <v>0.2</v>
      </c>
      <c r="BK24" s="1">
        <v>0.6</v>
      </c>
      <c r="BL24" s="1" t="s">
        <v>68</v>
      </c>
      <c r="BM24" s="1">
        <v>0.6</v>
      </c>
      <c r="BN24" s="1" t="s">
        <v>68</v>
      </c>
      <c r="BO24" s="1">
        <v>0.1</v>
      </c>
      <c r="BP24" s="1">
        <v>17.8</v>
      </c>
      <c r="BQ24" s="1">
        <v>19.399999999999999</v>
      </c>
      <c r="BR24" s="1" t="s">
        <v>68</v>
      </c>
      <c r="BS24" s="1">
        <v>1.5</v>
      </c>
      <c r="BT24" s="1">
        <v>1.2</v>
      </c>
      <c r="BU24" s="1">
        <v>2.71</v>
      </c>
      <c r="BV24" s="1" t="s">
        <v>92</v>
      </c>
      <c r="BW24" s="1">
        <v>2.5999999999999999E-2</v>
      </c>
      <c r="BX24" s="1">
        <v>1.8</v>
      </c>
      <c r="BY24" s="1">
        <v>0.31</v>
      </c>
      <c r="BZ24" s="1">
        <v>1.1299999999999999</v>
      </c>
    </row>
    <row r="25" spans="1:78" x14ac:dyDescent="0.25">
      <c r="A25" s="54">
        <v>4033</v>
      </c>
      <c r="B25" s="54"/>
      <c r="C25" s="55">
        <f t="shared" si="0"/>
        <v>5.1553154000000001</v>
      </c>
      <c r="D25" s="55">
        <f t="shared" si="1"/>
        <v>120.89883889695209</v>
      </c>
      <c r="E25" s="55">
        <f t="shared" si="2"/>
        <v>4.7417634252539909</v>
      </c>
      <c r="F25" s="1">
        <v>4.4800000000000004</v>
      </c>
      <c r="G25" s="56">
        <f t="shared" si="3"/>
        <v>2.6750120000000002</v>
      </c>
      <c r="H25" s="1">
        <v>0.73</v>
      </c>
      <c r="I25" s="56">
        <f t="shared" si="4"/>
        <v>81.118742679999997</v>
      </c>
      <c r="J25" s="56">
        <f t="shared" si="5"/>
        <v>4.0057400000000003</v>
      </c>
      <c r="K25" s="1">
        <v>2.12</v>
      </c>
      <c r="L25" s="56">
        <f t="shared" si="6"/>
        <v>2.3447079999999998</v>
      </c>
      <c r="M25" s="1">
        <v>1.64</v>
      </c>
      <c r="N25" s="56">
        <f t="shared" si="7"/>
        <v>0.26529599999999998</v>
      </c>
      <c r="O25" s="1">
        <v>0.16</v>
      </c>
      <c r="P25" s="56">
        <f t="shared" si="8"/>
        <v>1.5389000000000002</v>
      </c>
      <c r="Q25" s="1">
        <v>1.1000000000000001</v>
      </c>
      <c r="R25" s="56">
        <f t="shared" si="9"/>
        <v>0.16715200000000002</v>
      </c>
      <c r="S25" s="1">
        <v>0.124</v>
      </c>
      <c r="T25" s="56">
        <f t="shared" si="10"/>
        <v>0.75889799999999996</v>
      </c>
      <c r="U25" s="1">
        <v>0.63</v>
      </c>
      <c r="V25" s="56">
        <f t="shared" si="11"/>
        <v>0.22352540000000001</v>
      </c>
      <c r="W25" s="1">
        <v>0.13400000000000001</v>
      </c>
      <c r="X25" s="56">
        <f t="shared" si="12"/>
        <v>0.183312</v>
      </c>
      <c r="Y25" s="1">
        <v>0.08</v>
      </c>
      <c r="Z25" s="57">
        <f t="shared" si="13"/>
        <v>3.7444800000000001E-3</v>
      </c>
      <c r="AA25" s="1">
        <v>29</v>
      </c>
      <c r="AB25" s="57">
        <f t="shared" si="14"/>
        <v>4.9694400000000003E-3</v>
      </c>
      <c r="AC25" s="1">
        <v>34</v>
      </c>
      <c r="AD25" s="1">
        <v>2.23</v>
      </c>
      <c r="AE25" s="1">
        <v>37.479999999999997</v>
      </c>
      <c r="AF25" s="1">
        <v>58.2</v>
      </c>
      <c r="AG25" s="1">
        <v>12.77</v>
      </c>
      <c r="AH25" s="1">
        <v>8947.6</v>
      </c>
      <c r="AI25" s="1">
        <v>255</v>
      </c>
      <c r="AJ25" s="1">
        <v>106.7</v>
      </c>
      <c r="AK25" s="1">
        <v>15.8</v>
      </c>
      <c r="AL25" s="1">
        <v>24.4</v>
      </c>
      <c r="AM25" s="1">
        <v>27.7</v>
      </c>
      <c r="AN25" s="1">
        <v>2.4</v>
      </c>
      <c r="AO25" s="1">
        <v>53</v>
      </c>
      <c r="AP25" s="1">
        <v>91.63</v>
      </c>
      <c r="AQ25" s="1">
        <v>5.88</v>
      </c>
      <c r="AR25" s="1">
        <v>0.19</v>
      </c>
      <c r="AS25" s="1">
        <v>147</v>
      </c>
      <c r="AT25" s="1">
        <v>8.3000000000000007</v>
      </c>
      <c r="AU25" s="1">
        <v>27</v>
      </c>
      <c r="AV25" s="1">
        <v>0.6</v>
      </c>
      <c r="AW25" s="1">
        <v>7.5</v>
      </c>
      <c r="AX25" s="1">
        <v>2.4</v>
      </c>
      <c r="AY25" s="1">
        <v>2</v>
      </c>
      <c r="AZ25" s="1">
        <v>4.3</v>
      </c>
      <c r="BA25" s="1">
        <v>18.100000000000001</v>
      </c>
      <c r="BB25" s="1">
        <v>16.36</v>
      </c>
      <c r="BC25" s="1">
        <v>2.6</v>
      </c>
      <c r="BD25" s="1">
        <v>12.9</v>
      </c>
      <c r="BE25" s="1">
        <v>3.3</v>
      </c>
      <c r="BF25" s="1">
        <v>0.8</v>
      </c>
      <c r="BG25" s="1">
        <v>3.4</v>
      </c>
      <c r="BH25" s="1">
        <v>0.4</v>
      </c>
      <c r="BI25" s="1">
        <v>2.7</v>
      </c>
      <c r="BJ25" s="1">
        <v>0.5</v>
      </c>
      <c r="BK25" s="1">
        <v>1.3</v>
      </c>
      <c r="BL25" s="1">
        <v>0.1</v>
      </c>
      <c r="BM25" s="1">
        <v>0.9</v>
      </c>
      <c r="BN25" s="1">
        <v>0.1</v>
      </c>
      <c r="BO25" s="1">
        <v>0.27</v>
      </c>
      <c r="BP25" s="1">
        <v>19.399999999999999</v>
      </c>
      <c r="BQ25" s="1">
        <v>42.7</v>
      </c>
      <c r="BR25" s="1">
        <v>0.2</v>
      </c>
      <c r="BS25" s="1">
        <v>3.54</v>
      </c>
      <c r="BT25" s="1">
        <v>2.9</v>
      </c>
      <c r="BU25" s="1">
        <v>5.42</v>
      </c>
      <c r="BV25" s="1">
        <v>0.28999999999999998</v>
      </c>
      <c r="BW25" s="1">
        <v>4.9000000000000002E-2</v>
      </c>
      <c r="BX25" s="1">
        <v>6.1</v>
      </c>
      <c r="BY25" s="1">
        <v>0.24</v>
      </c>
      <c r="BZ25" s="1">
        <v>2.66</v>
      </c>
    </row>
    <row r="26" spans="1:78" x14ac:dyDescent="0.25">
      <c r="A26" s="54">
        <v>4031</v>
      </c>
      <c r="B26" s="54"/>
      <c r="C26" s="55">
        <f t="shared" si="0"/>
        <v>4.4266923999999994</v>
      </c>
      <c r="D26" s="55">
        <f t="shared" si="1"/>
        <v>95.106647157190636</v>
      </c>
      <c r="E26" s="55">
        <f t="shared" si="2"/>
        <v>4.5341973244147162</v>
      </c>
      <c r="F26" s="1">
        <v>4.6500000000000004</v>
      </c>
      <c r="G26" s="56">
        <f t="shared" si="3"/>
        <v>10.44354</v>
      </c>
      <c r="H26" s="1">
        <v>2.85</v>
      </c>
      <c r="I26" s="56">
        <f t="shared" si="4"/>
        <v>66.050937919999996</v>
      </c>
      <c r="J26" s="56">
        <f t="shared" si="5"/>
        <v>3.47668</v>
      </c>
      <c r="K26" s="1">
        <v>1.84</v>
      </c>
      <c r="L26" s="56">
        <f t="shared" si="6"/>
        <v>1.443997</v>
      </c>
      <c r="M26" s="1">
        <v>1.01</v>
      </c>
      <c r="N26" s="56">
        <f t="shared" si="7"/>
        <v>3.7804679999999995</v>
      </c>
      <c r="O26" s="1">
        <v>2.2799999999999998</v>
      </c>
      <c r="P26" s="56">
        <f t="shared" si="8"/>
        <v>8.0722299999999994</v>
      </c>
      <c r="Q26" s="1">
        <v>5.77</v>
      </c>
      <c r="R26" s="56">
        <f t="shared" si="9"/>
        <v>0.207592</v>
      </c>
      <c r="S26" s="1">
        <v>0.154</v>
      </c>
      <c r="T26" s="56">
        <f t="shared" si="10"/>
        <v>0.60229999999999995</v>
      </c>
      <c r="U26" s="1">
        <v>0.5</v>
      </c>
      <c r="V26" s="56">
        <f t="shared" si="11"/>
        <v>0.14012040000000001</v>
      </c>
      <c r="W26" s="1">
        <v>8.4000000000000005E-2</v>
      </c>
      <c r="X26" s="56">
        <f t="shared" si="12"/>
        <v>0.10769579999999999</v>
      </c>
      <c r="Y26" s="1">
        <v>4.7E-2</v>
      </c>
      <c r="Z26" s="57">
        <f t="shared" si="13"/>
        <v>4.0931039999999995E-2</v>
      </c>
      <c r="AA26" s="1">
        <v>317</v>
      </c>
      <c r="AB26" s="57">
        <f t="shared" si="14"/>
        <v>3.5078400000000004E-3</v>
      </c>
      <c r="AC26" s="1">
        <v>24</v>
      </c>
      <c r="AD26" s="1">
        <v>0.98</v>
      </c>
      <c r="AE26" s="1">
        <v>25.59</v>
      </c>
      <c r="AF26" s="1">
        <v>77.099999999999994</v>
      </c>
      <c r="AG26" s="1">
        <v>7.43</v>
      </c>
      <c r="AH26" s="1">
        <v>122.1</v>
      </c>
      <c r="AI26" s="1">
        <v>148</v>
      </c>
      <c r="AJ26" s="1">
        <v>53.6</v>
      </c>
      <c r="AK26" s="1">
        <v>8.1</v>
      </c>
      <c r="AL26" s="1">
        <v>13.3</v>
      </c>
      <c r="AM26" s="1">
        <v>13.2</v>
      </c>
      <c r="AN26" s="1">
        <v>1.7</v>
      </c>
      <c r="AO26" s="1">
        <v>114</v>
      </c>
      <c r="AP26" s="1">
        <v>0.62</v>
      </c>
      <c r="AQ26" s="1">
        <v>3.59</v>
      </c>
      <c r="AR26" s="1">
        <v>0.08</v>
      </c>
      <c r="AS26" s="1">
        <v>122</v>
      </c>
      <c r="AT26" s="1">
        <v>5.4</v>
      </c>
      <c r="AU26" s="1">
        <v>46</v>
      </c>
      <c r="AV26" s="1">
        <v>51.7</v>
      </c>
      <c r="AW26" s="1">
        <v>5.6</v>
      </c>
      <c r="AX26" s="1">
        <v>1.4</v>
      </c>
      <c r="AY26" s="1">
        <v>1</v>
      </c>
      <c r="AZ26" s="1">
        <v>4.4000000000000004</v>
      </c>
      <c r="BA26" s="1">
        <v>11.9</v>
      </c>
      <c r="BB26" s="1">
        <v>10.39</v>
      </c>
      <c r="BC26" s="1">
        <v>1.5</v>
      </c>
      <c r="BD26" s="1">
        <v>8.6</v>
      </c>
      <c r="BE26" s="1">
        <v>1.8</v>
      </c>
      <c r="BF26" s="1">
        <v>0.4</v>
      </c>
      <c r="BG26" s="1">
        <v>2.2000000000000002</v>
      </c>
      <c r="BH26" s="1">
        <v>0.3</v>
      </c>
      <c r="BI26" s="1">
        <v>1.7</v>
      </c>
      <c r="BJ26" s="1">
        <v>0.3</v>
      </c>
      <c r="BK26" s="1">
        <v>1</v>
      </c>
      <c r="BL26" s="1">
        <v>0.1</v>
      </c>
      <c r="BM26" s="1">
        <v>0.8</v>
      </c>
      <c r="BN26" s="1">
        <v>0.1</v>
      </c>
      <c r="BO26" s="1">
        <v>0.14000000000000001</v>
      </c>
      <c r="BP26" s="1">
        <v>19.3</v>
      </c>
      <c r="BQ26" s="1">
        <v>31.1</v>
      </c>
      <c r="BR26" s="1">
        <v>0.1</v>
      </c>
      <c r="BS26" s="1">
        <v>2.11</v>
      </c>
      <c r="BT26" s="1">
        <v>1.9</v>
      </c>
      <c r="BU26" s="1">
        <v>4.34</v>
      </c>
      <c r="BV26" s="1" t="s">
        <v>92</v>
      </c>
      <c r="BW26" s="1">
        <v>1.9E-2</v>
      </c>
      <c r="BX26" s="1">
        <v>3.3</v>
      </c>
      <c r="BY26" s="1">
        <v>0.22</v>
      </c>
      <c r="BZ26" s="1">
        <v>1.73</v>
      </c>
    </row>
    <row r="27" spans="1:78" x14ac:dyDescent="0.25">
      <c r="A27" s="54">
        <v>4029</v>
      </c>
      <c r="B27" s="54"/>
      <c r="C27" s="55">
        <f t="shared" si="0"/>
        <v>4.1206439000000001</v>
      </c>
      <c r="D27" s="55">
        <f t="shared" si="1"/>
        <v>114.44597701149425</v>
      </c>
      <c r="E27" s="55">
        <f t="shared" si="2"/>
        <v>5.2664014146772766</v>
      </c>
      <c r="F27" s="1">
        <v>5.65</v>
      </c>
      <c r="G27" s="56">
        <f t="shared" si="3"/>
        <v>4.0308400000000004</v>
      </c>
      <c r="H27" s="1">
        <v>1.1000000000000001</v>
      </c>
      <c r="I27" s="56">
        <f t="shared" si="4"/>
        <v>77.58103054</v>
      </c>
      <c r="J27" s="56">
        <f t="shared" si="5"/>
        <v>3.2877299999999998</v>
      </c>
      <c r="K27" s="1">
        <v>1.74</v>
      </c>
      <c r="L27" s="56">
        <f t="shared" si="6"/>
        <v>1.9872829999999999</v>
      </c>
      <c r="M27" s="1">
        <v>1.39</v>
      </c>
      <c r="N27" s="56">
        <f t="shared" si="7"/>
        <v>0.182391</v>
      </c>
      <c r="O27" s="1">
        <v>0.11</v>
      </c>
      <c r="P27" s="56">
        <f t="shared" si="8"/>
        <v>4.7845800000000001</v>
      </c>
      <c r="Q27" s="1">
        <v>3.42</v>
      </c>
      <c r="R27" s="56">
        <f t="shared" si="9"/>
        <v>0.15906400000000001</v>
      </c>
      <c r="S27" s="1">
        <v>0.11799999999999999</v>
      </c>
      <c r="T27" s="56">
        <f t="shared" si="10"/>
        <v>0.54206999999999994</v>
      </c>
      <c r="U27" s="1">
        <v>0.45</v>
      </c>
      <c r="V27" s="56">
        <f t="shared" si="11"/>
        <v>0.13177990000000001</v>
      </c>
      <c r="W27" s="1">
        <v>7.9000000000000001E-2</v>
      </c>
      <c r="X27" s="56">
        <f t="shared" si="12"/>
        <v>9.39474E-2</v>
      </c>
      <c r="Y27" s="1">
        <v>4.1000000000000002E-2</v>
      </c>
      <c r="Z27" s="57">
        <f t="shared" si="13"/>
        <v>6.0686399999999993E-3</v>
      </c>
      <c r="AA27" s="1">
        <v>47</v>
      </c>
      <c r="AB27" s="57">
        <f t="shared" si="14"/>
        <v>3.2155199999999999E-3</v>
      </c>
      <c r="AC27" s="1">
        <v>22</v>
      </c>
      <c r="AD27" s="1">
        <v>1.56</v>
      </c>
      <c r="AE27" s="1">
        <v>29.12</v>
      </c>
      <c r="AF27" s="1">
        <v>28.8</v>
      </c>
      <c r="AG27" s="1">
        <v>8.18</v>
      </c>
      <c r="AH27" s="1">
        <v>72.7</v>
      </c>
      <c r="AI27" s="1">
        <v>130</v>
      </c>
      <c r="AJ27" s="1">
        <v>71.599999999999994</v>
      </c>
      <c r="AK27" s="1">
        <v>9.3000000000000007</v>
      </c>
      <c r="AL27" s="1">
        <v>16.3</v>
      </c>
      <c r="AM27" s="1">
        <v>17.7</v>
      </c>
      <c r="AN27" s="1">
        <v>1.4</v>
      </c>
      <c r="AO27" s="1">
        <v>68</v>
      </c>
      <c r="AP27" s="1">
        <v>0.82</v>
      </c>
      <c r="AQ27" s="1">
        <v>3.65</v>
      </c>
      <c r="AR27" s="1">
        <v>0.09</v>
      </c>
      <c r="AS27" s="1">
        <v>134</v>
      </c>
      <c r="AT27" s="1">
        <v>5.6</v>
      </c>
      <c r="AU27" s="1">
        <v>24</v>
      </c>
      <c r="AV27" s="1">
        <v>0.4</v>
      </c>
      <c r="AW27" s="1">
        <v>4.4000000000000004</v>
      </c>
      <c r="AX27" s="1">
        <v>0.5</v>
      </c>
      <c r="AY27" s="1">
        <v>1</v>
      </c>
      <c r="AZ27" s="1">
        <v>3.3</v>
      </c>
      <c r="BA27" s="1">
        <v>11.2</v>
      </c>
      <c r="BB27" s="1">
        <v>11.62</v>
      </c>
      <c r="BC27" s="1">
        <v>1.9</v>
      </c>
      <c r="BD27" s="1">
        <v>8.4</v>
      </c>
      <c r="BE27" s="1">
        <v>1.7</v>
      </c>
      <c r="BF27" s="1">
        <v>0.5</v>
      </c>
      <c r="BG27" s="1">
        <v>2.4</v>
      </c>
      <c r="BH27" s="1">
        <v>0.3</v>
      </c>
      <c r="BI27" s="1">
        <v>1.9</v>
      </c>
      <c r="BJ27" s="1">
        <v>0.3</v>
      </c>
      <c r="BK27" s="1">
        <v>0.8</v>
      </c>
      <c r="BL27" s="1">
        <v>0.1</v>
      </c>
      <c r="BM27" s="1">
        <v>0.5</v>
      </c>
      <c r="BN27" s="1" t="s">
        <v>68</v>
      </c>
      <c r="BO27" s="1">
        <v>0.1</v>
      </c>
      <c r="BP27" s="1">
        <v>18.5</v>
      </c>
      <c r="BQ27" s="1">
        <v>30.2</v>
      </c>
      <c r="BR27" s="1">
        <v>0.1</v>
      </c>
      <c r="BS27" s="1">
        <v>1.99</v>
      </c>
      <c r="BT27" s="1">
        <v>2</v>
      </c>
      <c r="BU27" s="1">
        <v>4.37</v>
      </c>
      <c r="BV27" s="1">
        <v>0.01</v>
      </c>
      <c r="BW27" s="1">
        <v>0.02</v>
      </c>
      <c r="BX27" s="1">
        <v>3.9</v>
      </c>
      <c r="BY27" s="1">
        <v>0.18</v>
      </c>
      <c r="BZ27" s="1">
        <v>1.87</v>
      </c>
    </row>
    <row r="28" spans="1:78" x14ac:dyDescent="0.25">
      <c r="A28" s="54">
        <v>4027</v>
      </c>
      <c r="B28" s="54"/>
      <c r="C28" s="55">
        <f t="shared" si="0"/>
        <v>3.5527829999999998</v>
      </c>
      <c r="D28" s="55">
        <f t="shared" si="1"/>
        <v>134.32032224532225</v>
      </c>
      <c r="E28" s="55">
        <f t="shared" si="2"/>
        <v>5.1288461538461538</v>
      </c>
      <c r="F28" s="1">
        <v>5.47</v>
      </c>
      <c r="G28" s="56">
        <f t="shared" si="3"/>
        <v>3.5911119999999999</v>
      </c>
      <c r="H28" s="1">
        <v>0.98</v>
      </c>
      <c r="I28" s="56">
        <f t="shared" si="4"/>
        <v>80.914650600000002</v>
      </c>
      <c r="J28" s="56">
        <f t="shared" si="5"/>
        <v>2.7964599999999997</v>
      </c>
      <c r="K28" s="1">
        <v>1.48</v>
      </c>
      <c r="L28" s="56">
        <f t="shared" si="6"/>
        <v>1.1008690000000001</v>
      </c>
      <c r="M28" s="1">
        <v>0.77</v>
      </c>
      <c r="N28" s="56">
        <f t="shared" si="7"/>
        <v>0.16581000000000001</v>
      </c>
      <c r="O28" s="1">
        <v>0.1</v>
      </c>
      <c r="P28" s="56">
        <f t="shared" si="8"/>
        <v>4.3089200000000005</v>
      </c>
      <c r="Q28" s="1">
        <v>3.08</v>
      </c>
      <c r="R28" s="56">
        <f t="shared" si="9"/>
        <v>0.15771600000000002</v>
      </c>
      <c r="S28" s="1">
        <v>0.11700000000000001</v>
      </c>
      <c r="T28" s="56">
        <f t="shared" si="10"/>
        <v>0.48183999999999999</v>
      </c>
      <c r="U28" s="1">
        <v>0.4</v>
      </c>
      <c r="V28" s="56">
        <f t="shared" si="11"/>
        <v>0.11676700000000001</v>
      </c>
      <c r="W28" s="1">
        <v>7.0000000000000007E-2</v>
      </c>
      <c r="X28" s="56">
        <f t="shared" si="12"/>
        <v>5.7285000000000003E-2</v>
      </c>
      <c r="Y28" s="1">
        <v>2.5000000000000001E-2</v>
      </c>
      <c r="Z28" s="57">
        <f t="shared" si="13"/>
        <v>5.9395199999999993E-3</v>
      </c>
      <c r="AA28" s="1">
        <v>46</v>
      </c>
      <c r="AB28" s="57">
        <f t="shared" si="14"/>
        <v>2.6308799999999999E-3</v>
      </c>
      <c r="AC28" s="1">
        <v>18</v>
      </c>
      <c r="AD28" s="1">
        <v>0.83</v>
      </c>
      <c r="AE28" s="1">
        <v>29.07</v>
      </c>
      <c r="AF28" s="1">
        <v>27.5</v>
      </c>
      <c r="AG28" s="1">
        <v>7.38</v>
      </c>
      <c r="AH28" s="1">
        <v>75.400000000000006</v>
      </c>
      <c r="AI28" s="1">
        <v>147</v>
      </c>
      <c r="AJ28" s="1">
        <v>53.6</v>
      </c>
      <c r="AK28" s="1">
        <v>7.8</v>
      </c>
      <c r="AL28" s="1">
        <v>12.6</v>
      </c>
      <c r="AM28" s="1">
        <v>13.9</v>
      </c>
      <c r="AN28" s="1">
        <v>1.3</v>
      </c>
      <c r="AO28" s="1">
        <v>82</v>
      </c>
      <c r="AP28" s="1">
        <v>0.73</v>
      </c>
      <c r="AQ28" s="1">
        <v>3.26</v>
      </c>
      <c r="AR28" s="1">
        <v>0.09</v>
      </c>
      <c r="AS28" s="1">
        <v>111</v>
      </c>
      <c r="AT28" s="1">
        <v>5.5</v>
      </c>
      <c r="AU28" s="1">
        <v>45</v>
      </c>
      <c r="AV28" s="1">
        <v>0.4</v>
      </c>
      <c r="AW28" s="1">
        <v>4</v>
      </c>
      <c r="AX28" s="1">
        <v>0.5</v>
      </c>
      <c r="AY28" s="1" t="s">
        <v>82</v>
      </c>
      <c r="AZ28" s="1">
        <v>3.5</v>
      </c>
      <c r="BA28" s="1">
        <v>8</v>
      </c>
      <c r="BB28" s="1">
        <v>10.039999999999999</v>
      </c>
      <c r="BC28" s="1">
        <v>1.5</v>
      </c>
      <c r="BD28" s="1">
        <v>6.6</v>
      </c>
      <c r="BE28" s="1">
        <v>1.7</v>
      </c>
      <c r="BF28" s="1">
        <v>0.4</v>
      </c>
      <c r="BG28" s="1">
        <v>1.5</v>
      </c>
      <c r="BH28" s="1">
        <v>0.2</v>
      </c>
      <c r="BI28" s="1">
        <v>1.1000000000000001</v>
      </c>
      <c r="BJ28" s="1">
        <v>0.2</v>
      </c>
      <c r="BK28" s="1">
        <v>0.7</v>
      </c>
      <c r="BL28" s="1" t="s">
        <v>68</v>
      </c>
      <c r="BM28" s="1">
        <v>0.7</v>
      </c>
      <c r="BN28" s="1" t="s">
        <v>68</v>
      </c>
      <c r="BO28" s="1">
        <v>0.1</v>
      </c>
      <c r="BP28" s="1">
        <v>20.100000000000001</v>
      </c>
      <c r="BQ28" s="1">
        <v>26.1</v>
      </c>
      <c r="BR28" s="1">
        <v>0.1</v>
      </c>
      <c r="BS28" s="1">
        <v>1.89</v>
      </c>
      <c r="BT28" s="1">
        <v>1.8</v>
      </c>
      <c r="BU28" s="1">
        <v>3.31</v>
      </c>
      <c r="BV28" s="1" t="s">
        <v>92</v>
      </c>
      <c r="BW28" s="1">
        <v>2.9000000000000001E-2</v>
      </c>
      <c r="BX28" s="1">
        <v>2.1</v>
      </c>
      <c r="BY28" s="1">
        <v>0.14000000000000001</v>
      </c>
      <c r="BZ28" s="1">
        <v>1.71</v>
      </c>
    </row>
    <row r="29" spans="1:78" x14ac:dyDescent="0.25">
      <c r="A29" s="54">
        <v>4025</v>
      </c>
      <c r="B29" s="54"/>
      <c r="C29" s="55">
        <f t="shared" si="0"/>
        <v>5.4744060000000001</v>
      </c>
      <c r="D29" s="55">
        <f t="shared" si="1"/>
        <v>126.30520557029178</v>
      </c>
      <c r="E29" s="55">
        <f t="shared" si="2"/>
        <v>3.0065649867374007</v>
      </c>
      <c r="F29" s="1">
        <v>6.09</v>
      </c>
      <c r="G29" s="56">
        <f t="shared" si="3"/>
        <v>4.3606359999999995</v>
      </c>
      <c r="H29" s="1">
        <v>1.19</v>
      </c>
      <c r="I29" s="56">
        <f t="shared" si="4"/>
        <v>74.106950960000006</v>
      </c>
      <c r="J29" s="56">
        <f t="shared" si="5"/>
        <v>4.3836399999999998</v>
      </c>
      <c r="K29" s="1">
        <v>2.3199999999999998</v>
      </c>
      <c r="L29" s="56">
        <f t="shared" si="6"/>
        <v>2.1302529999999997</v>
      </c>
      <c r="M29" s="1">
        <v>1.49</v>
      </c>
      <c r="N29" s="56">
        <f t="shared" si="7"/>
        <v>0.82904999999999995</v>
      </c>
      <c r="O29" s="1">
        <v>0.5</v>
      </c>
      <c r="P29" s="56">
        <f t="shared" si="8"/>
        <v>5.3162000000000003</v>
      </c>
      <c r="Q29" s="1">
        <v>3.8</v>
      </c>
      <c r="R29" s="56">
        <f t="shared" si="9"/>
        <v>0.24938000000000002</v>
      </c>
      <c r="S29" s="1">
        <v>0.185</v>
      </c>
      <c r="T29" s="56">
        <f t="shared" si="10"/>
        <v>0.67457599999999995</v>
      </c>
      <c r="U29" s="1">
        <v>0.56000000000000005</v>
      </c>
      <c r="V29" s="56">
        <f t="shared" si="11"/>
        <v>0.16681000000000001</v>
      </c>
      <c r="W29" s="1">
        <v>0.1</v>
      </c>
      <c r="X29" s="56">
        <f t="shared" si="12"/>
        <v>8.0199000000000006E-2</v>
      </c>
      <c r="Y29" s="1">
        <v>3.5000000000000003E-2</v>
      </c>
      <c r="Z29" s="57">
        <f t="shared" si="13"/>
        <v>8.6510399999999987E-3</v>
      </c>
      <c r="AA29" s="1">
        <v>67</v>
      </c>
      <c r="AB29" s="57">
        <f t="shared" si="14"/>
        <v>3.6540000000000001E-3</v>
      </c>
      <c r="AC29" s="1">
        <v>25</v>
      </c>
      <c r="AD29" s="1">
        <v>1.6</v>
      </c>
      <c r="AE29" s="1">
        <v>42.85</v>
      </c>
      <c r="AF29" s="1">
        <v>42</v>
      </c>
      <c r="AG29" s="1">
        <v>11.56</v>
      </c>
      <c r="AH29" s="1">
        <v>81.599999999999994</v>
      </c>
      <c r="AI29" s="1">
        <v>222</v>
      </c>
      <c r="AJ29" s="1">
        <v>60.8</v>
      </c>
      <c r="AK29" s="1">
        <v>11.7</v>
      </c>
      <c r="AL29" s="1">
        <v>19.7</v>
      </c>
      <c r="AM29" s="1">
        <v>16</v>
      </c>
      <c r="AN29" s="1">
        <v>1.9</v>
      </c>
      <c r="AO29" s="1">
        <v>100</v>
      </c>
      <c r="AP29" s="1">
        <v>0.92</v>
      </c>
      <c r="AQ29" s="1">
        <v>4.45</v>
      </c>
      <c r="AR29" s="1">
        <v>0.14000000000000001</v>
      </c>
      <c r="AS29" s="1">
        <v>102</v>
      </c>
      <c r="AT29" s="1">
        <v>5.7</v>
      </c>
      <c r="AU29" s="1">
        <v>33</v>
      </c>
      <c r="AV29" s="1">
        <v>0.5</v>
      </c>
      <c r="AW29" s="1">
        <v>6.2</v>
      </c>
      <c r="AX29" s="1">
        <v>0.8</v>
      </c>
      <c r="AY29" s="1">
        <v>2</v>
      </c>
      <c r="AZ29" s="1">
        <v>4.2</v>
      </c>
      <c r="BA29" s="1">
        <v>10.199999999999999</v>
      </c>
      <c r="BB29" s="1">
        <v>11.89</v>
      </c>
      <c r="BC29" s="1">
        <v>1.8</v>
      </c>
      <c r="BD29" s="1">
        <v>8.5</v>
      </c>
      <c r="BE29" s="1">
        <v>2.2000000000000002</v>
      </c>
      <c r="BF29" s="1">
        <v>0.4</v>
      </c>
      <c r="BG29" s="1">
        <v>2</v>
      </c>
      <c r="BH29" s="1">
        <v>0.3</v>
      </c>
      <c r="BI29" s="1">
        <v>1.4</v>
      </c>
      <c r="BJ29" s="1">
        <v>0.3</v>
      </c>
      <c r="BK29" s="1">
        <v>0.9</v>
      </c>
      <c r="BL29" s="1">
        <v>0.1</v>
      </c>
      <c r="BM29" s="1">
        <v>0.8</v>
      </c>
      <c r="BN29" s="1" t="s">
        <v>68</v>
      </c>
      <c r="BO29" s="1">
        <v>0.18</v>
      </c>
      <c r="BP29" s="1">
        <v>32.9</v>
      </c>
      <c r="BQ29" s="1">
        <v>37.4</v>
      </c>
      <c r="BR29" s="1">
        <v>0.2</v>
      </c>
      <c r="BS29" s="1">
        <v>2.59</v>
      </c>
      <c r="BT29" s="1">
        <v>2.6</v>
      </c>
      <c r="BU29" s="1">
        <v>6.1</v>
      </c>
      <c r="BV29" s="1">
        <v>0.01</v>
      </c>
      <c r="BW29" s="1">
        <v>3.9E-2</v>
      </c>
      <c r="BX29" s="1">
        <v>3.5</v>
      </c>
      <c r="BY29" s="1">
        <v>0.3</v>
      </c>
      <c r="BZ29" s="1">
        <v>2.56</v>
      </c>
    </row>
    <row r="30" spans="1:78" x14ac:dyDescent="0.25">
      <c r="A30" s="54">
        <v>4023</v>
      </c>
      <c r="B30" s="54"/>
      <c r="C30" s="55">
        <f t="shared" si="0"/>
        <v>8.669865999999999</v>
      </c>
      <c r="D30" s="55">
        <f t="shared" si="1"/>
        <v>212.6608723678556</v>
      </c>
      <c r="E30" s="55">
        <f t="shared" si="2"/>
        <v>5.1192952299097554</v>
      </c>
      <c r="F30" s="1">
        <v>7.68</v>
      </c>
      <c r="G30" s="56">
        <f t="shared" si="3"/>
        <v>7.9517480000000003</v>
      </c>
      <c r="H30" s="1">
        <v>2.17</v>
      </c>
      <c r="I30" s="56">
        <f t="shared" si="4"/>
        <v>65.570313400000003</v>
      </c>
      <c r="J30" s="56">
        <f t="shared" si="5"/>
        <v>6.7644099999999998</v>
      </c>
      <c r="K30" s="1">
        <v>3.58</v>
      </c>
      <c r="L30" s="56">
        <f t="shared" si="6"/>
        <v>3.8458929999999998</v>
      </c>
      <c r="M30" s="1">
        <v>2.69</v>
      </c>
      <c r="N30" s="56">
        <f t="shared" si="7"/>
        <v>0.39794399999999996</v>
      </c>
      <c r="O30" s="1">
        <v>0.24</v>
      </c>
      <c r="P30" s="56">
        <f t="shared" si="8"/>
        <v>2.7840099999999999</v>
      </c>
      <c r="Q30" s="1">
        <v>1.99</v>
      </c>
      <c r="R30" s="56">
        <f t="shared" si="9"/>
        <v>0.27364400000000005</v>
      </c>
      <c r="S30" s="1">
        <v>0.20300000000000001</v>
      </c>
      <c r="T30" s="56">
        <f t="shared" si="10"/>
        <v>1.2648299999999999</v>
      </c>
      <c r="U30" s="1">
        <v>1.05</v>
      </c>
      <c r="V30" s="56">
        <f t="shared" si="11"/>
        <v>0.36698199999999997</v>
      </c>
      <c r="W30" s="1">
        <v>0.22</v>
      </c>
      <c r="X30" s="56">
        <f t="shared" si="12"/>
        <v>0.1054044</v>
      </c>
      <c r="Y30" s="1">
        <v>4.5999999999999999E-2</v>
      </c>
      <c r="Z30" s="57">
        <f t="shared" si="13"/>
        <v>6.1977599999999992E-3</v>
      </c>
      <c r="AA30" s="1">
        <v>48</v>
      </c>
      <c r="AB30" s="57">
        <f t="shared" si="14"/>
        <v>8.6234399999999996E-3</v>
      </c>
      <c r="AC30" s="1">
        <v>59</v>
      </c>
      <c r="AD30" s="1">
        <v>2.98</v>
      </c>
      <c r="AE30" s="1">
        <v>111.33</v>
      </c>
      <c r="AF30" s="1">
        <v>91.2</v>
      </c>
      <c r="AG30" s="1">
        <v>20.46</v>
      </c>
      <c r="AH30" s="1">
        <v>263.7</v>
      </c>
      <c r="AI30" s="1">
        <v>504</v>
      </c>
      <c r="AJ30" s="1">
        <v>150.6</v>
      </c>
      <c r="AK30" s="1">
        <v>25.9</v>
      </c>
      <c r="AL30" s="1">
        <v>39.1</v>
      </c>
      <c r="AM30" s="1">
        <v>40.700000000000003</v>
      </c>
      <c r="AN30" s="1">
        <v>3.5</v>
      </c>
      <c r="AO30" s="1">
        <v>72</v>
      </c>
      <c r="AP30" s="1">
        <v>2.5499999999999998</v>
      </c>
      <c r="AQ30" s="1">
        <v>8.7899999999999991</v>
      </c>
      <c r="AR30" s="1">
        <v>0.33</v>
      </c>
      <c r="AS30" s="1">
        <v>268</v>
      </c>
      <c r="AT30" s="1">
        <v>5.6</v>
      </c>
      <c r="AU30" s="1">
        <v>27</v>
      </c>
      <c r="AV30" s="1">
        <v>1.1000000000000001</v>
      </c>
      <c r="AW30" s="1">
        <v>12</v>
      </c>
      <c r="AX30" s="1">
        <v>1.3</v>
      </c>
      <c r="AY30" s="1">
        <v>3</v>
      </c>
      <c r="AZ30" s="1">
        <v>7.5</v>
      </c>
      <c r="BA30" s="1">
        <v>12.1</v>
      </c>
      <c r="BB30" s="1">
        <v>12.9</v>
      </c>
      <c r="BC30" s="1">
        <v>2.2000000000000002</v>
      </c>
      <c r="BD30" s="1">
        <v>10.8</v>
      </c>
      <c r="BE30" s="1">
        <v>2.9</v>
      </c>
      <c r="BF30" s="1">
        <v>0.6</v>
      </c>
      <c r="BG30" s="1">
        <v>3</v>
      </c>
      <c r="BH30" s="1">
        <v>0.4</v>
      </c>
      <c r="BI30" s="1">
        <v>2.2999999999999998</v>
      </c>
      <c r="BJ30" s="1">
        <v>0.4</v>
      </c>
      <c r="BK30" s="1">
        <v>1.1000000000000001</v>
      </c>
      <c r="BL30" s="1">
        <v>0.1</v>
      </c>
      <c r="BM30" s="1">
        <v>0.8</v>
      </c>
      <c r="BN30" s="1" t="s">
        <v>68</v>
      </c>
      <c r="BO30" s="1">
        <v>0.33</v>
      </c>
      <c r="BP30" s="1">
        <v>19.8</v>
      </c>
      <c r="BQ30" s="1">
        <v>70.599999999999994</v>
      </c>
      <c r="BR30" s="1">
        <v>0.4</v>
      </c>
      <c r="BS30" s="1">
        <v>5.92</v>
      </c>
      <c r="BT30" s="1">
        <v>4.7</v>
      </c>
      <c r="BU30" s="1">
        <v>9.1300000000000008</v>
      </c>
      <c r="BV30" s="1">
        <v>0.01</v>
      </c>
      <c r="BW30" s="1">
        <v>7.8E-2</v>
      </c>
      <c r="BX30" s="1">
        <v>6.5</v>
      </c>
      <c r="BY30" s="1">
        <v>0.28999999999999998</v>
      </c>
      <c r="BZ30" s="1">
        <v>5.51</v>
      </c>
    </row>
    <row r="31" spans="1:78" x14ac:dyDescent="0.25">
      <c r="A31" s="54">
        <v>4021</v>
      </c>
      <c r="B31" s="54"/>
      <c r="C31" s="55">
        <f t="shared" si="0"/>
        <v>15.719458199999998</v>
      </c>
      <c r="D31" s="55">
        <f t="shared" si="1"/>
        <v>207.59090157154674</v>
      </c>
      <c r="E31" s="55">
        <f t="shared" si="2"/>
        <v>4.6114971050454923</v>
      </c>
      <c r="F31" s="1">
        <v>10.07</v>
      </c>
      <c r="G31" s="56">
        <f t="shared" si="3"/>
        <v>14.474380000000002</v>
      </c>
      <c r="H31" s="1">
        <v>3.95</v>
      </c>
      <c r="I31" s="56">
        <f t="shared" si="4"/>
        <v>40.19532856</v>
      </c>
      <c r="J31" s="56">
        <f>K31*1.8895</f>
        <v>12.300644999999999</v>
      </c>
      <c r="K31" s="1">
        <v>6.51</v>
      </c>
      <c r="L31" s="56">
        <f t="shared" si="6"/>
        <v>9.7076630000000002</v>
      </c>
      <c r="M31" s="1">
        <v>6.79</v>
      </c>
      <c r="N31" s="56">
        <f t="shared" si="7"/>
        <v>0.74614499999999995</v>
      </c>
      <c r="O31" s="1">
        <v>0.45</v>
      </c>
      <c r="P31" s="56">
        <f t="shared" si="8"/>
        <v>1.3710199999999999</v>
      </c>
      <c r="Q31" s="1">
        <v>0.98</v>
      </c>
      <c r="R31" s="56">
        <f t="shared" si="9"/>
        <v>0.37609200000000004</v>
      </c>
      <c r="S31" s="1">
        <v>0.27900000000000003</v>
      </c>
      <c r="T31" s="56">
        <f t="shared" si="10"/>
        <v>2.2887399999999998</v>
      </c>
      <c r="U31" s="1">
        <v>1.9</v>
      </c>
      <c r="V31" s="56">
        <f t="shared" si="11"/>
        <v>0.75398120000000002</v>
      </c>
      <c r="W31" s="1">
        <v>0.45200000000000001</v>
      </c>
      <c r="X31" s="56">
        <f t="shared" si="12"/>
        <v>0.2589282</v>
      </c>
      <c r="Y31" s="1">
        <v>0.113</v>
      </c>
      <c r="Z31" s="57">
        <f t="shared" si="13"/>
        <v>9.6839999999999982E-3</v>
      </c>
      <c r="AA31" s="1">
        <v>75</v>
      </c>
      <c r="AB31" s="57">
        <f t="shared" si="14"/>
        <v>1.7393039999999999E-2</v>
      </c>
      <c r="AC31" s="1">
        <v>119</v>
      </c>
      <c r="AD31" s="1">
        <v>7.43</v>
      </c>
      <c r="AE31" s="1">
        <v>197.62</v>
      </c>
      <c r="AF31" s="1">
        <v>184.2</v>
      </c>
      <c r="AG31" s="1">
        <v>43.04</v>
      </c>
      <c r="AH31" s="1">
        <v>423.4</v>
      </c>
      <c r="AI31" s="1">
        <v>1142</v>
      </c>
      <c r="AJ31" s="1">
        <v>359.8</v>
      </c>
      <c r="AK31" s="1">
        <v>60.9</v>
      </c>
      <c r="AL31" s="1">
        <v>109.6</v>
      </c>
      <c r="AM31" s="1">
        <v>88.8</v>
      </c>
      <c r="AN31" s="1">
        <v>5.5</v>
      </c>
      <c r="AO31" s="1">
        <v>62</v>
      </c>
      <c r="AP31" s="1">
        <v>3.84</v>
      </c>
      <c r="AQ31" s="1">
        <v>19.61</v>
      </c>
      <c r="AR31" s="1">
        <v>0.8</v>
      </c>
      <c r="AS31" s="1">
        <v>439</v>
      </c>
      <c r="AT31" s="1">
        <v>4.4000000000000004</v>
      </c>
      <c r="AU31" s="1">
        <v>12</v>
      </c>
      <c r="AV31" s="1">
        <v>1.8</v>
      </c>
      <c r="AW31" s="1">
        <v>18.100000000000001</v>
      </c>
      <c r="AX31" s="1">
        <v>2.2000000000000002</v>
      </c>
      <c r="AY31" s="1">
        <v>4</v>
      </c>
      <c r="AZ31" s="1">
        <v>10.6</v>
      </c>
      <c r="BA31" s="1">
        <v>23.8</v>
      </c>
      <c r="BB31" s="1">
        <v>14.59</v>
      </c>
      <c r="BC31" s="1">
        <v>3.5</v>
      </c>
      <c r="BD31" s="1">
        <v>18.600000000000001</v>
      </c>
      <c r="BE31" s="1">
        <v>6.1</v>
      </c>
      <c r="BF31" s="1">
        <v>1.3</v>
      </c>
      <c r="BG31" s="1">
        <v>6.2</v>
      </c>
      <c r="BH31" s="1">
        <v>0.9</v>
      </c>
      <c r="BI31" s="1">
        <v>4.4000000000000004</v>
      </c>
      <c r="BJ31" s="1">
        <v>0.8</v>
      </c>
      <c r="BK31" s="1">
        <v>1.9</v>
      </c>
      <c r="BL31" s="1">
        <v>0.2</v>
      </c>
      <c r="BM31" s="1">
        <v>1.3</v>
      </c>
      <c r="BN31" s="1">
        <v>0.2</v>
      </c>
      <c r="BO31" s="1">
        <v>0.57999999999999996</v>
      </c>
      <c r="BP31" s="1">
        <v>21.1</v>
      </c>
      <c r="BQ31" s="1">
        <v>132.6</v>
      </c>
      <c r="BR31" s="1">
        <v>0.7</v>
      </c>
      <c r="BS31" s="1">
        <v>11.03</v>
      </c>
      <c r="BT31" s="1">
        <v>9.9</v>
      </c>
      <c r="BU31" s="1">
        <v>16.53</v>
      </c>
      <c r="BV31" s="1">
        <v>0.05</v>
      </c>
      <c r="BW31" s="1">
        <v>0.17599999999999999</v>
      </c>
      <c r="BX31" s="1">
        <v>18.600000000000001</v>
      </c>
      <c r="BY31" s="1">
        <v>0.71</v>
      </c>
      <c r="BZ31" s="1">
        <v>11.49</v>
      </c>
    </row>
    <row r="32" spans="1:78" x14ac:dyDescent="0.25">
      <c r="A32" s="54">
        <v>4019</v>
      </c>
      <c r="B32" s="54"/>
      <c r="C32" s="55">
        <f t="shared" si="0"/>
        <v>4.5386743999999997</v>
      </c>
      <c r="D32" s="55">
        <f t="shared" si="1"/>
        <v>143.75016025641025</v>
      </c>
      <c r="E32" s="55">
        <f t="shared" si="2"/>
        <v>4.630208333333333</v>
      </c>
      <c r="F32" s="1">
        <v>6.49</v>
      </c>
      <c r="G32" s="56">
        <f t="shared" si="3"/>
        <v>3.0780959999999999</v>
      </c>
      <c r="H32" s="1">
        <v>0.84</v>
      </c>
      <c r="I32" s="56">
        <f t="shared" si="4"/>
        <v>79.26980184</v>
      </c>
      <c r="J32" s="56">
        <f t="shared" si="5"/>
        <v>3.62784</v>
      </c>
      <c r="K32" s="1">
        <v>1.92</v>
      </c>
      <c r="L32" s="56">
        <f t="shared" si="6"/>
        <v>1.443997</v>
      </c>
      <c r="M32" s="1">
        <v>1.01</v>
      </c>
      <c r="N32" s="56">
        <f t="shared" si="7"/>
        <v>0.21555299999999999</v>
      </c>
      <c r="O32" s="1">
        <v>0.13</v>
      </c>
      <c r="P32" s="56">
        <f t="shared" si="8"/>
        <v>3.7353299999999998</v>
      </c>
      <c r="Q32" s="1">
        <v>2.67</v>
      </c>
      <c r="R32" s="56">
        <f t="shared" si="9"/>
        <v>0.15636800000000001</v>
      </c>
      <c r="S32" s="1">
        <v>0.11600000000000001</v>
      </c>
      <c r="T32" s="56">
        <f t="shared" si="10"/>
        <v>0.61434599999999995</v>
      </c>
      <c r="U32" s="1">
        <v>0.51</v>
      </c>
      <c r="V32" s="56">
        <f t="shared" si="11"/>
        <v>0.14012040000000001</v>
      </c>
      <c r="W32" s="1">
        <v>8.4000000000000005E-2</v>
      </c>
      <c r="X32" s="56">
        <f t="shared" si="12"/>
        <v>0.10998719999999999</v>
      </c>
      <c r="Y32" s="1">
        <v>4.8000000000000001E-2</v>
      </c>
      <c r="Z32" s="57">
        <f t="shared" si="13"/>
        <v>4.9065599999999999E-3</v>
      </c>
      <c r="AA32" s="1">
        <v>38</v>
      </c>
      <c r="AB32" s="57">
        <f t="shared" si="14"/>
        <v>3.6540000000000001E-3</v>
      </c>
      <c r="AC32" s="1">
        <v>25</v>
      </c>
      <c r="AD32" s="1">
        <v>1.1100000000000001</v>
      </c>
      <c r="AE32" s="1">
        <v>40.36</v>
      </c>
      <c r="AF32" s="1">
        <v>34.1</v>
      </c>
      <c r="AG32" s="1">
        <v>8.2200000000000006</v>
      </c>
      <c r="AH32" s="1">
        <v>86.2</v>
      </c>
      <c r="AI32" s="1">
        <v>207</v>
      </c>
      <c r="AJ32" s="1">
        <v>69.099999999999994</v>
      </c>
      <c r="AK32" s="1">
        <v>12.2</v>
      </c>
      <c r="AL32" s="1">
        <v>13.2</v>
      </c>
      <c r="AM32" s="1">
        <v>19.600000000000001</v>
      </c>
      <c r="AN32" s="1">
        <v>1.9</v>
      </c>
      <c r="AO32" s="1">
        <v>71</v>
      </c>
      <c r="AP32" s="1">
        <v>0.84</v>
      </c>
      <c r="AQ32" s="1">
        <v>3.31</v>
      </c>
      <c r="AR32" s="1">
        <v>0.13</v>
      </c>
      <c r="AS32" s="1">
        <v>130</v>
      </c>
      <c r="AT32" s="1">
        <v>8.4</v>
      </c>
      <c r="AU32" s="1">
        <v>47</v>
      </c>
      <c r="AV32" s="1">
        <v>0.4</v>
      </c>
      <c r="AW32" s="1">
        <v>4.9000000000000004</v>
      </c>
      <c r="AX32" s="1">
        <v>0.5</v>
      </c>
      <c r="AY32" s="1">
        <v>2</v>
      </c>
      <c r="AZ32" s="1">
        <v>4.2</v>
      </c>
      <c r="BA32" s="1">
        <v>8.5</v>
      </c>
      <c r="BB32" s="1">
        <v>14.57</v>
      </c>
      <c r="BC32" s="1">
        <v>2.2000000000000002</v>
      </c>
      <c r="BD32" s="1">
        <v>8.6999999999999993</v>
      </c>
      <c r="BE32" s="1">
        <v>1.8</v>
      </c>
      <c r="BF32" s="1">
        <v>0.4</v>
      </c>
      <c r="BG32" s="1">
        <v>1.8</v>
      </c>
      <c r="BH32" s="1">
        <v>0.2</v>
      </c>
      <c r="BI32" s="1">
        <v>1.2</v>
      </c>
      <c r="BJ32" s="1">
        <v>0.2</v>
      </c>
      <c r="BK32" s="1">
        <v>0.5</v>
      </c>
      <c r="BL32" s="1" t="s">
        <v>68</v>
      </c>
      <c r="BM32" s="1">
        <v>0.4</v>
      </c>
      <c r="BN32" s="1" t="s">
        <v>68</v>
      </c>
      <c r="BO32" s="1">
        <v>0.14000000000000001</v>
      </c>
      <c r="BP32" s="1">
        <v>19.100000000000001</v>
      </c>
      <c r="BQ32" s="1">
        <v>33.1</v>
      </c>
      <c r="BR32" s="1">
        <v>0.1</v>
      </c>
      <c r="BS32" s="1">
        <v>2.1800000000000002</v>
      </c>
      <c r="BT32" s="1">
        <v>2.2999999999999998</v>
      </c>
      <c r="BU32" s="1">
        <v>4.91</v>
      </c>
      <c r="BV32" s="1" t="s">
        <v>92</v>
      </c>
      <c r="BW32" s="1">
        <v>2.8000000000000001E-2</v>
      </c>
      <c r="BX32" s="1">
        <v>2.4</v>
      </c>
      <c r="BY32" s="1">
        <v>0.19</v>
      </c>
      <c r="BZ32" s="1">
        <v>2.48</v>
      </c>
    </row>
    <row r="33" spans="1:78" x14ac:dyDescent="0.25">
      <c r="A33" s="54">
        <v>4017</v>
      </c>
      <c r="B33" s="54"/>
      <c r="C33" s="55">
        <f t="shared" si="0"/>
        <v>9.3413237000000002</v>
      </c>
      <c r="D33" s="55">
        <f t="shared" si="1"/>
        <v>173.15533063427799</v>
      </c>
      <c r="E33" s="55">
        <f t="shared" si="2"/>
        <v>3.9933873144399459</v>
      </c>
      <c r="F33" s="1">
        <v>7.36</v>
      </c>
      <c r="G33" s="56">
        <f t="shared" si="3"/>
        <v>8.5380520000000004</v>
      </c>
      <c r="H33" s="1">
        <v>2.33</v>
      </c>
      <c r="I33" s="56">
        <f t="shared" si="4"/>
        <v>65.657205059999995</v>
      </c>
      <c r="J33" s="56">
        <f t="shared" si="5"/>
        <v>7.5391050000000002</v>
      </c>
      <c r="K33" s="1">
        <v>3.99</v>
      </c>
      <c r="L33" s="56">
        <f t="shared" si="6"/>
        <v>3.3883890000000001</v>
      </c>
      <c r="M33" s="1">
        <v>2.37</v>
      </c>
      <c r="N33" s="56">
        <f t="shared" si="7"/>
        <v>0.39794399999999996</v>
      </c>
      <c r="O33" s="1">
        <v>0.24</v>
      </c>
      <c r="P33" s="56">
        <f t="shared" si="8"/>
        <v>2.5601700000000003</v>
      </c>
      <c r="Q33" s="1">
        <v>1.83</v>
      </c>
      <c r="R33" s="56">
        <f t="shared" si="9"/>
        <v>0.25881600000000005</v>
      </c>
      <c r="S33" s="1">
        <v>0.192</v>
      </c>
      <c r="T33" s="56">
        <f t="shared" si="10"/>
        <v>1.2648299999999999</v>
      </c>
      <c r="U33" s="1">
        <v>1.05</v>
      </c>
      <c r="V33" s="56">
        <f t="shared" si="11"/>
        <v>0.27857270000000001</v>
      </c>
      <c r="W33" s="1">
        <v>0.16700000000000001</v>
      </c>
      <c r="X33" s="56">
        <f t="shared" si="12"/>
        <v>0.1329012</v>
      </c>
      <c r="Y33" s="1">
        <v>5.8000000000000003E-2</v>
      </c>
      <c r="Z33" s="57">
        <f t="shared" si="13"/>
        <v>7.8763199999999992E-3</v>
      </c>
      <c r="AA33" s="1">
        <v>61</v>
      </c>
      <c r="AB33" s="57">
        <f t="shared" si="14"/>
        <v>6.1387200000000003E-3</v>
      </c>
      <c r="AC33" s="1">
        <v>42</v>
      </c>
      <c r="AD33" s="1">
        <v>2.61</v>
      </c>
      <c r="AE33" s="1">
        <v>101.03</v>
      </c>
      <c r="AF33" s="1">
        <v>73.599999999999994</v>
      </c>
      <c r="AG33" s="1">
        <v>23.36</v>
      </c>
      <c r="AH33" s="1">
        <v>284.8</v>
      </c>
      <c r="AI33" s="1">
        <v>421</v>
      </c>
      <c r="AJ33" s="1">
        <v>130.1</v>
      </c>
      <c r="AK33" s="1">
        <v>23.1</v>
      </c>
      <c r="AL33" s="1">
        <v>34.6</v>
      </c>
      <c r="AM33" s="1">
        <v>34.1</v>
      </c>
      <c r="AN33" s="1">
        <v>6.9</v>
      </c>
      <c r="AO33" s="1">
        <v>78</v>
      </c>
      <c r="AP33" s="1">
        <v>2.96</v>
      </c>
      <c r="AQ33" s="1">
        <v>7.73</v>
      </c>
      <c r="AR33" s="1">
        <v>0.43</v>
      </c>
      <c r="AS33" s="1">
        <v>233</v>
      </c>
      <c r="AT33" s="1">
        <v>8.8000000000000007</v>
      </c>
      <c r="AU33" s="1">
        <v>30</v>
      </c>
      <c r="AV33" s="1">
        <v>0.9</v>
      </c>
      <c r="AW33" s="1">
        <v>16.5</v>
      </c>
      <c r="AX33" s="1">
        <v>1.4</v>
      </c>
      <c r="AY33" s="1">
        <v>3</v>
      </c>
      <c r="AZ33" s="1">
        <v>5.5</v>
      </c>
      <c r="BA33" s="1">
        <v>13.5</v>
      </c>
      <c r="BB33" s="1">
        <v>19</v>
      </c>
      <c r="BC33" s="1">
        <v>2.9</v>
      </c>
      <c r="BD33" s="1">
        <v>13.8</v>
      </c>
      <c r="BE33" s="1">
        <v>3.2</v>
      </c>
      <c r="BF33" s="1">
        <v>0.6</v>
      </c>
      <c r="BG33" s="1">
        <v>3.2</v>
      </c>
      <c r="BH33" s="1">
        <v>0.4</v>
      </c>
      <c r="BI33" s="1">
        <v>2.1</v>
      </c>
      <c r="BJ33" s="1">
        <v>0.4</v>
      </c>
      <c r="BK33" s="1">
        <v>1.2</v>
      </c>
      <c r="BL33" s="1">
        <v>0.2</v>
      </c>
      <c r="BM33" s="1">
        <v>0.9</v>
      </c>
      <c r="BN33" s="1">
        <v>0.1</v>
      </c>
      <c r="BO33" s="1">
        <v>0.8</v>
      </c>
      <c r="BP33" s="1">
        <v>18.5</v>
      </c>
      <c r="BQ33" s="1">
        <v>65.5</v>
      </c>
      <c r="BR33" s="1">
        <v>0.6</v>
      </c>
      <c r="BS33" s="1">
        <v>5.69</v>
      </c>
      <c r="BT33" s="1">
        <v>4.7</v>
      </c>
      <c r="BU33" s="1">
        <v>9.27</v>
      </c>
      <c r="BV33" s="1">
        <v>0.02</v>
      </c>
      <c r="BW33" s="1">
        <v>7.5999999999999998E-2</v>
      </c>
      <c r="BX33" s="1">
        <v>5.9</v>
      </c>
      <c r="BY33" s="1">
        <v>0.24</v>
      </c>
      <c r="BZ33" s="1">
        <v>5.94</v>
      </c>
    </row>
    <row r="34" spans="1:78" x14ac:dyDescent="0.25">
      <c r="A34" s="54">
        <v>4015</v>
      </c>
      <c r="B34" s="54"/>
      <c r="C34" s="55">
        <f t="shared" si="0"/>
        <v>5.6717434999999998</v>
      </c>
      <c r="D34" s="55">
        <f t="shared" si="1"/>
        <v>144.98122945430637</v>
      </c>
      <c r="E34" s="55">
        <f t="shared" si="2"/>
        <v>3.8283694937541091</v>
      </c>
      <c r="F34" s="1">
        <v>5.6</v>
      </c>
      <c r="G34" s="56">
        <f t="shared" si="3"/>
        <v>5.9363280000000005</v>
      </c>
      <c r="H34" s="1">
        <v>1.62</v>
      </c>
      <c r="I34" s="56">
        <f t="shared" si="4"/>
        <v>74.791709940000004</v>
      </c>
      <c r="J34" s="56">
        <f t="shared" si="5"/>
        <v>4.42143</v>
      </c>
      <c r="K34" s="1">
        <v>2.34</v>
      </c>
      <c r="L34" s="56">
        <f t="shared" si="6"/>
        <v>2.6306479999999999</v>
      </c>
      <c r="M34" s="1">
        <v>1.84</v>
      </c>
      <c r="N34" s="56">
        <f t="shared" si="7"/>
        <v>0.29845799999999995</v>
      </c>
      <c r="O34" s="1">
        <v>0.18</v>
      </c>
      <c r="P34" s="56">
        <f t="shared" si="8"/>
        <v>2.9658800000000003</v>
      </c>
      <c r="Q34" s="1">
        <v>2.12</v>
      </c>
      <c r="R34" s="56">
        <f t="shared" si="9"/>
        <v>0.18467600000000003</v>
      </c>
      <c r="S34" s="1">
        <v>0.13700000000000001</v>
      </c>
      <c r="T34" s="56">
        <f t="shared" si="10"/>
        <v>0.80708199999999997</v>
      </c>
      <c r="U34" s="1">
        <v>0.67</v>
      </c>
      <c r="V34" s="56">
        <f t="shared" si="11"/>
        <v>0.25855549999999999</v>
      </c>
      <c r="W34" s="1">
        <v>0.155</v>
      </c>
      <c r="X34" s="56">
        <f t="shared" si="12"/>
        <v>9.1656000000000001E-2</v>
      </c>
      <c r="Y34" s="1">
        <v>0.04</v>
      </c>
      <c r="Z34" s="57">
        <f t="shared" si="13"/>
        <v>7.8763199999999992E-3</v>
      </c>
      <c r="AA34" s="1">
        <v>61</v>
      </c>
      <c r="AB34" s="57">
        <f t="shared" si="14"/>
        <v>5.7002400000000005E-3</v>
      </c>
      <c r="AC34" s="1">
        <v>39</v>
      </c>
      <c r="AD34" s="1">
        <v>2</v>
      </c>
      <c r="AE34" s="1">
        <v>49.61</v>
      </c>
      <c r="AF34" s="1">
        <v>60.5</v>
      </c>
      <c r="AG34" s="1">
        <v>16.329999999999998</v>
      </c>
      <c r="AH34" s="1">
        <v>147.6</v>
      </c>
      <c r="AI34" s="1">
        <v>339</v>
      </c>
      <c r="AJ34" s="1">
        <v>95.6</v>
      </c>
      <c r="AK34" s="1">
        <v>16.8</v>
      </c>
      <c r="AL34" s="1">
        <v>27.1</v>
      </c>
      <c r="AM34" s="1">
        <v>24.8</v>
      </c>
      <c r="AN34" s="1">
        <v>2.6</v>
      </c>
      <c r="AO34" s="1">
        <v>70</v>
      </c>
      <c r="AP34" s="1">
        <v>1.69</v>
      </c>
      <c r="AQ34" s="1">
        <v>5.9</v>
      </c>
      <c r="AR34" s="1">
        <v>0.2</v>
      </c>
      <c r="AS34" s="1">
        <v>131</v>
      </c>
      <c r="AT34" s="1">
        <v>7.6</v>
      </c>
      <c r="AU34" s="1">
        <v>33</v>
      </c>
      <c r="AV34" s="1">
        <v>0.9</v>
      </c>
      <c r="AW34" s="1">
        <v>9</v>
      </c>
      <c r="AX34" s="1">
        <v>1</v>
      </c>
      <c r="AY34" s="1">
        <v>1</v>
      </c>
      <c r="AZ34" s="1">
        <v>5</v>
      </c>
      <c r="BA34" s="1">
        <v>11.3</v>
      </c>
      <c r="BB34" s="1">
        <v>14.17</v>
      </c>
      <c r="BC34" s="1">
        <v>2.2000000000000002</v>
      </c>
      <c r="BD34" s="1">
        <v>9.6999999999999993</v>
      </c>
      <c r="BE34" s="1">
        <v>2.2999999999999998</v>
      </c>
      <c r="BF34" s="1">
        <v>0.6</v>
      </c>
      <c r="BG34" s="1">
        <v>2.1</v>
      </c>
      <c r="BH34" s="1">
        <v>0.3</v>
      </c>
      <c r="BI34" s="1">
        <v>1.8</v>
      </c>
      <c r="BJ34" s="1">
        <v>0.3</v>
      </c>
      <c r="BK34" s="1">
        <v>1</v>
      </c>
      <c r="BL34" s="1">
        <v>0.1</v>
      </c>
      <c r="BM34" s="1">
        <v>0.7</v>
      </c>
      <c r="BN34" s="1">
        <v>0.1</v>
      </c>
      <c r="BO34" s="1">
        <v>0.25</v>
      </c>
      <c r="BP34" s="1">
        <v>20.7</v>
      </c>
      <c r="BQ34" s="1">
        <v>43.6</v>
      </c>
      <c r="BR34" s="1">
        <v>0.3</v>
      </c>
      <c r="BS34" s="1">
        <v>4.17</v>
      </c>
      <c r="BT34" s="1">
        <v>3</v>
      </c>
      <c r="BU34" s="1">
        <v>5.87</v>
      </c>
      <c r="BV34" s="1">
        <v>0.01</v>
      </c>
      <c r="BW34" s="1">
        <v>4.5999999999999999E-2</v>
      </c>
      <c r="BX34" s="1">
        <v>4.2</v>
      </c>
      <c r="BY34" s="1">
        <v>0.26</v>
      </c>
      <c r="BZ34" s="1">
        <v>3.92</v>
      </c>
    </row>
    <row r="35" spans="1:78" x14ac:dyDescent="0.25">
      <c r="A35" s="54">
        <v>4013</v>
      </c>
      <c r="B35" s="54"/>
      <c r="C35" s="55">
        <f t="shared" si="0"/>
        <v>3.8843528999999997</v>
      </c>
      <c r="D35" s="55">
        <f t="shared" si="1"/>
        <v>111.66707317073171</v>
      </c>
      <c r="E35" s="55">
        <f t="shared" si="2"/>
        <v>3.7111163227016881</v>
      </c>
      <c r="F35" s="1">
        <v>5.69</v>
      </c>
      <c r="G35" s="56">
        <f t="shared" si="3"/>
        <v>4.837008</v>
      </c>
      <c r="H35" s="1">
        <v>1.32</v>
      </c>
      <c r="I35" s="56">
        <f t="shared" si="4"/>
        <v>81.837533460000003</v>
      </c>
      <c r="J35" s="56">
        <f t="shared" si="5"/>
        <v>3.0987799999999996</v>
      </c>
      <c r="K35" s="1">
        <v>1.64</v>
      </c>
      <c r="L35" s="56">
        <f t="shared" si="6"/>
        <v>1.1723539999999999</v>
      </c>
      <c r="M35" s="1">
        <v>0.82</v>
      </c>
      <c r="N35" s="56">
        <f t="shared" si="7"/>
        <v>0.16581000000000001</v>
      </c>
      <c r="O35" s="1">
        <v>0.1</v>
      </c>
      <c r="P35" s="56">
        <f t="shared" si="8"/>
        <v>1.3850100000000001</v>
      </c>
      <c r="Q35" s="1">
        <v>0.99</v>
      </c>
      <c r="R35" s="56">
        <f t="shared" si="9"/>
        <v>0.17658800000000002</v>
      </c>
      <c r="S35" s="1">
        <v>0.13100000000000001</v>
      </c>
      <c r="T35" s="56">
        <f t="shared" si="10"/>
        <v>0.49388599999999994</v>
      </c>
      <c r="U35" s="1">
        <v>0.41</v>
      </c>
      <c r="V35" s="56">
        <f t="shared" si="11"/>
        <v>0.1150989</v>
      </c>
      <c r="W35" s="1">
        <v>6.9000000000000006E-2</v>
      </c>
      <c r="X35" s="56">
        <f t="shared" si="12"/>
        <v>0.12144419999999999</v>
      </c>
      <c r="Y35" s="1">
        <v>5.2999999999999999E-2</v>
      </c>
      <c r="Z35" s="57">
        <f t="shared" si="13"/>
        <v>4.0027199999999995E-3</v>
      </c>
      <c r="AA35" s="1">
        <v>31</v>
      </c>
      <c r="AB35" s="57">
        <f t="shared" si="14"/>
        <v>2.4847200000000002E-3</v>
      </c>
      <c r="AC35" s="1">
        <v>17</v>
      </c>
      <c r="AD35" s="1">
        <v>0.9</v>
      </c>
      <c r="AE35" s="1">
        <v>26.78</v>
      </c>
      <c r="AF35" s="1">
        <v>47.6</v>
      </c>
      <c r="AG35" s="1">
        <v>9.4</v>
      </c>
      <c r="AH35" s="1">
        <v>104.8</v>
      </c>
      <c r="AI35" s="1">
        <v>178</v>
      </c>
      <c r="AJ35" s="1">
        <v>47.3</v>
      </c>
      <c r="AK35" s="1">
        <v>8.4</v>
      </c>
      <c r="AL35" s="1">
        <v>12.7</v>
      </c>
      <c r="AM35" s="1">
        <v>12.7</v>
      </c>
      <c r="AN35" s="1">
        <v>1.3</v>
      </c>
      <c r="AO35" s="1">
        <v>59</v>
      </c>
      <c r="AP35" s="1">
        <v>1.57</v>
      </c>
      <c r="AQ35" s="1">
        <v>2.52</v>
      </c>
      <c r="AR35" s="1">
        <v>0.11</v>
      </c>
      <c r="AS35" s="1">
        <v>89</v>
      </c>
      <c r="AT35" s="1">
        <v>5.6</v>
      </c>
      <c r="AU35" s="1">
        <v>57</v>
      </c>
      <c r="AV35" s="1">
        <v>0.5</v>
      </c>
      <c r="AW35" s="1">
        <v>6.1</v>
      </c>
      <c r="AX35" s="1">
        <v>4.2</v>
      </c>
      <c r="AY35" s="1">
        <v>2</v>
      </c>
      <c r="AZ35" s="1">
        <v>4.5</v>
      </c>
      <c r="BA35" s="1">
        <v>11.1</v>
      </c>
      <c r="BB35" s="1">
        <v>13.23</v>
      </c>
      <c r="BC35" s="1">
        <v>2.2000000000000002</v>
      </c>
      <c r="BD35" s="1">
        <v>10.9</v>
      </c>
      <c r="BE35" s="1">
        <v>4</v>
      </c>
      <c r="BF35" s="1">
        <v>0.5</v>
      </c>
      <c r="BG35" s="1">
        <v>3.8</v>
      </c>
      <c r="BH35" s="1">
        <v>0.5</v>
      </c>
      <c r="BI35" s="1">
        <v>2.7</v>
      </c>
      <c r="BJ35" s="1">
        <v>0.4</v>
      </c>
      <c r="BK35" s="1">
        <v>1.1000000000000001</v>
      </c>
      <c r="BL35" s="1">
        <v>0.1</v>
      </c>
      <c r="BM35" s="1">
        <v>0.7</v>
      </c>
      <c r="BN35" s="1" t="s">
        <v>68</v>
      </c>
      <c r="BO35" s="1">
        <v>0.17</v>
      </c>
      <c r="BP35" s="1">
        <v>20</v>
      </c>
      <c r="BQ35" s="1">
        <v>26.8</v>
      </c>
      <c r="BR35" s="1">
        <v>0.1</v>
      </c>
      <c r="BS35" s="1">
        <v>3.07</v>
      </c>
      <c r="BT35" s="1">
        <v>1.8</v>
      </c>
      <c r="BU35" s="1">
        <v>4.97</v>
      </c>
      <c r="BV35" s="1">
        <v>0.04</v>
      </c>
      <c r="BW35" s="1">
        <v>3.1E-2</v>
      </c>
      <c r="BX35" s="1">
        <v>2</v>
      </c>
      <c r="BY35" s="1">
        <v>0.11</v>
      </c>
      <c r="BZ35" s="1">
        <v>2.2799999999999998</v>
      </c>
    </row>
    <row r="36" spans="1:78" x14ac:dyDescent="0.25">
      <c r="A36" s="54">
        <v>4011</v>
      </c>
      <c r="B36" s="54"/>
      <c r="C36" s="55">
        <f t="shared" si="0"/>
        <v>9.9623384000000001</v>
      </c>
      <c r="D36" s="55">
        <f t="shared" si="1"/>
        <v>36.179269882659717</v>
      </c>
      <c r="E36" s="55">
        <f t="shared" si="2"/>
        <v>1.5233376792698827</v>
      </c>
      <c r="F36" s="1">
        <v>8.4499999999999993</v>
      </c>
      <c r="G36" s="56">
        <f t="shared" si="3"/>
        <v>12.752112</v>
      </c>
      <c r="H36" s="1">
        <v>3.48</v>
      </c>
      <c r="I36" s="56">
        <f t="shared" si="4"/>
        <v>59.282533800000003</v>
      </c>
      <c r="J36" s="56">
        <f t="shared" si="5"/>
        <v>7.8036349999999999</v>
      </c>
      <c r="K36" s="1">
        <v>4.13</v>
      </c>
      <c r="L36" s="56">
        <f t="shared" si="6"/>
        <v>4.2033179999999994</v>
      </c>
      <c r="M36" s="1">
        <v>2.94</v>
      </c>
      <c r="N36" s="56">
        <f t="shared" si="7"/>
        <v>0.77930699999999986</v>
      </c>
      <c r="O36" s="1">
        <v>0.47</v>
      </c>
      <c r="P36" s="56">
        <f t="shared" si="8"/>
        <v>1.3010700000000002</v>
      </c>
      <c r="Q36" s="1">
        <v>0.93</v>
      </c>
      <c r="R36" s="56">
        <f t="shared" si="9"/>
        <v>0.38957199999999997</v>
      </c>
      <c r="S36" s="1">
        <v>0.28899999999999998</v>
      </c>
      <c r="T36" s="56">
        <f t="shared" si="10"/>
        <v>1.4455199999999999</v>
      </c>
      <c r="U36" s="1">
        <v>1.2</v>
      </c>
      <c r="V36" s="56">
        <f t="shared" si="11"/>
        <v>0.32361139999999999</v>
      </c>
      <c r="W36" s="1">
        <v>0.19400000000000001</v>
      </c>
      <c r="X36" s="56">
        <f t="shared" si="12"/>
        <v>0.1878948</v>
      </c>
      <c r="Y36" s="1">
        <v>8.2000000000000003E-2</v>
      </c>
      <c r="Z36" s="57">
        <f t="shared" si="13"/>
        <v>1.4848800000000001E-2</v>
      </c>
      <c r="AA36" s="1">
        <v>115</v>
      </c>
      <c r="AB36" s="57">
        <f t="shared" si="14"/>
        <v>6.5772000000000009E-3</v>
      </c>
      <c r="AC36" s="1">
        <v>45</v>
      </c>
      <c r="AD36" s="1">
        <v>3.06</v>
      </c>
      <c r="AE36" s="1">
        <v>21.85</v>
      </c>
      <c r="AF36" s="1">
        <v>71.400000000000006</v>
      </c>
      <c r="AG36" s="1">
        <v>22.17</v>
      </c>
      <c r="AH36" s="1">
        <v>77</v>
      </c>
      <c r="AI36" s="1">
        <v>390</v>
      </c>
      <c r="AJ36" s="1">
        <v>48.6</v>
      </c>
      <c r="AK36" s="1">
        <v>13.4</v>
      </c>
      <c r="AL36" s="1">
        <v>28.7</v>
      </c>
      <c r="AM36" s="1">
        <v>16.8</v>
      </c>
      <c r="AN36" s="1">
        <v>5</v>
      </c>
      <c r="AO36" s="1">
        <v>67</v>
      </c>
      <c r="AP36" s="1">
        <v>1.65</v>
      </c>
      <c r="AQ36" s="1">
        <v>5.12</v>
      </c>
      <c r="AR36" s="1">
        <v>0.25</v>
      </c>
      <c r="AS36" s="1">
        <v>92</v>
      </c>
      <c r="AT36" s="1">
        <v>5.7</v>
      </c>
      <c r="AU36" s="1">
        <v>18</v>
      </c>
      <c r="AV36" s="1">
        <v>2</v>
      </c>
      <c r="AW36" s="1">
        <v>12.1</v>
      </c>
      <c r="AX36" s="1">
        <v>1.6</v>
      </c>
      <c r="AY36" s="1">
        <v>3</v>
      </c>
      <c r="AZ36" s="1">
        <v>11</v>
      </c>
      <c r="BA36" s="1">
        <v>13.4</v>
      </c>
      <c r="BB36" s="1">
        <v>17.59</v>
      </c>
      <c r="BC36" s="1">
        <v>3.1</v>
      </c>
      <c r="BD36" s="1">
        <v>14.2</v>
      </c>
      <c r="BE36" s="1">
        <v>4.2</v>
      </c>
      <c r="BF36" s="1">
        <v>0.9</v>
      </c>
      <c r="BG36" s="1">
        <v>4</v>
      </c>
      <c r="BH36" s="1">
        <v>0.6</v>
      </c>
      <c r="BI36" s="1">
        <v>2.7</v>
      </c>
      <c r="BJ36" s="1">
        <v>0.5</v>
      </c>
      <c r="BK36" s="1">
        <v>1.2</v>
      </c>
      <c r="BL36" s="1">
        <v>0.1</v>
      </c>
      <c r="BM36" s="1">
        <v>0.7</v>
      </c>
      <c r="BN36" s="1" t="s">
        <v>68</v>
      </c>
      <c r="BO36" s="1">
        <v>0.44</v>
      </c>
      <c r="BP36" s="1">
        <v>21.3</v>
      </c>
      <c r="BQ36" s="1">
        <v>75.599999999999994</v>
      </c>
      <c r="BR36" s="1">
        <v>0.4</v>
      </c>
      <c r="BS36" s="1">
        <v>5.69</v>
      </c>
      <c r="BT36" s="1">
        <v>4.8</v>
      </c>
      <c r="BU36" s="1">
        <v>11.55</v>
      </c>
      <c r="BV36" s="1">
        <v>0.03</v>
      </c>
      <c r="BW36" s="1">
        <v>2.4E-2</v>
      </c>
      <c r="BX36" s="1">
        <v>4.2</v>
      </c>
      <c r="BY36" s="1">
        <v>0.17</v>
      </c>
      <c r="BZ36" s="1">
        <v>4.0599999999999996</v>
      </c>
    </row>
    <row r="37" spans="1:78" x14ac:dyDescent="0.25">
      <c r="A37" s="54">
        <v>4009</v>
      </c>
      <c r="B37" s="54"/>
      <c r="C37" s="55">
        <f t="shared" si="0"/>
        <v>4.3259464999999997</v>
      </c>
      <c r="D37" s="55">
        <f t="shared" si="1"/>
        <v>73.302160760587711</v>
      </c>
      <c r="E37" s="55">
        <f t="shared" si="2"/>
        <v>5.3017286084701816</v>
      </c>
      <c r="F37" s="1">
        <v>6.65</v>
      </c>
      <c r="G37" s="56">
        <f t="shared" si="3"/>
        <v>2.0520640000000001</v>
      </c>
      <c r="H37" s="1">
        <v>0.56000000000000005</v>
      </c>
      <c r="I37" s="56">
        <f t="shared" si="4"/>
        <v>81.889132540000006</v>
      </c>
      <c r="J37" s="56">
        <f t="shared" si="5"/>
        <v>3.3633099999999998</v>
      </c>
      <c r="K37" s="1">
        <v>1.78</v>
      </c>
      <c r="L37" s="56">
        <f t="shared" si="6"/>
        <v>1.2009479999999999</v>
      </c>
      <c r="M37" s="1">
        <v>0.84</v>
      </c>
      <c r="N37" s="56">
        <f t="shared" si="7"/>
        <v>0.6798209999999999</v>
      </c>
      <c r="O37" s="1">
        <v>0.41</v>
      </c>
      <c r="P37" s="56">
        <f t="shared" si="8"/>
        <v>2.1964300000000003</v>
      </c>
      <c r="Q37" s="1">
        <v>1.57</v>
      </c>
      <c r="R37" s="56">
        <f t="shared" si="9"/>
        <v>0.24263999999999999</v>
      </c>
      <c r="S37" s="1">
        <v>0.18</v>
      </c>
      <c r="T37" s="56">
        <f t="shared" si="10"/>
        <v>0.57820799999999994</v>
      </c>
      <c r="U37" s="1">
        <v>0.48</v>
      </c>
      <c r="V37" s="56">
        <f t="shared" si="11"/>
        <v>0.14178850000000001</v>
      </c>
      <c r="W37" s="1">
        <v>8.5000000000000006E-2</v>
      </c>
      <c r="X37" s="56">
        <f t="shared" si="12"/>
        <v>9.39474E-2</v>
      </c>
      <c r="Y37" s="1">
        <v>4.1000000000000002E-2</v>
      </c>
      <c r="Z37" s="57">
        <f t="shared" si="13"/>
        <v>7.6180799999999993E-3</v>
      </c>
      <c r="AA37" s="1">
        <v>59</v>
      </c>
      <c r="AB37" s="57">
        <f t="shared" si="14"/>
        <v>4.0924799999999999E-3</v>
      </c>
      <c r="AC37" s="1">
        <v>28</v>
      </c>
      <c r="AD37" s="1">
        <v>0.9</v>
      </c>
      <c r="AE37" s="1">
        <v>19.079999999999998</v>
      </c>
      <c r="AF37" s="1">
        <v>29.4</v>
      </c>
      <c r="AG37" s="1">
        <v>5.54</v>
      </c>
      <c r="AH37" s="1">
        <v>159.5</v>
      </c>
      <c r="AI37" s="1">
        <v>113</v>
      </c>
      <c r="AJ37" s="1">
        <v>88.7</v>
      </c>
      <c r="AK37" s="1">
        <v>6.2</v>
      </c>
      <c r="AL37" s="1">
        <v>14.6</v>
      </c>
      <c r="AM37" s="1">
        <v>8.6999999999999993</v>
      </c>
      <c r="AN37" s="1">
        <v>1.7</v>
      </c>
      <c r="AO37" s="1">
        <v>68</v>
      </c>
      <c r="AP37" s="1">
        <v>2.1</v>
      </c>
      <c r="AQ37" s="1">
        <v>3.24</v>
      </c>
      <c r="AR37" s="1">
        <v>0.08</v>
      </c>
      <c r="AS37" s="1">
        <v>138</v>
      </c>
      <c r="AT37" s="1">
        <v>5</v>
      </c>
      <c r="AU37" s="1">
        <v>53</v>
      </c>
      <c r="AV37" s="1">
        <v>0.6</v>
      </c>
      <c r="AW37" s="1">
        <v>4.7</v>
      </c>
      <c r="AX37" s="1">
        <v>0.9</v>
      </c>
      <c r="AY37" s="1">
        <v>1</v>
      </c>
      <c r="AZ37" s="1">
        <v>4</v>
      </c>
      <c r="BA37" s="1">
        <v>8.6999999999999993</v>
      </c>
      <c r="BB37" s="1">
        <v>10.52</v>
      </c>
      <c r="BC37" s="1">
        <v>1.7</v>
      </c>
      <c r="BD37" s="1">
        <v>8.1999999999999993</v>
      </c>
      <c r="BE37" s="1">
        <v>1.7</v>
      </c>
      <c r="BF37" s="1">
        <v>0.4</v>
      </c>
      <c r="BG37" s="1">
        <v>1.6</v>
      </c>
      <c r="BH37" s="1">
        <v>0.2</v>
      </c>
      <c r="BI37" s="1">
        <v>1.4</v>
      </c>
      <c r="BJ37" s="1">
        <v>0.3</v>
      </c>
      <c r="BK37" s="1">
        <v>0.6</v>
      </c>
      <c r="BL37" s="1" t="s">
        <v>68</v>
      </c>
      <c r="BM37" s="1">
        <v>0.5</v>
      </c>
      <c r="BN37" s="1" t="s">
        <v>68</v>
      </c>
      <c r="BO37" s="1">
        <v>0.15</v>
      </c>
      <c r="BP37" s="1">
        <v>22.5</v>
      </c>
      <c r="BQ37" s="1">
        <v>31.4</v>
      </c>
      <c r="BR37" s="1">
        <v>0.2</v>
      </c>
      <c r="BS37" s="1">
        <v>2.4300000000000002</v>
      </c>
      <c r="BT37" s="1">
        <v>2</v>
      </c>
      <c r="BU37" s="1">
        <v>4.0999999999999996</v>
      </c>
      <c r="BV37" s="1" t="s">
        <v>92</v>
      </c>
      <c r="BW37" s="1">
        <v>1.7999999999999999E-2</v>
      </c>
      <c r="BX37" s="1">
        <v>3.1</v>
      </c>
      <c r="BY37" s="1">
        <v>0.1</v>
      </c>
      <c r="BZ37" s="1">
        <v>2.15</v>
      </c>
    </row>
    <row r="38" spans="1:78" x14ac:dyDescent="0.25">
      <c r="A38" s="54">
        <v>4007</v>
      </c>
      <c r="B38" s="54"/>
      <c r="C38" s="55">
        <f t="shared" si="0"/>
        <v>6.5588109000000001</v>
      </c>
      <c r="D38" s="55">
        <f t="shared" si="1"/>
        <v>112.75974171813586</v>
      </c>
      <c r="E38" s="55">
        <f t="shared" si="2"/>
        <v>4.4425042111173489</v>
      </c>
      <c r="F38" s="1">
        <v>7.11</v>
      </c>
      <c r="G38" s="56">
        <f t="shared" si="3"/>
        <v>7.8051719999999998</v>
      </c>
      <c r="H38" s="1">
        <v>2.13</v>
      </c>
      <c r="I38" s="56">
        <f t="shared" si="4"/>
        <v>72.160258779999992</v>
      </c>
      <c r="J38" s="56">
        <f t="shared" si="5"/>
        <v>5.1772300000000007</v>
      </c>
      <c r="K38" s="1">
        <v>2.74</v>
      </c>
      <c r="L38" s="56">
        <f t="shared" si="6"/>
        <v>1.7728279999999998</v>
      </c>
      <c r="M38" s="1">
        <v>1.24</v>
      </c>
      <c r="N38" s="56">
        <f t="shared" si="7"/>
        <v>0.59691599999999989</v>
      </c>
      <c r="O38" s="1">
        <v>0.36</v>
      </c>
      <c r="P38" s="56">
        <f t="shared" si="8"/>
        <v>2.4762300000000002</v>
      </c>
      <c r="Q38" s="1">
        <v>1.77</v>
      </c>
      <c r="R38" s="56">
        <f t="shared" si="9"/>
        <v>0.27499200000000001</v>
      </c>
      <c r="S38" s="1">
        <v>0.20399999999999999</v>
      </c>
      <c r="T38" s="56">
        <f t="shared" si="10"/>
        <v>0.89140399999999986</v>
      </c>
      <c r="U38" s="1">
        <v>0.74</v>
      </c>
      <c r="V38" s="56">
        <f t="shared" si="11"/>
        <v>0.21518489999999998</v>
      </c>
      <c r="W38" s="1">
        <v>0.129</v>
      </c>
      <c r="X38" s="56">
        <f t="shared" si="12"/>
        <v>0.17872919999999998</v>
      </c>
      <c r="Y38" s="1">
        <v>7.8E-2</v>
      </c>
      <c r="Z38" s="57">
        <f t="shared" si="13"/>
        <v>5.9395199999999993E-3</v>
      </c>
      <c r="AA38" s="1">
        <v>46</v>
      </c>
      <c r="AB38" s="57">
        <f t="shared" si="14"/>
        <v>5.1155999999999997E-3</v>
      </c>
      <c r="AC38" s="1">
        <v>35</v>
      </c>
      <c r="AD38" s="1">
        <v>1.33</v>
      </c>
      <c r="AE38" s="1">
        <v>45.18</v>
      </c>
      <c r="AF38" s="1">
        <v>41.7</v>
      </c>
      <c r="AG38" s="1">
        <v>8.51</v>
      </c>
      <c r="AH38" s="1">
        <v>138.69999999999999</v>
      </c>
      <c r="AI38" s="1">
        <v>200</v>
      </c>
      <c r="AJ38" s="1">
        <v>115.3</v>
      </c>
      <c r="AK38" s="1">
        <v>11.8</v>
      </c>
      <c r="AL38" s="1">
        <v>27.6</v>
      </c>
      <c r="AM38" s="1">
        <v>23.7</v>
      </c>
      <c r="AN38" s="1">
        <v>2.9</v>
      </c>
      <c r="AO38" s="1">
        <v>82</v>
      </c>
      <c r="AP38" s="1">
        <v>1.72</v>
      </c>
      <c r="AQ38" s="1">
        <v>5.62</v>
      </c>
      <c r="AR38" s="1">
        <v>0.16</v>
      </c>
      <c r="AS38" s="1">
        <v>178</v>
      </c>
      <c r="AT38" s="1">
        <v>9.8000000000000007</v>
      </c>
      <c r="AU38" s="1">
        <v>44</v>
      </c>
      <c r="AV38" s="1">
        <v>0.8</v>
      </c>
      <c r="AW38" s="1">
        <v>8.5</v>
      </c>
      <c r="AX38" s="1">
        <v>0.8</v>
      </c>
      <c r="AY38" s="1">
        <v>1</v>
      </c>
      <c r="AZ38" s="1">
        <v>5.6</v>
      </c>
      <c r="BA38" s="1">
        <v>14.8</v>
      </c>
      <c r="BB38" s="1">
        <v>20.34</v>
      </c>
      <c r="BC38" s="1">
        <v>3.3</v>
      </c>
      <c r="BD38" s="1">
        <v>14.2</v>
      </c>
      <c r="BE38" s="1">
        <v>3.3</v>
      </c>
      <c r="BF38" s="1">
        <v>0.8</v>
      </c>
      <c r="BG38" s="1">
        <v>3.3</v>
      </c>
      <c r="BH38" s="1">
        <v>0.4</v>
      </c>
      <c r="BI38" s="1">
        <v>2.2999999999999998</v>
      </c>
      <c r="BJ38" s="1">
        <v>0.5</v>
      </c>
      <c r="BK38" s="1">
        <v>1</v>
      </c>
      <c r="BL38" s="1">
        <v>0.1</v>
      </c>
      <c r="BM38" s="1">
        <v>0.7</v>
      </c>
      <c r="BN38" s="1">
        <v>0.1</v>
      </c>
      <c r="BO38" s="1">
        <v>0.25</v>
      </c>
      <c r="BP38" s="1">
        <v>22.5</v>
      </c>
      <c r="BQ38" s="1">
        <v>48.3</v>
      </c>
      <c r="BR38" s="1">
        <v>0.2</v>
      </c>
      <c r="BS38" s="1">
        <v>3.55</v>
      </c>
      <c r="BT38" s="1">
        <v>3.2</v>
      </c>
      <c r="BU38" s="1">
        <v>6.61</v>
      </c>
      <c r="BV38" s="1">
        <v>0.03</v>
      </c>
      <c r="BW38" s="1">
        <v>2.5999999999999999E-2</v>
      </c>
      <c r="BX38" s="1">
        <v>4.3</v>
      </c>
      <c r="BY38" s="1">
        <v>0.18</v>
      </c>
      <c r="BZ38" s="1">
        <v>3.23</v>
      </c>
    </row>
    <row r="39" spans="1:78" x14ac:dyDescent="0.25">
      <c r="A39" s="54">
        <v>4005</v>
      </c>
      <c r="B39" s="54"/>
      <c r="C39" s="55">
        <f t="shared" si="0"/>
        <v>6.2173298999999993</v>
      </c>
      <c r="D39" s="55">
        <f t="shared" si="1"/>
        <v>11.638793363499245</v>
      </c>
      <c r="E39" s="55">
        <f t="shared" si="2"/>
        <v>2.1990346907993965</v>
      </c>
      <c r="F39" s="1">
        <v>6.79</v>
      </c>
      <c r="G39" s="56">
        <f t="shared" si="3"/>
        <v>10.187032</v>
      </c>
      <c r="H39" s="1">
        <v>2.78</v>
      </c>
      <c r="I39" s="56">
        <f t="shared" si="4"/>
        <v>69.693062420000004</v>
      </c>
      <c r="J39" s="56">
        <f t="shared" si="5"/>
        <v>4.818225</v>
      </c>
      <c r="K39" s="1">
        <v>2.5499999999999998</v>
      </c>
      <c r="L39" s="56">
        <f t="shared" si="6"/>
        <v>1.2724329999999999</v>
      </c>
      <c r="M39" s="1">
        <v>0.89</v>
      </c>
      <c r="N39" s="56">
        <f t="shared" si="7"/>
        <v>1.3264800000000001</v>
      </c>
      <c r="O39" s="1">
        <v>0.8</v>
      </c>
      <c r="P39" s="56">
        <f t="shared" si="8"/>
        <v>3.5254799999999999</v>
      </c>
      <c r="Q39" s="1">
        <v>2.52</v>
      </c>
      <c r="R39" s="56">
        <f t="shared" si="9"/>
        <v>0.292516</v>
      </c>
      <c r="S39" s="1">
        <v>0.217</v>
      </c>
      <c r="T39" s="56">
        <f t="shared" si="10"/>
        <v>0.89140399999999986</v>
      </c>
      <c r="U39" s="1">
        <v>0.74</v>
      </c>
      <c r="V39" s="56">
        <f t="shared" si="11"/>
        <v>0.21518489999999998</v>
      </c>
      <c r="W39" s="1">
        <v>0.129</v>
      </c>
      <c r="X39" s="56">
        <f t="shared" si="12"/>
        <v>8.0199000000000006E-2</v>
      </c>
      <c r="Y39" s="1">
        <v>3.5000000000000003E-2</v>
      </c>
      <c r="Z39" s="57">
        <f t="shared" si="13"/>
        <v>1.2137279999999999E-2</v>
      </c>
      <c r="AA39" s="1">
        <v>94</v>
      </c>
      <c r="AB39" s="57">
        <f t="shared" si="14"/>
        <v>5.8463999999999999E-3</v>
      </c>
      <c r="AC39" s="1">
        <v>40</v>
      </c>
      <c r="AD39" s="1">
        <v>0.89</v>
      </c>
      <c r="AE39" s="1">
        <v>4.34</v>
      </c>
      <c r="AF39" s="1">
        <v>29</v>
      </c>
      <c r="AG39" s="1">
        <v>6.81</v>
      </c>
      <c r="AH39" s="1">
        <v>124.3</v>
      </c>
      <c r="AI39" s="1">
        <v>143</v>
      </c>
      <c r="AJ39" s="1">
        <v>59.6</v>
      </c>
      <c r="AK39" s="1">
        <v>5.8</v>
      </c>
      <c r="AL39" s="1">
        <v>13.7</v>
      </c>
      <c r="AM39" s="1">
        <v>2.4</v>
      </c>
      <c r="AN39" s="1">
        <v>2.6</v>
      </c>
      <c r="AO39" s="1">
        <v>105</v>
      </c>
      <c r="AP39" s="1">
        <v>1.49</v>
      </c>
      <c r="AQ39" s="1">
        <v>4.08</v>
      </c>
      <c r="AR39" s="1">
        <v>0.1</v>
      </c>
      <c r="AS39" s="1">
        <v>82</v>
      </c>
      <c r="AT39" s="1">
        <v>9.8000000000000007</v>
      </c>
      <c r="AU39" s="1">
        <v>58</v>
      </c>
      <c r="AV39" s="1">
        <v>0.8</v>
      </c>
      <c r="AW39" s="1">
        <v>7.2</v>
      </c>
      <c r="AX39" s="1">
        <v>1</v>
      </c>
      <c r="AY39" s="1" t="s">
        <v>82</v>
      </c>
      <c r="AZ39" s="1">
        <v>4.8</v>
      </c>
      <c r="BA39" s="1">
        <v>9.3000000000000007</v>
      </c>
      <c r="BB39" s="1">
        <v>15.86</v>
      </c>
      <c r="BC39" s="1">
        <v>2.4</v>
      </c>
      <c r="BD39" s="1">
        <v>11.2</v>
      </c>
      <c r="BE39" s="1">
        <v>2.2999999999999998</v>
      </c>
      <c r="BF39" s="1">
        <v>0.4</v>
      </c>
      <c r="BG39" s="1">
        <v>2.2999999999999998</v>
      </c>
      <c r="BH39" s="1">
        <v>0.3</v>
      </c>
      <c r="BI39" s="1">
        <v>1.2</v>
      </c>
      <c r="BJ39" s="1">
        <v>0.3</v>
      </c>
      <c r="BK39" s="1">
        <v>0.8</v>
      </c>
      <c r="BL39" s="1" t="s">
        <v>68</v>
      </c>
      <c r="BM39" s="1">
        <v>0.6</v>
      </c>
      <c r="BN39" s="1" t="s">
        <v>68</v>
      </c>
      <c r="BO39" s="1">
        <v>0.16</v>
      </c>
      <c r="BP39" s="1">
        <v>24.7</v>
      </c>
      <c r="BQ39" s="1">
        <v>44.6</v>
      </c>
      <c r="BR39" s="1">
        <v>0.2</v>
      </c>
      <c r="BS39" s="1">
        <v>3.69</v>
      </c>
      <c r="BT39" s="1">
        <v>2.5</v>
      </c>
      <c r="BU39" s="1">
        <v>6.31</v>
      </c>
      <c r="BV39" s="1">
        <v>0.03</v>
      </c>
      <c r="BW39" s="1" t="s">
        <v>76</v>
      </c>
      <c r="BX39" s="1">
        <v>2.8</v>
      </c>
      <c r="BY39" s="1">
        <v>0.22</v>
      </c>
      <c r="BZ39" s="1">
        <v>2.12</v>
      </c>
    </row>
    <row r="40" spans="1:78" x14ac:dyDescent="0.25">
      <c r="A40" s="54">
        <v>4003</v>
      </c>
      <c r="B40" s="54"/>
      <c r="C40" s="55">
        <f t="shared" si="0"/>
        <v>5.7721434999999994</v>
      </c>
      <c r="D40" s="55">
        <f t="shared" si="1"/>
        <v>60.406410256410254</v>
      </c>
      <c r="E40" s="55">
        <f t="shared" si="2"/>
        <v>7.607788461538461</v>
      </c>
      <c r="F40" s="1">
        <v>6.54</v>
      </c>
      <c r="G40" s="56">
        <f t="shared" si="3"/>
        <v>8.4281199999999998</v>
      </c>
      <c r="H40" s="1">
        <v>2.2999999999999998</v>
      </c>
      <c r="I40" s="56">
        <f t="shared" si="4"/>
        <v>71.9750899</v>
      </c>
      <c r="J40" s="56">
        <f t="shared" si="5"/>
        <v>4.5347999999999997</v>
      </c>
      <c r="K40" s="1">
        <v>2.4</v>
      </c>
      <c r="L40" s="56">
        <f t="shared" si="6"/>
        <v>1.472591</v>
      </c>
      <c r="M40" s="1">
        <v>1.03</v>
      </c>
      <c r="N40" s="56">
        <f t="shared" si="7"/>
        <v>0.54717300000000002</v>
      </c>
      <c r="O40" s="1">
        <v>0.33</v>
      </c>
      <c r="P40" s="56">
        <f t="shared" si="8"/>
        <v>4.0710899999999999</v>
      </c>
      <c r="Q40" s="1">
        <v>2.91</v>
      </c>
      <c r="R40" s="56">
        <f t="shared" si="9"/>
        <v>0.22916000000000003</v>
      </c>
      <c r="S40" s="1">
        <v>0.17</v>
      </c>
      <c r="T40" s="56">
        <f t="shared" si="10"/>
        <v>0.78298999999999996</v>
      </c>
      <c r="U40" s="1">
        <v>0.65</v>
      </c>
      <c r="V40" s="56">
        <f t="shared" si="11"/>
        <v>0.22519349999999999</v>
      </c>
      <c r="W40" s="1">
        <v>0.13500000000000001</v>
      </c>
      <c r="X40" s="56">
        <f t="shared" si="12"/>
        <v>8.0199000000000006E-2</v>
      </c>
      <c r="Y40" s="1">
        <v>3.5000000000000003E-2</v>
      </c>
      <c r="Z40" s="57">
        <f t="shared" si="13"/>
        <v>7.7471999999999992E-3</v>
      </c>
      <c r="AA40" s="1">
        <v>60</v>
      </c>
      <c r="AB40" s="57">
        <f t="shared" si="14"/>
        <v>5.8463999999999999E-3</v>
      </c>
      <c r="AC40" s="1">
        <v>40</v>
      </c>
      <c r="AD40" s="1">
        <v>1.1000000000000001</v>
      </c>
      <c r="AE40" s="1">
        <v>21.2</v>
      </c>
      <c r="AF40" s="1">
        <v>34.5</v>
      </c>
      <c r="AG40" s="1">
        <v>10.09</v>
      </c>
      <c r="AH40" s="1">
        <v>107.6</v>
      </c>
      <c r="AI40" s="1">
        <v>199</v>
      </c>
      <c r="AJ40" s="1">
        <v>122.2</v>
      </c>
      <c r="AK40" s="1">
        <v>6</v>
      </c>
      <c r="AL40" s="1">
        <v>18.8</v>
      </c>
      <c r="AM40" s="1">
        <v>13.2</v>
      </c>
      <c r="AN40" s="1">
        <v>2.9</v>
      </c>
      <c r="AO40" s="1">
        <v>103</v>
      </c>
      <c r="AP40" s="1">
        <v>1.69</v>
      </c>
      <c r="AQ40" s="1">
        <v>6.16</v>
      </c>
      <c r="AR40" s="1">
        <v>0.17</v>
      </c>
      <c r="AS40" s="1">
        <v>267</v>
      </c>
      <c r="AT40" s="1">
        <v>11.1</v>
      </c>
      <c r="AU40" s="1">
        <v>112</v>
      </c>
      <c r="AV40" s="1">
        <v>0.7</v>
      </c>
      <c r="AW40" s="1">
        <v>14.6</v>
      </c>
      <c r="AX40" s="1">
        <v>0.9</v>
      </c>
      <c r="AY40" s="1">
        <v>1</v>
      </c>
      <c r="AZ40" s="1">
        <v>4.9000000000000004</v>
      </c>
      <c r="BA40" s="1">
        <v>12.7</v>
      </c>
      <c r="BB40" s="1">
        <v>20.86</v>
      </c>
      <c r="BC40" s="1">
        <v>4.2</v>
      </c>
      <c r="BD40" s="1">
        <v>12.1</v>
      </c>
      <c r="BE40" s="1">
        <v>2.6</v>
      </c>
      <c r="BF40" s="1">
        <v>0.5</v>
      </c>
      <c r="BG40" s="1">
        <v>2.6</v>
      </c>
      <c r="BH40" s="1">
        <v>1.2</v>
      </c>
      <c r="BI40" s="1">
        <v>2.2999999999999998</v>
      </c>
      <c r="BJ40" s="1">
        <v>0.4</v>
      </c>
      <c r="BK40" s="1">
        <v>0.9</v>
      </c>
      <c r="BL40" s="1">
        <v>0.1</v>
      </c>
      <c r="BM40" s="1">
        <v>0.9</v>
      </c>
      <c r="BN40" s="1">
        <v>0.1</v>
      </c>
      <c r="BO40" s="1">
        <v>0.5</v>
      </c>
      <c r="BP40" s="1">
        <v>20.8</v>
      </c>
      <c r="BQ40" s="1">
        <v>43.2</v>
      </c>
      <c r="BR40" s="1">
        <v>0.3</v>
      </c>
      <c r="BS40" s="1">
        <v>4.07</v>
      </c>
      <c r="BT40" s="1">
        <v>2.8</v>
      </c>
      <c r="BU40" s="1">
        <v>5.44</v>
      </c>
      <c r="BV40" s="1">
        <v>0.03</v>
      </c>
      <c r="BW40" s="1">
        <v>2.5000000000000001E-2</v>
      </c>
      <c r="BX40" s="1">
        <v>5.5</v>
      </c>
      <c r="BY40" s="1">
        <v>0.41</v>
      </c>
      <c r="BZ40" s="1">
        <v>2.88</v>
      </c>
    </row>
    <row r="41" spans="1:78" x14ac:dyDescent="0.25">
      <c r="A41" s="54">
        <v>4001</v>
      </c>
      <c r="B41" s="54"/>
      <c r="C41" s="55">
        <f t="shared" si="0"/>
        <v>4.6823520999999992</v>
      </c>
      <c r="D41" s="55">
        <f t="shared" si="1"/>
        <v>169.52370808678501</v>
      </c>
      <c r="E41" s="55">
        <f t="shared" si="2"/>
        <v>9.1179487179487193</v>
      </c>
      <c r="F41" s="1">
        <v>8.52</v>
      </c>
      <c r="G41" s="56">
        <f t="shared" si="3"/>
        <v>2.8582320000000001</v>
      </c>
      <c r="H41" s="1">
        <v>0.78</v>
      </c>
      <c r="I41" s="56">
        <f t="shared" si="4"/>
        <v>77.900953939999994</v>
      </c>
      <c r="J41" s="56">
        <f t="shared" si="5"/>
        <v>3.6845249999999998</v>
      </c>
      <c r="K41" s="1">
        <v>1.95</v>
      </c>
      <c r="L41" s="56">
        <f t="shared" si="6"/>
        <v>1.3439179999999999</v>
      </c>
      <c r="M41" s="1">
        <v>0.94</v>
      </c>
      <c r="N41" s="56">
        <f t="shared" si="7"/>
        <v>0.39794399999999996</v>
      </c>
      <c r="O41" s="1">
        <v>0.24</v>
      </c>
      <c r="P41" s="56">
        <f t="shared" si="8"/>
        <v>3.0778000000000003</v>
      </c>
      <c r="Q41" s="1">
        <v>2.2000000000000002</v>
      </c>
      <c r="R41" s="56">
        <f t="shared" si="9"/>
        <v>0.207592</v>
      </c>
      <c r="S41" s="1">
        <v>0.154</v>
      </c>
      <c r="T41" s="56">
        <f t="shared" si="10"/>
        <v>0.63843799999999995</v>
      </c>
      <c r="U41" s="1">
        <v>0.53</v>
      </c>
      <c r="V41" s="56">
        <f t="shared" si="11"/>
        <v>0.15179709999999999</v>
      </c>
      <c r="W41" s="1">
        <v>9.0999999999999998E-2</v>
      </c>
      <c r="X41" s="56">
        <f t="shared" si="12"/>
        <v>0.14894099999999999</v>
      </c>
      <c r="Y41" s="1">
        <v>6.5000000000000002E-2</v>
      </c>
      <c r="Z41" s="57">
        <f t="shared" si="13"/>
        <v>5.035679999999999E-3</v>
      </c>
      <c r="AA41" s="1">
        <v>39</v>
      </c>
      <c r="AB41" s="57">
        <f t="shared" si="14"/>
        <v>4.8232800000000001E-3</v>
      </c>
      <c r="AC41" s="1">
        <v>33</v>
      </c>
      <c r="AD41" s="1">
        <v>1.06</v>
      </c>
      <c r="AE41" s="1">
        <v>48.34</v>
      </c>
      <c r="AF41" s="1">
        <v>36.799999999999997</v>
      </c>
      <c r="AG41" s="1">
        <v>7.5</v>
      </c>
      <c r="AH41" s="1">
        <v>172.2</v>
      </c>
      <c r="AI41" s="1">
        <v>177</v>
      </c>
      <c r="AJ41" s="1">
        <v>147.9</v>
      </c>
      <c r="AK41" s="1">
        <v>6.4</v>
      </c>
      <c r="AL41" s="1">
        <v>19.399999999999999</v>
      </c>
      <c r="AM41" s="1">
        <v>26.5</v>
      </c>
      <c r="AN41" s="1">
        <v>2.2999999999999998</v>
      </c>
      <c r="AO41" s="1">
        <v>86</v>
      </c>
      <c r="AP41" s="1">
        <v>3.18</v>
      </c>
      <c r="AQ41" s="1">
        <v>5.98</v>
      </c>
      <c r="AR41" s="1">
        <v>0.14000000000000001</v>
      </c>
      <c r="AS41" s="1">
        <v>260</v>
      </c>
      <c r="AT41" s="1">
        <v>11.5</v>
      </c>
      <c r="AU41" s="1">
        <v>104</v>
      </c>
      <c r="AV41" s="1">
        <v>0.5</v>
      </c>
      <c r="AW41" s="1">
        <v>7.2</v>
      </c>
      <c r="AX41" s="1">
        <v>0.8</v>
      </c>
      <c r="AY41" s="1">
        <v>1</v>
      </c>
      <c r="AZ41" s="1">
        <v>4.5</v>
      </c>
      <c r="BA41" s="1">
        <v>16</v>
      </c>
      <c r="BB41" s="1">
        <v>18.559999999999999</v>
      </c>
      <c r="BC41" s="1">
        <v>3.5</v>
      </c>
      <c r="BD41" s="1">
        <v>13.1</v>
      </c>
      <c r="BE41" s="1">
        <v>3.1</v>
      </c>
      <c r="BF41" s="1">
        <v>0.7</v>
      </c>
      <c r="BG41" s="1">
        <v>3.1</v>
      </c>
      <c r="BH41" s="1">
        <v>0.6</v>
      </c>
      <c r="BI41" s="1">
        <v>2</v>
      </c>
      <c r="BJ41" s="1">
        <v>0.4</v>
      </c>
      <c r="BK41" s="1">
        <v>1.3</v>
      </c>
      <c r="BL41" s="1">
        <v>0.1</v>
      </c>
      <c r="BM41" s="1">
        <v>0.7</v>
      </c>
      <c r="BN41" s="1">
        <v>0.1</v>
      </c>
      <c r="BO41" s="1">
        <v>0.23</v>
      </c>
      <c r="BP41" s="1">
        <v>20.8</v>
      </c>
      <c r="BQ41" s="1">
        <v>36.4</v>
      </c>
      <c r="BR41" s="1">
        <v>0.2</v>
      </c>
      <c r="BS41" s="1">
        <v>2.69</v>
      </c>
      <c r="BT41" s="1">
        <v>2.4</v>
      </c>
      <c r="BU41" s="1">
        <v>4.3899999999999997</v>
      </c>
      <c r="BV41" s="1" t="s">
        <v>92</v>
      </c>
      <c r="BW41" s="1">
        <v>3.9E-2</v>
      </c>
      <c r="BX41" s="1">
        <v>4.7</v>
      </c>
      <c r="BY41" s="1">
        <v>0.25</v>
      </c>
      <c r="BZ41" s="1">
        <v>2.83</v>
      </c>
    </row>
    <row r="42" spans="1:78" x14ac:dyDescent="0.25">
      <c r="A42" s="54">
        <v>3999</v>
      </c>
      <c r="B42" s="54"/>
      <c r="C42" s="55">
        <f t="shared" si="0"/>
        <v>4.4450792000000003</v>
      </c>
      <c r="D42" s="55">
        <f t="shared" si="1"/>
        <v>220.43981900452488</v>
      </c>
      <c r="E42" s="55">
        <f t="shared" si="2"/>
        <v>9.3617441382147266</v>
      </c>
      <c r="F42" s="1">
        <v>8.2899999999999991</v>
      </c>
      <c r="G42" s="56">
        <f t="shared" si="3"/>
        <v>2.4917920000000002</v>
      </c>
      <c r="H42" s="1">
        <v>0.68</v>
      </c>
      <c r="I42" s="56">
        <f t="shared" si="4"/>
        <v>79.383197359999997</v>
      </c>
      <c r="J42" s="56">
        <f t="shared" si="5"/>
        <v>3.5333650000000003</v>
      </c>
      <c r="K42" s="1">
        <v>1.87</v>
      </c>
      <c r="L42" s="56">
        <f t="shared" si="6"/>
        <v>1.2152449999999999</v>
      </c>
      <c r="M42" s="1">
        <v>0.85</v>
      </c>
      <c r="N42" s="56">
        <f t="shared" si="7"/>
        <v>0.26529599999999998</v>
      </c>
      <c r="O42" s="1">
        <v>0.16</v>
      </c>
      <c r="P42" s="56">
        <f t="shared" si="8"/>
        <v>2.8539600000000003</v>
      </c>
      <c r="Q42" s="1">
        <v>2.04</v>
      </c>
      <c r="R42" s="56">
        <f t="shared" si="9"/>
        <v>0.18467600000000003</v>
      </c>
      <c r="S42" s="1">
        <v>0.13700000000000001</v>
      </c>
      <c r="T42" s="56">
        <f t="shared" si="10"/>
        <v>0.59025399999999995</v>
      </c>
      <c r="U42" s="1">
        <v>0.49</v>
      </c>
      <c r="V42" s="56">
        <f t="shared" si="11"/>
        <v>0.13678419999999999</v>
      </c>
      <c r="W42" s="1">
        <v>8.2000000000000003E-2</v>
      </c>
      <c r="X42" s="56">
        <f t="shared" si="12"/>
        <v>0.126027</v>
      </c>
      <c r="Y42" s="1">
        <v>5.5E-2</v>
      </c>
      <c r="Z42" s="57">
        <f t="shared" si="13"/>
        <v>5.1647999999999998E-3</v>
      </c>
      <c r="AA42" s="1">
        <v>40</v>
      </c>
      <c r="AB42" s="57">
        <f t="shared" si="14"/>
        <v>4.2386400000000001E-3</v>
      </c>
      <c r="AC42" s="1">
        <v>29</v>
      </c>
      <c r="AD42" s="1">
        <v>0.92</v>
      </c>
      <c r="AE42" s="1">
        <v>60.28</v>
      </c>
      <c r="AF42" s="1">
        <v>32.6</v>
      </c>
      <c r="AG42" s="1">
        <v>6.86</v>
      </c>
      <c r="AH42" s="1">
        <v>95.3</v>
      </c>
      <c r="AI42" s="1">
        <v>236</v>
      </c>
      <c r="AJ42" s="1">
        <v>141.4</v>
      </c>
      <c r="AK42" s="1">
        <v>7.3</v>
      </c>
      <c r="AL42" s="1">
        <v>16.2</v>
      </c>
      <c r="AM42" s="1">
        <v>34.700000000000003</v>
      </c>
      <c r="AN42" s="1">
        <v>1.8</v>
      </c>
      <c r="AO42" s="1">
        <v>73</v>
      </c>
      <c r="AP42" s="1">
        <v>2.2000000000000002</v>
      </c>
      <c r="AQ42" s="1">
        <v>6.18</v>
      </c>
      <c r="AR42" s="1">
        <v>0.11</v>
      </c>
      <c r="AS42" s="1">
        <v>256</v>
      </c>
      <c r="AT42" s="1">
        <v>7.9</v>
      </c>
      <c r="AU42" s="1">
        <v>98</v>
      </c>
      <c r="AV42" s="1">
        <v>0.5</v>
      </c>
      <c r="AW42" s="1">
        <v>6.3</v>
      </c>
      <c r="AX42" s="1">
        <v>0.5</v>
      </c>
      <c r="AY42" s="1">
        <v>1</v>
      </c>
      <c r="AZ42" s="1">
        <v>3.3</v>
      </c>
      <c r="BA42" s="1">
        <v>12</v>
      </c>
      <c r="BB42" s="1">
        <v>13.92</v>
      </c>
      <c r="BC42" s="1">
        <v>2.5</v>
      </c>
      <c r="BD42" s="1">
        <v>15.1</v>
      </c>
      <c r="BE42" s="1">
        <v>2.1</v>
      </c>
      <c r="BF42" s="1">
        <v>0.6</v>
      </c>
      <c r="BG42" s="1">
        <v>2.2000000000000002</v>
      </c>
      <c r="BH42" s="1">
        <v>0.4</v>
      </c>
      <c r="BI42" s="1">
        <v>1.6</v>
      </c>
      <c r="BJ42" s="1">
        <v>0.3</v>
      </c>
      <c r="BK42" s="1">
        <v>0.8</v>
      </c>
      <c r="BL42" s="1" t="s">
        <v>68</v>
      </c>
      <c r="BM42" s="1">
        <v>0.5</v>
      </c>
      <c r="BN42" s="1" t="s">
        <v>68</v>
      </c>
      <c r="BO42" s="1">
        <v>0.19</v>
      </c>
      <c r="BP42" s="1">
        <v>17.8</v>
      </c>
      <c r="BQ42" s="1">
        <v>34.299999999999997</v>
      </c>
      <c r="BR42" s="1">
        <v>0.1</v>
      </c>
      <c r="BS42" s="1">
        <v>2.2999999999999998</v>
      </c>
      <c r="BT42" s="1">
        <v>2.2999999999999998</v>
      </c>
      <c r="BU42" s="1">
        <v>4.01</v>
      </c>
      <c r="BV42" s="1" t="s">
        <v>92</v>
      </c>
      <c r="BW42" s="1">
        <v>4.4999999999999998E-2</v>
      </c>
      <c r="BX42" s="1">
        <v>5.3</v>
      </c>
      <c r="BY42" s="1">
        <v>0.36</v>
      </c>
      <c r="BZ42" s="1">
        <v>2.77</v>
      </c>
    </row>
    <row r="43" spans="1:78" x14ac:dyDescent="0.25">
      <c r="A43" s="54">
        <v>3997.1</v>
      </c>
      <c r="B43" s="54"/>
      <c r="C43" s="55">
        <f t="shared" si="0"/>
        <v>4.3979552999999996</v>
      </c>
      <c r="D43" s="55">
        <f t="shared" si="1"/>
        <v>352.83472047078601</v>
      </c>
      <c r="E43" s="55">
        <f t="shared" si="2"/>
        <v>12.5932324506095</v>
      </c>
      <c r="F43" s="1">
        <v>7.94</v>
      </c>
      <c r="G43" s="56">
        <f t="shared" si="3"/>
        <v>5.4965999999999999</v>
      </c>
      <c r="H43" s="1">
        <v>1.5</v>
      </c>
      <c r="I43" s="56">
        <f t="shared" si="4"/>
        <v>77.043810620000002</v>
      </c>
      <c r="J43" s="56">
        <f t="shared" si="5"/>
        <v>3.4577849999999999</v>
      </c>
      <c r="K43" s="1">
        <v>1.83</v>
      </c>
      <c r="L43" s="56">
        <f t="shared" si="6"/>
        <v>1.458294</v>
      </c>
      <c r="M43" s="1">
        <v>1.02</v>
      </c>
      <c r="N43" s="56">
        <f t="shared" si="7"/>
        <v>0.28187699999999999</v>
      </c>
      <c r="O43" s="1">
        <v>0.17</v>
      </c>
      <c r="P43" s="56">
        <f t="shared" si="8"/>
        <v>1.86067</v>
      </c>
      <c r="Q43" s="1">
        <v>1.33</v>
      </c>
      <c r="R43" s="56">
        <f t="shared" si="9"/>
        <v>0.18737200000000004</v>
      </c>
      <c r="S43" s="1">
        <v>0.13900000000000001</v>
      </c>
      <c r="T43" s="56">
        <f t="shared" si="10"/>
        <v>0.61434599999999995</v>
      </c>
      <c r="U43" s="1">
        <v>0.51</v>
      </c>
      <c r="V43" s="56">
        <f t="shared" si="11"/>
        <v>0.1384523</v>
      </c>
      <c r="W43" s="1">
        <v>8.3000000000000004E-2</v>
      </c>
      <c r="X43" s="56">
        <f t="shared" si="12"/>
        <v>0.3826638</v>
      </c>
      <c r="Y43" s="1">
        <v>0.16700000000000001</v>
      </c>
      <c r="Z43" s="57">
        <f t="shared" si="13"/>
        <v>3.7444800000000001E-3</v>
      </c>
      <c r="AA43" s="1">
        <v>29</v>
      </c>
      <c r="AB43" s="57">
        <f t="shared" si="14"/>
        <v>4.3848000000000003E-3</v>
      </c>
      <c r="AC43" s="1">
        <v>30</v>
      </c>
      <c r="AD43" s="1">
        <v>1.1299999999999999</v>
      </c>
      <c r="AE43" s="1">
        <v>94.42</v>
      </c>
      <c r="AF43" s="1">
        <v>36.4</v>
      </c>
      <c r="AG43" s="1">
        <v>10.25</v>
      </c>
      <c r="AH43" s="1">
        <v>47.7</v>
      </c>
      <c r="AI43" s="1">
        <v>279</v>
      </c>
      <c r="AJ43" s="1">
        <v>168.1</v>
      </c>
      <c r="AK43" s="1">
        <v>8.4</v>
      </c>
      <c r="AL43" s="1">
        <v>17.7</v>
      </c>
      <c r="AM43" s="1">
        <v>55.5</v>
      </c>
      <c r="AN43" s="1">
        <v>1.8</v>
      </c>
      <c r="AO43" s="1">
        <v>82</v>
      </c>
      <c r="AP43" s="1">
        <v>1.45</v>
      </c>
      <c r="AQ43" s="1">
        <v>5.87</v>
      </c>
      <c r="AR43" s="1">
        <v>0.16</v>
      </c>
      <c r="AS43" s="1">
        <v>337</v>
      </c>
      <c r="AT43" s="1">
        <v>11.1</v>
      </c>
      <c r="AU43" s="1">
        <v>88</v>
      </c>
      <c r="AV43" s="1">
        <v>0.6</v>
      </c>
      <c r="AW43" s="1">
        <v>6.8</v>
      </c>
      <c r="AX43" s="1">
        <v>0.7</v>
      </c>
      <c r="AY43" s="1">
        <v>1</v>
      </c>
      <c r="AZ43" s="1">
        <v>4.4000000000000004</v>
      </c>
      <c r="BA43" s="1">
        <v>22.1</v>
      </c>
      <c r="BB43" s="1">
        <v>18.43</v>
      </c>
      <c r="BC43" s="1">
        <v>3.3</v>
      </c>
      <c r="BD43" s="1">
        <v>13.6</v>
      </c>
      <c r="BE43" s="1">
        <v>2.9</v>
      </c>
      <c r="BF43" s="1">
        <v>0.8</v>
      </c>
      <c r="BG43" s="1">
        <v>3.3</v>
      </c>
      <c r="BH43" s="1">
        <v>0.5</v>
      </c>
      <c r="BI43" s="1">
        <v>2.6</v>
      </c>
      <c r="BJ43" s="1">
        <v>0.6</v>
      </c>
      <c r="BK43" s="1">
        <v>1.4</v>
      </c>
      <c r="BL43" s="1">
        <v>0.2</v>
      </c>
      <c r="BM43" s="1">
        <v>1</v>
      </c>
      <c r="BN43" s="1">
        <v>0.1</v>
      </c>
      <c r="BO43" s="1">
        <v>0.24</v>
      </c>
      <c r="BP43" s="1">
        <v>18</v>
      </c>
      <c r="BQ43" s="1">
        <v>36.4</v>
      </c>
      <c r="BR43" s="1">
        <v>0.2</v>
      </c>
      <c r="BS43" s="1">
        <v>2.31</v>
      </c>
      <c r="BT43" s="1">
        <v>2.6</v>
      </c>
      <c r="BU43" s="1">
        <v>4.46</v>
      </c>
      <c r="BV43" s="1" t="s">
        <v>92</v>
      </c>
      <c r="BW43" s="1">
        <v>8.2000000000000003E-2</v>
      </c>
      <c r="BX43" s="1">
        <v>5.7</v>
      </c>
      <c r="BY43" s="1">
        <v>0.19</v>
      </c>
      <c r="BZ43" s="1">
        <v>3.25</v>
      </c>
    </row>
    <row r="44" spans="1:78" x14ac:dyDescent="0.25">
      <c r="A44" s="54">
        <v>3995</v>
      </c>
      <c r="B44" s="54"/>
      <c r="C44" s="55">
        <f t="shared" si="0"/>
        <v>5.5519829999999999</v>
      </c>
      <c r="D44" s="55">
        <f t="shared" si="1"/>
        <v>408.06750663129975</v>
      </c>
      <c r="E44" s="55">
        <f t="shared" si="2"/>
        <v>9.6386936339522542</v>
      </c>
      <c r="F44" s="1">
        <v>7.23</v>
      </c>
      <c r="G44" s="56">
        <f t="shared" si="3"/>
        <v>6.9990040000000002</v>
      </c>
      <c r="H44" s="1">
        <v>1.91</v>
      </c>
      <c r="I44" s="56">
        <f t="shared" si="4"/>
        <v>66.642265559999998</v>
      </c>
      <c r="J44" s="56">
        <f t="shared" si="5"/>
        <v>4.3836399999999998</v>
      </c>
      <c r="K44" s="1">
        <v>2.3199999999999998</v>
      </c>
      <c r="L44" s="56">
        <f t="shared" si="6"/>
        <v>7.0913119999999994</v>
      </c>
      <c r="M44" s="1">
        <v>4.96</v>
      </c>
      <c r="N44" s="56">
        <f t="shared" si="7"/>
        <v>0.33162000000000003</v>
      </c>
      <c r="O44" s="1">
        <v>0.2</v>
      </c>
      <c r="P44" s="56">
        <f t="shared" si="8"/>
        <v>0.33576</v>
      </c>
      <c r="Q44" s="1">
        <v>0.24</v>
      </c>
      <c r="R44" s="56">
        <f t="shared" si="9"/>
        <v>0.16850000000000001</v>
      </c>
      <c r="S44" s="1">
        <v>0.125</v>
      </c>
      <c r="T44" s="56">
        <f t="shared" si="10"/>
        <v>0.78298999999999996</v>
      </c>
      <c r="U44" s="1">
        <v>0.65</v>
      </c>
      <c r="V44" s="56">
        <f t="shared" si="11"/>
        <v>0.21685299999999999</v>
      </c>
      <c r="W44" s="1">
        <v>0.13</v>
      </c>
      <c r="X44" s="56">
        <f t="shared" si="12"/>
        <v>0.1283184</v>
      </c>
      <c r="Y44" s="1">
        <v>5.6000000000000001E-2</v>
      </c>
      <c r="Z44" s="57">
        <f t="shared" si="13"/>
        <v>3.7444800000000001E-3</v>
      </c>
      <c r="AA44" s="1">
        <v>29</v>
      </c>
      <c r="AB44" s="57">
        <f t="shared" si="14"/>
        <v>5.9925600000000001E-3</v>
      </c>
      <c r="AC44" s="1">
        <v>41</v>
      </c>
      <c r="AD44" s="1">
        <v>5.68</v>
      </c>
      <c r="AE44" s="1">
        <v>138.44</v>
      </c>
      <c r="AF44" s="1">
        <v>127.2</v>
      </c>
      <c r="AG44" s="1">
        <v>27.31</v>
      </c>
      <c r="AH44" s="1">
        <v>497.2</v>
      </c>
      <c r="AI44" s="1">
        <v>728</v>
      </c>
      <c r="AJ44" s="1">
        <v>339.2</v>
      </c>
      <c r="AK44" s="1">
        <v>16.3</v>
      </c>
      <c r="AL44" s="1">
        <v>56.2</v>
      </c>
      <c r="AM44" s="1">
        <v>50.6</v>
      </c>
      <c r="AN44" s="1">
        <v>1.5</v>
      </c>
      <c r="AO44" s="1">
        <v>36</v>
      </c>
      <c r="AP44" s="1">
        <v>11.9</v>
      </c>
      <c r="AQ44" s="1">
        <v>13.37</v>
      </c>
      <c r="AR44" s="1">
        <v>0.26</v>
      </c>
      <c r="AS44" s="1">
        <v>327</v>
      </c>
      <c r="AT44" s="1">
        <v>3.6</v>
      </c>
      <c r="AU44" s="1">
        <v>55</v>
      </c>
      <c r="AV44" s="1">
        <v>0.8</v>
      </c>
      <c r="AW44" s="1">
        <v>9.5</v>
      </c>
      <c r="AX44" s="1">
        <v>0.9</v>
      </c>
      <c r="AY44" s="1">
        <v>1</v>
      </c>
      <c r="AZ44" s="1">
        <v>3.3</v>
      </c>
      <c r="BA44" s="1">
        <v>10.8</v>
      </c>
      <c r="BB44" s="1">
        <v>6.55</v>
      </c>
      <c r="BC44" s="1">
        <v>2.5</v>
      </c>
      <c r="BD44" s="1">
        <v>6.7</v>
      </c>
      <c r="BE44" s="1">
        <v>2</v>
      </c>
      <c r="BF44" s="1">
        <v>0.4</v>
      </c>
      <c r="BG44" s="1">
        <v>2</v>
      </c>
      <c r="BH44" s="1">
        <v>0.4</v>
      </c>
      <c r="BI44" s="1">
        <v>1.7</v>
      </c>
      <c r="BJ44" s="1">
        <v>0.3</v>
      </c>
      <c r="BK44" s="1">
        <v>0.9</v>
      </c>
      <c r="BL44" s="1">
        <v>0.1</v>
      </c>
      <c r="BM44" s="1">
        <v>0.7</v>
      </c>
      <c r="BN44" s="1" t="s">
        <v>68</v>
      </c>
      <c r="BO44" s="1">
        <v>0.2</v>
      </c>
      <c r="BP44" s="1">
        <v>15.9</v>
      </c>
      <c r="BQ44" s="1">
        <v>46.4</v>
      </c>
      <c r="BR44" s="1">
        <v>0.3</v>
      </c>
      <c r="BS44" s="1">
        <v>3.94</v>
      </c>
      <c r="BT44" s="1">
        <v>3.4</v>
      </c>
      <c r="BU44" s="1">
        <v>5.79</v>
      </c>
      <c r="BV44" s="1">
        <v>0.01</v>
      </c>
      <c r="BW44" s="1">
        <v>7.5999999999999998E-2</v>
      </c>
      <c r="BX44" s="1">
        <v>28.5</v>
      </c>
      <c r="BY44" s="1">
        <v>0.28999999999999998</v>
      </c>
      <c r="BZ44" s="1">
        <v>6.71</v>
      </c>
    </row>
    <row r="45" spans="1:78" x14ac:dyDescent="0.25">
      <c r="A45" s="54">
        <v>3993</v>
      </c>
      <c r="B45" s="54"/>
      <c r="C45" s="55">
        <f t="shared" si="0"/>
        <v>1.2701171</v>
      </c>
      <c r="D45" s="55">
        <f t="shared" si="1"/>
        <v>432.06643356643355</v>
      </c>
      <c r="E45" s="55">
        <f t="shared" si="2"/>
        <v>10.817202797202796</v>
      </c>
      <c r="F45" s="1">
        <v>1.79</v>
      </c>
      <c r="G45" s="56">
        <f t="shared" si="3"/>
        <v>1.0993200000000001</v>
      </c>
      <c r="H45" s="1">
        <v>0.3</v>
      </c>
      <c r="I45" s="56">
        <f t="shared" si="4"/>
        <v>94.591992939999997</v>
      </c>
      <c r="J45" s="56">
        <f t="shared" si="5"/>
        <v>1.0392250000000001</v>
      </c>
      <c r="K45" s="1">
        <v>0.55000000000000004</v>
      </c>
      <c r="L45" s="56">
        <f t="shared" si="6"/>
        <v>0.48609800000000003</v>
      </c>
      <c r="M45" s="1">
        <v>0.34</v>
      </c>
      <c r="N45" s="56">
        <f t="shared" si="7"/>
        <v>3.3161999999999997E-2</v>
      </c>
      <c r="O45" s="1">
        <v>0.02</v>
      </c>
      <c r="P45" s="56">
        <f t="shared" si="8"/>
        <v>0.22384000000000001</v>
      </c>
      <c r="Q45" s="1">
        <v>0.16</v>
      </c>
      <c r="R45" s="56">
        <f t="shared" si="9"/>
        <v>6.335600000000001E-2</v>
      </c>
      <c r="S45" s="1">
        <v>4.7E-2</v>
      </c>
      <c r="T45" s="56">
        <f t="shared" si="10"/>
        <v>0.13250599999999998</v>
      </c>
      <c r="U45" s="1">
        <v>0.11</v>
      </c>
      <c r="V45" s="56">
        <f t="shared" si="11"/>
        <v>3.5030100000000002E-2</v>
      </c>
      <c r="W45" s="1">
        <v>2.1000000000000001E-2</v>
      </c>
      <c r="X45" s="56">
        <f t="shared" si="12"/>
        <v>9.39474E-2</v>
      </c>
      <c r="Y45" s="1">
        <v>4.1000000000000002E-2</v>
      </c>
      <c r="Z45" s="57">
        <f t="shared" si="13"/>
        <v>6.4559999999999997E-4</v>
      </c>
      <c r="AA45" s="1">
        <v>5</v>
      </c>
      <c r="AB45" s="57">
        <f t="shared" si="14"/>
        <v>8.7696000000000009E-4</v>
      </c>
      <c r="AC45" s="1">
        <v>6</v>
      </c>
      <c r="AD45" s="1">
        <v>0.41</v>
      </c>
      <c r="AE45" s="1">
        <v>34.75</v>
      </c>
      <c r="AF45" s="1">
        <v>24.3</v>
      </c>
      <c r="AG45" s="1">
        <v>3.01</v>
      </c>
      <c r="AH45" s="1">
        <v>50.1</v>
      </c>
      <c r="AI45" s="1">
        <v>86</v>
      </c>
      <c r="AJ45" s="1">
        <v>47.8</v>
      </c>
      <c r="AK45" s="1">
        <v>3.1</v>
      </c>
      <c r="AL45" s="1">
        <v>5.8</v>
      </c>
      <c r="AM45" s="1">
        <v>15.4</v>
      </c>
      <c r="AN45" s="1">
        <v>0.5</v>
      </c>
      <c r="AO45" s="1">
        <v>27</v>
      </c>
      <c r="AP45" s="1">
        <v>1.42</v>
      </c>
      <c r="AQ45" s="1">
        <v>2</v>
      </c>
      <c r="AR45" s="1" t="s">
        <v>115</v>
      </c>
      <c r="AS45" s="1">
        <v>87</v>
      </c>
      <c r="AT45" s="1">
        <v>2.9</v>
      </c>
      <c r="AU45" s="1">
        <v>107</v>
      </c>
      <c r="AV45" s="1">
        <v>0.2</v>
      </c>
      <c r="AW45" s="1">
        <v>3.1</v>
      </c>
      <c r="AX45" s="1">
        <v>0.3</v>
      </c>
      <c r="AY45" s="1" t="s">
        <v>82</v>
      </c>
      <c r="AZ45" s="1">
        <v>0.9</v>
      </c>
      <c r="BA45" s="1">
        <v>5.2</v>
      </c>
      <c r="BB45" s="1">
        <v>4.6100000000000003</v>
      </c>
      <c r="BC45" s="1">
        <v>0.9</v>
      </c>
      <c r="BD45" s="1">
        <v>3.3</v>
      </c>
      <c r="BE45" s="1">
        <v>0.7</v>
      </c>
      <c r="BF45" s="1">
        <v>0.2</v>
      </c>
      <c r="BG45" s="1">
        <v>1.2</v>
      </c>
      <c r="BH45" s="1">
        <v>0.1</v>
      </c>
      <c r="BI45" s="1">
        <v>0.6</v>
      </c>
      <c r="BJ45" s="1">
        <v>0.2</v>
      </c>
      <c r="BK45" s="1">
        <v>0.4</v>
      </c>
      <c r="BL45" s="1" t="s">
        <v>68</v>
      </c>
      <c r="BM45" s="1">
        <v>0.3</v>
      </c>
      <c r="BN45" s="1" t="s">
        <v>68</v>
      </c>
      <c r="BO45" s="1">
        <v>0.08</v>
      </c>
      <c r="BP45" s="1">
        <v>11.8</v>
      </c>
      <c r="BQ45" s="1">
        <v>8.1999999999999993</v>
      </c>
      <c r="BR45" s="1" t="s">
        <v>68</v>
      </c>
      <c r="BS45" s="1">
        <v>0.65</v>
      </c>
      <c r="BT45" s="1">
        <v>0.6</v>
      </c>
      <c r="BU45" s="1">
        <v>0.88</v>
      </c>
      <c r="BV45" s="1" t="s">
        <v>92</v>
      </c>
      <c r="BW45" s="1">
        <v>1.2E-2</v>
      </c>
      <c r="BX45" s="1">
        <v>2.1</v>
      </c>
      <c r="BY45" s="1" t="s">
        <v>71</v>
      </c>
      <c r="BZ45" s="1">
        <v>1.01</v>
      </c>
    </row>
    <row r="46" spans="1:78" x14ac:dyDescent="0.25">
      <c r="A46" s="54">
        <v>3991</v>
      </c>
      <c r="B46" s="54"/>
      <c r="C46" s="55">
        <f t="shared" si="0"/>
        <v>2.6852773999999995</v>
      </c>
      <c r="D46" s="55">
        <f t="shared" si="1"/>
        <v>460.51639676113365</v>
      </c>
      <c r="E46" s="55">
        <f t="shared" si="2"/>
        <v>11.577395411605938</v>
      </c>
      <c r="F46" s="1">
        <v>6.22</v>
      </c>
      <c r="G46" s="56">
        <f t="shared" si="3"/>
        <v>3.2613160000000003</v>
      </c>
      <c r="H46" s="1">
        <v>0.89</v>
      </c>
      <c r="I46" s="56">
        <f t="shared" si="4"/>
        <v>84.629797519999997</v>
      </c>
      <c r="J46" s="56">
        <f t="shared" si="5"/>
        <v>2.1540299999999997</v>
      </c>
      <c r="K46" s="1">
        <v>1.1399999999999999</v>
      </c>
      <c r="L46" s="56">
        <f t="shared" si="6"/>
        <v>1.1723539999999999</v>
      </c>
      <c r="M46" s="1">
        <v>0.82</v>
      </c>
      <c r="N46" s="56">
        <f t="shared" si="7"/>
        <v>0.33162000000000003</v>
      </c>
      <c r="O46" s="1">
        <v>0.2</v>
      </c>
      <c r="P46" s="56">
        <f t="shared" si="8"/>
        <v>0.57358999999999993</v>
      </c>
      <c r="Q46" s="1">
        <v>0.41</v>
      </c>
      <c r="R46" s="56">
        <f t="shared" si="9"/>
        <v>0.115928</v>
      </c>
      <c r="S46" s="1">
        <v>8.5999999999999993E-2</v>
      </c>
      <c r="T46" s="56">
        <f t="shared" si="10"/>
        <v>0.32524199999999998</v>
      </c>
      <c r="U46" s="1">
        <v>0.27</v>
      </c>
      <c r="V46" s="56">
        <f t="shared" si="11"/>
        <v>9.0077399999999988E-2</v>
      </c>
      <c r="W46" s="1">
        <v>5.3999999999999999E-2</v>
      </c>
      <c r="X46" s="56">
        <f t="shared" si="12"/>
        <v>0.1901862</v>
      </c>
      <c r="Y46" s="1">
        <v>8.3000000000000004E-2</v>
      </c>
      <c r="Z46" s="57">
        <f t="shared" si="13"/>
        <v>3.228E-3</v>
      </c>
      <c r="AA46" s="1">
        <v>25</v>
      </c>
      <c r="AB46" s="57">
        <f t="shared" si="14"/>
        <v>2.6308799999999999E-3</v>
      </c>
      <c r="AC46" s="1">
        <v>18</v>
      </c>
      <c r="AD46" s="1">
        <v>0.93</v>
      </c>
      <c r="AE46" s="1">
        <v>76.77</v>
      </c>
      <c r="AF46" s="1">
        <v>20.399999999999999</v>
      </c>
      <c r="AG46" s="1">
        <v>6.16</v>
      </c>
      <c r="AH46" s="1">
        <v>123.3</v>
      </c>
      <c r="AI46" s="1">
        <v>158</v>
      </c>
      <c r="AJ46" s="1">
        <v>118.6</v>
      </c>
      <c r="AK46" s="1">
        <v>6.6</v>
      </c>
      <c r="AL46" s="1">
        <v>14.7</v>
      </c>
      <c r="AM46" s="1">
        <v>22</v>
      </c>
      <c r="AN46" s="1">
        <v>1.4</v>
      </c>
      <c r="AO46" s="1">
        <v>44</v>
      </c>
      <c r="AP46" s="1">
        <v>2.71</v>
      </c>
      <c r="AQ46" s="1">
        <v>4.87</v>
      </c>
      <c r="AR46" s="1">
        <v>0.11</v>
      </c>
      <c r="AS46" s="1">
        <v>193</v>
      </c>
      <c r="AT46" s="1">
        <v>5.4</v>
      </c>
      <c r="AU46" s="1">
        <v>183</v>
      </c>
      <c r="AV46" s="1">
        <v>0.3</v>
      </c>
      <c r="AW46" s="1">
        <v>6</v>
      </c>
      <c r="AX46" s="1">
        <v>0.5</v>
      </c>
      <c r="AY46" s="1">
        <v>1</v>
      </c>
      <c r="AZ46" s="1">
        <v>2.4</v>
      </c>
      <c r="BA46" s="1">
        <v>8.9</v>
      </c>
      <c r="BB46" s="1">
        <v>10.35</v>
      </c>
      <c r="BC46" s="1">
        <v>1.6</v>
      </c>
      <c r="BD46" s="1">
        <v>6.3</v>
      </c>
      <c r="BE46" s="1">
        <v>1.4</v>
      </c>
      <c r="BF46" s="1">
        <v>0.3</v>
      </c>
      <c r="BG46" s="1">
        <v>1.6</v>
      </c>
      <c r="BH46" s="1">
        <v>0.2</v>
      </c>
      <c r="BI46" s="1">
        <v>1.3</v>
      </c>
      <c r="BJ46" s="1">
        <v>0.2</v>
      </c>
      <c r="BK46" s="1">
        <v>0.6</v>
      </c>
      <c r="BL46" s="1" t="s">
        <v>68</v>
      </c>
      <c r="BM46" s="1">
        <v>0.4</v>
      </c>
      <c r="BN46" s="1" t="s">
        <v>68</v>
      </c>
      <c r="BO46" s="1">
        <v>0.1</v>
      </c>
      <c r="BP46" s="1">
        <v>19.600000000000001</v>
      </c>
      <c r="BQ46" s="1">
        <v>19.3</v>
      </c>
      <c r="BR46" s="1">
        <v>0.1</v>
      </c>
      <c r="BS46" s="1">
        <v>1.86</v>
      </c>
      <c r="BT46" s="1">
        <v>1.4</v>
      </c>
      <c r="BU46" s="1">
        <v>2.59</v>
      </c>
      <c r="BV46" s="1" t="s">
        <v>92</v>
      </c>
      <c r="BW46" s="1">
        <v>0.03</v>
      </c>
      <c r="BX46" s="1">
        <v>4.2</v>
      </c>
      <c r="BY46" s="1">
        <v>0.05</v>
      </c>
      <c r="BZ46" s="1">
        <v>2.4500000000000002</v>
      </c>
    </row>
    <row r="47" spans="1:78" x14ac:dyDescent="0.25">
      <c r="A47" s="54">
        <v>3989</v>
      </c>
      <c r="B47" s="54"/>
      <c r="C47" s="55">
        <f t="shared" si="0"/>
        <v>6.0181330999999991</v>
      </c>
      <c r="D47" s="55">
        <f t="shared" si="1"/>
        <v>244.2502298498315</v>
      </c>
      <c r="E47" s="55">
        <f t="shared" si="2"/>
        <v>12.014986209010114</v>
      </c>
      <c r="F47" s="1">
        <v>6.84</v>
      </c>
      <c r="G47" s="56">
        <f t="shared" si="3"/>
        <v>5.3133799999999995</v>
      </c>
      <c r="H47" s="1">
        <v>1.45</v>
      </c>
      <c r="I47" s="56">
        <f t="shared" si="4"/>
        <v>77.298554539999998</v>
      </c>
      <c r="J47" s="56">
        <f t="shared" si="5"/>
        <v>4.7426449999999996</v>
      </c>
      <c r="K47" s="1">
        <v>2.5099999999999998</v>
      </c>
      <c r="L47" s="56">
        <f t="shared" si="6"/>
        <v>1.9157980000000001</v>
      </c>
      <c r="M47" s="1">
        <v>1.34</v>
      </c>
      <c r="N47" s="56">
        <f t="shared" si="7"/>
        <v>0.514011</v>
      </c>
      <c r="O47" s="1">
        <v>0.31</v>
      </c>
      <c r="P47" s="56">
        <f t="shared" si="8"/>
        <v>0.48964999999999997</v>
      </c>
      <c r="Q47" s="1">
        <v>0.35</v>
      </c>
      <c r="R47" s="56">
        <f t="shared" si="9"/>
        <v>0.23320399999999999</v>
      </c>
      <c r="S47" s="1">
        <v>0.17299999999999999</v>
      </c>
      <c r="T47" s="56">
        <f t="shared" si="10"/>
        <v>0.80708199999999997</v>
      </c>
      <c r="U47" s="1">
        <v>0.67</v>
      </c>
      <c r="V47" s="56">
        <f t="shared" si="11"/>
        <v>0.23520209999999997</v>
      </c>
      <c r="W47" s="1">
        <v>0.14099999999999999</v>
      </c>
      <c r="X47" s="56">
        <f t="shared" si="12"/>
        <v>0.11915279999999999</v>
      </c>
      <c r="Y47" s="1">
        <v>5.1999999999999998E-2</v>
      </c>
      <c r="Z47" s="57">
        <f t="shared" si="13"/>
        <v>5.035679999999999E-3</v>
      </c>
      <c r="AA47" s="1">
        <v>39</v>
      </c>
      <c r="AB47" s="57">
        <f t="shared" si="14"/>
        <v>6.2848799999999996E-3</v>
      </c>
      <c r="AC47" s="1">
        <v>43</v>
      </c>
      <c r="AD47" s="1">
        <v>1.48</v>
      </c>
      <c r="AE47" s="1">
        <v>89.65</v>
      </c>
      <c r="AF47" s="1">
        <v>39.9</v>
      </c>
      <c r="AG47" s="1">
        <v>11.55</v>
      </c>
      <c r="AH47" s="1">
        <v>114.1</v>
      </c>
      <c r="AI47" s="1">
        <v>303</v>
      </c>
      <c r="AJ47" s="1">
        <v>188.4</v>
      </c>
      <c r="AK47" s="1">
        <v>12.5</v>
      </c>
      <c r="AL47" s="1">
        <v>24.4</v>
      </c>
      <c r="AM47" s="1">
        <v>31.2</v>
      </c>
      <c r="AN47" s="1">
        <v>1.9</v>
      </c>
      <c r="AO47" s="1">
        <v>58</v>
      </c>
      <c r="AP47" s="1">
        <v>2.23</v>
      </c>
      <c r="AQ47" s="1">
        <v>8.48</v>
      </c>
      <c r="AR47" s="1">
        <v>0.3</v>
      </c>
      <c r="AS47" s="1">
        <v>441</v>
      </c>
      <c r="AT47" s="1">
        <v>3.9</v>
      </c>
      <c r="AU47" s="1">
        <v>78</v>
      </c>
      <c r="AV47" s="1">
        <v>0.6</v>
      </c>
      <c r="AW47" s="1">
        <v>8.3000000000000007</v>
      </c>
      <c r="AX47" s="1">
        <v>1.3</v>
      </c>
      <c r="AY47" s="1">
        <v>1</v>
      </c>
      <c r="AZ47" s="1">
        <v>4.7</v>
      </c>
      <c r="BA47" s="1">
        <v>9.5</v>
      </c>
      <c r="BB47" s="1">
        <v>9.94</v>
      </c>
      <c r="BC47" s="1">
        <v>1.9</v>
      </c>
      <c r="BD47" s="1">
        <v>7.9</v>
      </c>
      <c r="BE47" s="1">
        <v>1.8</v>
      </c>
      <c r="BF47" s="1">
        <v>0.4</v>
      </c>
      <c r="BG47" s="1">
        <v>1.9</v>
      </c>
      <c r="BH47" s="1">
        <v>0.3</v>
      </c>
      <c r="BI47" s="1">
        <v>1.7</v>
      </c>
      <c r="BJ47" s="1">
        <v>0.3</v>
      </c>
      <c r="BK47" s="1">
        <v>0.8</v>
      </c>
      <c r="BL47" s="1" t="s">
        <v>68</v>
      </c>
      <c r="BM47" s="1">
        <v>0.5</v>
      </c>
      <c r="BN47" s="1" t="s">
        <v>68</v>
      </c>
      <c r="BO47" s="1">
        <v>0.23</v>
      </c>
      <c r="BP47" s="1">
        <v>17.2</v>
      </c>
      <c r="BQ47" s="1">
        <v>46.7</v>
      </c>
      <c r="BR47" s="1">
        <v>0.3</v>
      </c>
      <c r="BS47" s="1">
        <v>4.49</v>
      </c>
      <c r="BT47" s="1">
        <v>3.1</v>
      </c>
      <c r="BU47" s="1">
        <v>6.26</v>
      </c>
      <c r="BV47" s="1">
        <v>0.02</v>
      </c>
      <c r="BW47" s="1">
        <v>7.0000000000000007E-2</v>
      </c>
      <c r="BX47" s="1">
        <v>7.1</v>
      </c>
      <c r="BY47" s="1">
        <v>0.16</v>
      </c>
      <c r="BZ47" s="1">
        <v>4.91</v>
      </c>
    </row>
    <row r="48" spans="1:78" x14ac:dyDescent="0.25">
      <c r="A48" s="54">
        <v>3987</v>
      </c>
      <c r="B48" s="54"/>
      <c r="C48" s="55">
        <f t="shared" si="0"/>
        <v>5.0824516000000006</v>
      </c>
      <c r="D48" s="55">
        <f t="shared" si="1"/>
        <v>230.0979487179487</v>
      </c>
      <c r="E48" s="55">
        <f t="shared" si="2"/>
        <v>11.527692307692309</v>
      </c>
      <c r="F48" s="1">
        <v>5.34</v>
      </c>
      <c r="G48" s="56">
        <f t="shared" si="3"/>
        <v>2.7849440000000003</v>
      </c>
      <c r="H48" s="1">
        <v>0.76</v>
      </c>
      <c r="I48" s="56">
        <f t="shared" si="4"/>
        <v>82.773274799999996</v>
      </c>
      <c r="J48" s="56">
        <f t="shared" si="5"/>
        <v>3.9679500000000001</v>
      </c>
      <c r="K48" s="1">
        <v>2.1</v>
      </c>
      <c r="L48" s="56">
        <f t="shared" si="6"/>
        <v>1.7299369999999998</v>
      </c>
      <c r="M48" s="1">
        <v>1.21</v>
      </c>
      <c r="N48" s="56">
        <f t="shared" si="7"/>
        <v>0.33162000000000003</v>
      </c>
      <c r="O48" s="1">
        <v>0.2</v>
      </c>
      <c r="P48" s="56">
        <f t="shared" si="8"/>
        <v>0.40570999999999996</v>
      </c>
      <c r="Q48" s="1">
        <v>0.28999999999999998</v>
      </c>
      <c r="R48" s="56">
        <f t="shared" si="9"/>
        <v>0.210288</v>
      </c>
      <c r="S48" s="1">
        <v>0.156</v>
      </c>
      <c r="T48" s="56">
        <f t="shared" si="10"/>
        <v>0.71071399999999985</v>
      </c>
      <c r="U48" s="1">
        <v>0.59</v>
      </c>
      <c r="V48" s="56">
        <f t="shared" si="11"/>
        <v>0.19349959999999999</v>
      </c>
      <c r="W48" s="1">
        <v>0.11600000000000001</v>
      </c>
      <c r="X48" s="56">
        <f t="shared" si="12"/>
        <v>0.194769</v>
      </c>
      <c r="Y48" s="1">
        <v>8.5000000000000006E-2</v>
      </c>
      <c r="Z48" s="57">
        <f t="shared" si="13"/>
        <v>2.32416E-3</v>
      </c>
      <c r="AA48" s="1">
        <v>18</v>
      </c>
      <c r="AB48" s="57">
        <f t="shared" si="14"/>
        <v>4.9694400000000003E-3</v>
      </c>
      <c r="AC48" s="1">
        <v>34</v>
      </c>
      <c r="AD48" s="1">
        <v>1.35</v>
      </c>
      <c r="AE48" s="1">
        <v>70.66</v>
      </c>
      <c r="AF48" s="1">
        <v>39.799999999999997</v>
      </c>
      <c r="AG48" s="1">
        <v>11.45</v>
      </c>
      <c r="AH48" s="1">
        <v>48.8</v>
      </c>
      <c r="AI48" s="1">
        <v>270</v>
      </c>
      <c r="AJ48" s="1">
        <v>134.6</v>
      </c>
      <c r="AK48" s="1">
        <v>13.8</v>
      </c>
      <c r="AL48" s="1">
        <v>22.6</v>
      </c>
      <c r="AM48" s="1">
        <v>34.9</v>
      </c>
      <c r="AN48" s="1">
        <v>2.4</v>
      </c>
      <c r="AO48" s="1">
        <v>49</v>
      </c>
      <c r="AP48" s="1">
        <v>0.87</v>
      </c>
      <c r="AQ48" s="1">
        <v>6.9</v>
      </c>
      <c r="AR48" s="1">
        <v>0.22</v>
      </c>
      <c r="AS48" s="1">
        <v>354</v>
      </c>
      <c r="AT48" s="1">
        <v>8</v>
      </c>
      <c r="AU48" s="1">
        <v>60</v>
      </c>
      <c r="AV48" s="1">
        <v>0.5</v>
      </c>
      <c r="AW48" s="1">
        <v>8.5</v>
      </c>
      <c r="AX48" s="1">
        <v>0.7</v>
      </c>
      <c r="AY48" s="1" t="s">
        <v>82</v>
      </c>
      <c r="AZ48" s="1">
        <v>4.2</v>
      </c>
      <c r="BA48" s="1">
        <v>15.2</v>
      </c>
      <c r="BB48" s="1">
        <v>14.65</v>
      </c>
      <c r="BC48" s="1">
        <v>2.6</v>
      </c>
      <c r="BD48" s="1">
        <v>10.5</v>
      </c>
      <c r="BE48" s="1">
        <v>2.8</v>
      </c>
      <c r="BF48" s="1">
        <v>0.6</v>
      </c>
      <c r="BG48" s="1">
        <v>2.6</v>
      </c>
      <c r="BH48" s="1">
        <v>0.4</v>
      </c>
      <c r="BI48" s="1">
        <v>1.7</v>
      </c>
      <c r="BJ48" s="1">
        <v>0.4</v>
      </c>
      <c r="BK48" s="1">
        <v>1</v>
      </c>
      <c r="BL48" s="1">
        <v>0.1</v>
      </c>
      <c r="BM48" s="1">
        <v>1.4</v>
      </c>
      <c r="BN48" s="1">
        <v>0.2</v>
      </c>
      <c r="BO48" s="1">
        <v>0.21</v>
      </c>
      <c r="BP48" s="1">
        <v>18.100000000000001</v>
      </c>
      <c r="BQ48" s="1">
        <v>40.9</v>
      </c>
      <c r="BR48" s="1">
        <v>0.2</v>
      </c>
      <c r="BS48" s="1">
        <v>3.24</v>
      </c>
      <c r="BT48" s="1">
        <v>2.9</v>
      </c>
      <c r="BU48" s="1">
        <v>5.0599999999999996</v>
      </c>
      <c r="BV48" s="1" t="s">
        <v>92</v>
      </c>
      <c r="BW48" s="1">
        <v>8.1000000000000003E-2</v>
      </c>
      <c r="BX48" s="1">
        <v>5.2</v>
      </c>
      <c r="BY48" s="1">
        <v>0.1</v>
      </c>
      <c r="BZ48" s="1">
        <v>3.98</v>
      </c>
    </row>
    <row r="49" spans="1:78" x14ac:dyDescent="0.25">
      <c r="A49" s="54">
        <v>3985</v>
      </c>
      <c r="B49" s="54"/>
      <c r="C49" s="55">
        <f t="shared" si="0"/>
        <v>4.7357399999999998</v>
      </c>
      <c r="D49" s="55">
        <f t="shared" si="1"/>
        <v>234.00035142522449</v>
      </c>
      <c r="E49" s="55">
        <f t="shared" si="2"/>
        <v>8.3311206559937521</v>
      </c>
      <c r="F49" s="1">
        <v>4.63</v>
      </c>
      <c r="G49" s="56">
        <f t="shared" si="3"/>
        <v>1.135964</v>
      </c>
      <c r="H49" s="1">
        <v>0.31</v>
      </c>
      <c r="I49" s="56">
        <f t="shared" si="4"/>
        <v>83.151637600000001</v>
      </c>
      <c r="J49" s="56">
        <f t="shared" si="5"/>
        <v>3.722315</v>
      </c>
      <c r="K49" s="1">
        <v>1.97</v>
      </c>
      <c r="L49" s="56">
        <f t="shared" si="6"/>
        <v>3.030964</v>
      </c>
      <c r="M49" s="1">
        <v>2.12</v>
      </c>
      <c r="N49" s="56">
        <f t="shared" si="7"/>
        <v>0.29845799999999995</v>
      </c>
      <c r="O49" s="1">
        <v>0.18</v>
      </c>
      <c r="P49" s="56">
        <f t="shared" si="8"/>
        <v>0.48964999999999997</v>
      </c>
      <c r="Q49" s="1">
        <v>0.35</v>
      </c>
      <c r="R49" s="56">
        <f t="shared" si="9"/>
        <v>0.18872000000000003</v>
      </c>
      <c r="S49" s="1">
        <v>0.14000000000000001</v>
      </c>
      <c r="T49" s="56">
        <f t="shared" si="10"/>
        <v>0.67457599999999995</v>
      </c>
      <c r="U49" s="1">
        <v>0.56000000000000005</v>
      </c>
      <c r="V49" s="56">
        <f t="shared" si="11"/>
        <v>0.15012899999999998</v>
      </c>
      <c r="W49" s="1">
        <v>0.09</v>
      </c>
      <c r="X49" s="56">
        <f t="shared" si="12"/>
        <v>5.9576399999999995E-2</v>
      </c>
      <c r="Y49" s="1">
        <v>2.5999999999999999E-2</v>
      </c>
      <c r="Z49" s="57">
        <f t="shared" si="13"/>
        <v>4.6483200000000001E-3</v>
      </c>
      <c r="AA49" s="1">
        <v>36</v>
      </c>
      <c r="AB49" s="57">
        <f t="shared" si="14"/>
        <v>3.3616799999999997E-3</v>
      </c>
      <c r="AC49" s="1">
        <v>23</v>
      </c>
      <c r="AD49" s="1">
        <v>2.46</v>
      </c>
      <c r="AE49" s="1">
        <v>67.41</v>
      </c>
      <c r="AF49" s="1">
        <v>55.2</v>
      </c>
      <c r="AG49" s="1">
        <v>10.33</v>
      </c>
      <c r="AH49" s="1">
        <v>692.6</v>
      </c>
      <c r="AI49" s="1">
        <v>268</v>
      </c>
      <c r="AJ49" s="1">
        <v>188.1</v>
      </c>
      <c r="AK49" s="1">
        <v>16.899999999999999</v>
      </c>
      <c r="AL49" s="1">
        <v>37.799999999999997</v>
      </c>
      <c r="AM49" s="1">
        <v>40.200000000000003</v>
      </c>
      <c r="AN49" s="1">
        <v>1.2</v>
      </c>
      <c r="AO49" s="1">
        <v>46</v>
      </c>
      <c r="AP49" s="1">
        <v>10.06</v>
      </c>
      <c r="AQ49" s="1">
        <v>6.41</v>
      </c>
      <c r="AR49" s="1">
        <v>0.16</v>
      </c>
      <c r="AS49" s="1">
        <v>240</v>
      </c>
      <c r="AT49" s="1">
        <v>2.8</v>
      </c>
      <c r="AU49" s="1">
        <v>37</v>
      </c>
      <c r="AV49" s="1">
        <v>0.5</v>
      </c>
      <c r="AW49" s="1">
        <v>6.4</v>
      </c>
      <c r="AX49" s="1">
        <v>4.5</v>
      </c>
      <c r="AY49" s="1">
        <v>2</v>
      </c>
      <c r="AZ49" s="1">
        <v>3.3</v>
      </c>
      <c r="BA49" s="1">
        <v>7.6</v>
      </c>
      <c r="BB49" s="1">
        <v>7.64</v>
      </c>
      <c r="BC49" s="1">
        <v>1.3</v>
      </c>
      <c r="BD49" s="1">
        <v>6.2</v>
      </c>
      <c r="BE49" s="1">
        <v>1.5</v>
      </c>
      <c r="BF49" s="1">
        <v>0.3</v>
      </c>
      <c r="BG49" s="1">
        <v>1.5</v>
      </c>
      <c r="BH49" s="1">
        <v>0.3</v>
      </c>
      <c r="BI49" s="1">
        <v>1.3</v>
      </c>
      <c r="BJ49" s="1">
        <v>0.2</v>
      </c>
      <c r="BK49" s="1">
        <v>0.6</v>
      </c>
      <c r="BL49" s="1" t="s">
        <v>68</v>
      </c>
      <c r="BM49" s="1">
        <v>0.5</v>
      </c>
      <c r="BN49" s="1" t="s">
        <v>68</v>
      </c>
      <c r="BO49" s="1">
        <v>0.2</v>
      </c>
      <c r="BP49" s="1">
        <v>17.5</v>
      </c>
      <c r="BQ49" s="1">
        <v>37.6</v>
      </c>
      <c r="BR49" s="1">
        <v>0.2</v>
      </c>
      <c r="BS49" s="1">
        <v>2.4900000000000002</v>
      </c>
      <c r="BT49" s="1">
        <v>2.7</v>
      </c>
      <c r="BU49" s="1">
        <v>4.4800000000000004</v>
      </c>
      <c r="BV49" s="1">
        <v>0.06</v>
      </c>
      <c r="BW49" s="1">
        <v>5.7000000000000002E-2</v>
      </c>
      <c r="BX49" s="1">
        <v>12.9</v>
      </c>
      <c r="BY49" s="1">
        <v>0.17</v>
      </c>
      <c r="BZ49" s="1">
        <v>4.18</v>
      </c>
    </row>
    <row r="50" spans="1:78" x14ac:dyDescent="0.25">
      <c r="A50" s="54">
        <v>3983</v>
      </c>
      <c r="B50" s="54"/>
      <c r="C50" s="55">
        <f t="shared" si="0"/>
        <v>6.1848274999999999</v>
      </c>
      <c r="D50" s="55">
        <f t="shared" si="1"/>
        <v>209.53262389784132</v>
      </c>
      <c r="E50" s="55">
        <f t="shared" si="2"/>
        <v>8.0007297050775321</v>
      </c>
      <c r="F50" s="1">
        <v>6.04</v>
      </c>
      <c r="G50" s="56">
        <f t="shared" si="3"/>
        <v>3.4445359999999998</v>
      </c>
      <c r="H50" s="1">
        <v>0.94</v>
      </c>
      <c r="I50" s="56">
        <f t="shared" si="4"/>
        <v>79.04385966000001</v>
      </c>
      <c r="J50" s="56">
        <f t="shared" si="5"/>
        <v>4.7804349999999998</v>
      </c>
      <c r="K50" s="1">
        <v>2.5299999999999998</v>
      </c>
      <c r="L50" s="56">
        <f t="shared" si="6"/>
        <v>2.6020539999999999</v>
      </c>
      <c r="M50" s="1">
        <v>1.82</v>
      </c>
      <c r="N50" s="56">
        <f t="shared" si="7"/>
        <v>0.33162000000000003</v>
      </c>
      <c r="O50" s="1">
        <v>0.2</v>
      </c>
      <c r="P50" s="56">
        <f t="shared" si="8"/>
        <v>0.19586000000000003</v>
      </c>
      <c r="Q50" s="1">
        <v>0.14000000000000001</v>
      </c>
      <c r="R50" s="56">
        <f t="shared" si="9"/>
        <v>0.28038400000000002</v>
      </c>
      <c r="S50" s="1">
        <v>0.20799999999999999</v>
      </c>
      <c r="T50" s="56">
        <f t="shared" si="10"/>
        <v>0.91549599999999998</v>
      </c>
      <c r="U50" s="1">
        <v>0.76</v>
      </c>
      <c r="V50" s="56">
        <f t="shared" si="11"/>
        <v>0.20851249999999999</v>
      </c>
      <c r="W50" s="1">
        <v>0.125</v>
      </c>
      <c r="X50" s="56">
        <f t="shared" si="12"/>
        <v>8.9364599999999988E-2</v>
      </c>
      <c r="Y50" s="1">
        <v>3.9E-2</v>
      </c>
      <c r="Z50" s="57">
        <f t="shared" si="13"/>
        <v>2.32416E-3</v>
      </c>
      <c r="AA50" s="1">
        <v>18</v>
      </c>
      <c r="AB50" s="57">
        <f t="shared" si="14"/>
        <v>5.5540799999999994E-3</v>
      </c>
      <c r="AC50" s="1">
        <v>38</v>
      </c>
      <c r="AD50" s="1">
        <v>2.06</v>
      </c>
      <c r="AE50" s="1">
        <v>77.52</v>
      </c>
      <c r="AF50" s="1">
        <v>54.1</v>
      </c>
      <c r="AG50" s="1">
        <v>14.25</v>
      </c>
      <c r="AH50" s="1">
        <v>67.2</v>
      </c>
      <c r="AI50" s="1">
        <v>342</v>
      </c>
      <c r="AJ50" s="1">
        <v>176.8</v>
      </c>
      <c r="AK50" s="1">
        <v>18.399999999999999</v>
      </c>
      <c r="AL50" s="1">
        <v>28.8</v>
      </c>
      <c r="AM50" s="1">
        <v>35.6</v>
      </c>
      <c r="AN50" s="1">
        <v>2.2000000000000002</v>
      </c>
      <c r="AO50" s="1">
        <v>50</v>
      </c>
      <c r="AP50" s="1">
        <v>0.98</v>
      </c>
      <c r="AQ50" s="1">
        <v>6.88</v>
      </c>
      <c r="AR50" s="1">
        <v>0.27</v>
      </c>
      <c r="AS50" s="1">
        <v>296</v>
      </c>
      <c r="AT50" s="1">
        <v>4.5999999999999996</v>
      </c>
      <c r="AU50" s="1">
        <v>44</v>
      </c>
      <c r="AV50" s="1">
        <v>0.5</v>
      </c>
      <c r="AW50" s="1">
        <v>8.1999999999999993</v>
      </c>
      <c r="AX50" s="1">
        <v>0.8</v>
      </c>
      <c r="AY50" s="1">
        <v>1</v>
      </c>
      <c r="AZ50" s="1">
        <v>3.5</v>
      </c>
      <c r="BA50" s="1">
        <v>8.5</v>
      </c>
      <c r="BB50" s="1">
        <v>11.67</v>
      </c>
      <c r="BC50" s="1">
        <v>1.9</v>
      </c>
      <c r="BD50" s="1">
        <v>8.1</v>
      </c>
      <c r="BE50" s="1">
        <v>1.7</v>
      </c>
      <c r="BF50" s="1">
        <v>0.4</v>
      </c>
      <c r="BG50" s="1">
        <v>1.8</v>
      </c>
      <c r="BH50" s="1">
        <v>0.3</v>
      </c>
      <c r="BI50" s="1">
        <v>1.4</v>
      </c>
      <c r="BJ50" s="1">
        <v>0.3</v>
      </c>
      <c r="BK50" s="1">
        <v>0.8</v>
      </c>
      <c r="BL50" s="1" t="s">
        <v>68</v>
      </c>
      <c r="BM50" s="1">
        <v>0.5</v>
      </c>
      <c r="BN50" s="1" t="s">
        <v>68</v>
      </c>
      <c r="BO50" s="1">
        <v>0.24</v>
      </c>
      <c r="BP50" s="1">
        <v>20</v>
      </c>
      <c r="BQ50" s="1">
        <v>52.6</v>
      </c>
      <c r="BR50" s="1">
        <v>0.2</v>
      </c>
      <c r="BS50" s="1">
        <v>3.22</v>
      </c>
      <c r="BT50" s="1">
        <v>3.7</v>
      </c>
      <c r="BU50" s="1">
        <v>5.86</v>
      </c>
      <c r="BV50" s="1" t="s">
        <v>92</v>
      </c>
      <c r="BW50" s="1">
        <v>7.6999999999999999E-2</v>
      </c>
      <c r="BX50" s="1">
        <v>8.3000000000000007</v>
      </c>
      <c r="BY50" s="1">
        <v>0.15</v>
      </c>
      <c r="BZ50" s="1">
        <v>5.15</v>
      </c>
    </row>
    <row r="51" spans="1:78" x14ac:dyDescent="0.25">
      <c r="A51" s="54">
        <v>3981</v>
      </c>
      <c r="B51" s="54"/>
      <c r="C51" s="55">
        <f t="shared" si="0"/>
        <v>5.7480671000000001</v>
      </c>
      <c r="D51" s="55">
        <f t="shared" si="1"/>
        <v>142.5158371040724</v>
      </c>
      <c r="E51" s="55">
        <f t="shared" si="2"/>
        <v>6.4361990950226238</v>
      </c>
      <c r="F51" s="1">
        <v>4.33</v>
      </c>
      <c r="G51" s="56">
        <f t="shared" si="3"/>
        <v>2.3452160000000002</v>
      </c>
      <c r="H51" s="1">
        <v>0.64</v>
      </c>
      <c r="I51" s="56">
        <f t="shared" si="4"/>
        <v>83.378033939999995</v>
      </c>
      <c r="J51" s="56">
        <f t="shared" si="5"/>
        <v>4.4970099999999995</v>
      </c>
      <c r="K51" s="1">
        <v>2.38</v>
      </c>
      <c r="L51" s="56">
        <f t="shared" si="6"/>
        <v>2.0730649999999997</v>
      </c>
      <c r="M51" s="1">
        <v>1.45</v>
      </c>
      <c r="N51" s="56">
        <f t="shared" si="7"/>
        <v>0.29845799999999995</v>
      </c>
      <c r="O51" s="1">
        <v>0.18</v>
      </c>
      <c r="P51" s="56">
        <f t="shared" si="8"/>
        <v>0.1399</v>
      </c>
      <c r="Q51" s="1">
        <v>0.1</v>
      </c>
      <c r="R51" s="56">
        <f t="shared" si="9"/>
        <v>0.25881600000000005</v>
      </c>
      <c r="S51" s="1">
        <v>0.192</v>
      </c>
      <c r="T51" s="56">
        <f t="shared" si="10"/>
        <v>0.80708199999999997</v>
      </c>
      <c r="U51" s="1">
        <v>0.67</v>
      </c>
      <c r="V51" s="56">
        <f t="shared" si="11"/>
        <v>0.18515909999999999</v>
      </c>
      <c r="W51" s="1">
        <v>0.111</v>
      </c>
      <c r="X51" s="56">
        <f t="shared" si="12"/>
        <v>7.1033399999999997E-2</v>
      </c>
      <c r="Y51" s="1">
        <v>3.1E-2</v>
      </c>
      <c r="Z51" s="57">
        <f t="shared" si="13"/>
        <v>1.5494399999999998E-3</v>
      </c>
      <c r="AA51" s="1">
        <v>12</v>
      </c>
      <c r="AB51" s="57">
        <f t="shared" si="14"/>
        <v>4.6771199999999999E-3</v>
      </c>
      <c r="AC51" s="1">
        <v>32</v>
      </c>
      <c r="AD51" s="1">
        <v>1.61</v>
      </c>
      <c r="AE51" s="1">
        <v>49.6</v>
      </c>
      <c r="AF51" s="1">
        <v>35.700000000000003</v>
      </c>
      <c r="AG51" s="1">
        <v>11.08</v>
      </c>
      <c r="AH51" s="1">
        <v>19.899999999999999</v>
      </c>
      <c r="AI51" s="1">
        <v>225</v>
      </c>
      <c r="AJ51" s="1">
        <v>147.5</v>
      </c>
      <c r="AK51" s="1">
        <v>12.7</v>
      </c>
      <c r="AL51" s="1">
        <v>21.2</v>
      </c>
      <c r="AM51" s="1">
        <v>20.100000000000001</v>
      </c>
      <c r="AN51" s="1">
        <v>2</v>
      </c>
      <c r="AO51" s="1">
        <v>56</v>
      </c>
      <c r="AP51" s="1">
        <v>0.31</v>
      </c>
      <c r="AQ51" s="1">
        <v>4.99</v>
      </c>
      <c r="AR51" s="1">
        <v>0.16</v>
      </c>
      <c r="AS51" s="1">
        <v>224</v>
      </c>
      <c r="AT51" s="1">
        <v>5.4</v>
      </c>
      <c r="AU51" s="1">
        <v>28</v>
      </c>
      <c r="AV51" s="1">
        <v>0.5</v>
      </c>
      <c r="AW51" s="1">
        <v>7.6</v>
      </c>
      <c r="AX51" s="1">
        <v>0.7</v>
      </c>
      <c r="AY51" s="1">
        <v>2</v>
      </c>
      <c r="AZ51" s="1">
        <v>3.6</v>
      </c>
      <c r="BA51" s="1">
        <v>6.8</v>
      </c>
      <c r="BB51" s="1">
        <v>10.7</v>
      </c>
      <c r="BC51" s="1">
        <v>1.6</v>
      </c>
      <c r="BD51" s="1">
        <v>7.8</v>
      </c>
      <c r="BE51" s="1">
        <v>1.5</v>
      </c>
      <c r="BF51" s="1">
        <v>0.4</v>
      </c>
      <c r="BG51" s="1">
        <v>1.7</v>
      </c>
      <c r="BH51" s="1">
        <v>0.3</v>
      </c>
      <c r="BI51" s="1">
        <v>1</v>
      </c>
      <c r="BJ51" s="1">
        <v>0.2</v>
      </c>
      <c r="BK51" s="1">
        <v>0.5</v>
      </c>
      <c r="BL51" s="1" t="s">
        <v>68</v>
      </c>
      <c r="BM51" s="1">
        <v>0.3</v>
      </c>
      <c r="BN51" s="1" t="s">
        <v>68</v>
      </c>
      <c r="BO51" s="1">
        <v>0.24</v>
      </c>
      <c r="BP51" s="1">
        <v>19.399999999999999</v>
      </c>
      <c r="BQ51" s="1">
        <v>48.3</v>
      </c>
      <c r="BR51" s="1">
        <v>0.2</v>
      </c>
      <c r="BS51" s="1">
        <v>2.78</v>
      </c>
      <c r="BT51" s="1">
        <v>3.4</v>
      </c>
      <c r="BU51" s="1">
        <v>5.25</v>
      </c>
      <c r="BV51" s="1" t="s">
        <v>92</v>
      </c>
      <c r="BW51" s="1">
        <v>5.8999999999999997E-2</v>
      </c>
      <c r="BX51" s="1">
        <v>4.4000000000000004</v>
      </c>
      <c r="BY51" s="1">
        <v>0.16</v>
      </c>
      <c r="BZ51" s="1">
        <v>4.67</v>
      </c>
    </row>
    <row r="52" spans="1:78" x14ac:dyDescent="0.25">
      <c r="A52" s="54">
        <v>3979</v>
      </c>
      <c r="B52" s="54"/>
      <c r="C52" s="55">
        <f t="shared" si="0"/>
        <v>3.5874777999999998</v>
      </c>
      <c r="D52" s="55">
        <f t="shared" si="1"/>
        <v>186.51568627450979</v>
      </c>
      <c r="E52" s="55">
        <f t="shared" si="2"/>
        <v>8.0005530417295123</v>
      </c>
      <c r="F52" s="1">
        <v>3.39</v>
      </c>
      <c r="G52" s="56">
        <f t="shared" si="3"/>
        <v>0.98938800000000005</v>
      </c>
      <c r="H52" s="1">
        <v>0.27</v>
      </c>
      <c r="I52" s="56">
        <f t="shared" si="4"/>
        <v>87.387503960000004</v>
      </c>
      <c r="J52" s="56">
        <f t="shared" si="5"/>
        <v>2.8909349999999998</v>
      </c>
      <c r="K52" s="1">
        <v>1.53</v>
      </c>
      <c r="L52" s="56">
        <f t="shared" si="6"/>
        <v>2.2303320000000002</v>
      </c>
      <c r="M52" s="1">
        <v>1.56</v>
      </c>
      <c r="N52" s="56">
        <f t="shared" si="7"/>
        <v>0.19897199999999998</v>
      </c>
      <c r="O52" s="1">
        <v>0.12</v>
      </c>
      <c r="P52" s="56">
        <f t="shared" si="8"/>
        <v>0.29379</v>
      </c>
      <c r="Q52" s="1">
        <v>0.21</v>
      </c>
      <c r="R52" s="56">
        <f t="shared" si="9"/>
        <v>0.125364</v>
      </c>
      <c r="S52" s="1">
        <v>9.2999999999999999E-2</v>
      </c>
      <c r="T52" s="56">
        <f t="shared" si="10"/>
        <v>0.45774799999999999</v>
      </c>
      <c r="U52" s="1">
        <v>0.38</v>
      </c>
      <c r="V52" s="56">
        <f t="shared" si="11"/>
        <v>0.1134308</v>
      </c>
      <c r="W52" s="1">
        <v>6.8000000000000005E-2</v>
      </c>
      <c r="X52" s="56">
        <f t="shared" si="12"/>
        <v>7.7907600000000007E-2</v>
      </c>
      <c r="Y52" s="1">
        <v>3.4000000000000002E-2</v>
      </c>
      <c r="Z52" s="57">
        <f t="shared" si="13"/>
        <v>2.5823999999999999E-3</v>
      </c>
      <c r="AA52" s="1">
        <v>20</v>
      </c>
      <c r="AB52" s="57">
        <f t="shared" si="14"/>
        <v>2.04624E-3</v>
      </c>
      <c r="AC52" s="1">
        <v>14</v>
      </c>
      <c r="AD52" s="1">
        <v>1.84</v>
      </c>
      <c r="AE52" s="1">
        <v>41.73</v>
      </c>
      <c r="AF52" s="1">
        <v>29.1</v>
      </c>
      <c r="AG52" s="1">
        <v>7.47</v>
      </c>
      <c r="AH52" s="1">
        <v>1070.8</v>
      </c>
      <c r="AI52" s="1">
        <v>141</v>
      </c>
      <c r="AJ52" s="1">
        <v>131.80000000000001</v>
      </c>
      <c r="AK52" s="1">
        <v>9.6</v>
      </c>
      <c r="AL52" s="1">
        <v>19.8</v>
      </c>
      <c r="AM52" s="1">
        <v>19.5</v>
      </c>
      <c r="AN52" s="1">
        <v>1.1000000000000001</v>
      </c>
      <c r="AO52" s="1">
        <v>39</v>
      </c>
      <c r="AP52" s="1">
        <v>12.3</v>
      </c>
      <c r="AQ52" s="1">
        <v>2.95</v>
      </c>
      <c r="AR52" s="1">
        <v>0.1</v>
      </c>
      <c r="AS52" s="1">
        <v>179</v>
      </c>
      <c r="AT52" s="1">
        <v>3.5</v>
      </c>
      <c r="AU52" s="1">
        <v>40</v>
      </c>
      <c r="AV52" s="1">
        <v>0.2</v>
      </c>
      <c r="AW52" s="1">
        <v>4.4000000000000004</v>
      </c>
      <c r="AX52" s="1">
        <v>1.3</v>
      </c>
      <c r="AY52" s="1" t="s">
        <v>82</v>
      </c>
      <c r="AZ52" s="1">
        <v>2.4</v>
      </c>
      <c r="BA52" s="1">
        <v>6.7</v>
      </c>
      <c r="BB52" s="1">
        <v>7.55</v>
      </c>
      <c r="BC52" s="1">
        <v>1.2</v>
      </c>
      <c r="BD52" s="1">
        <v>4.9000000000000004</v>
      </c>
      <c r="BE52" s="1">
        <v>1.1000000000000001</v>
      </c>
      <c r="BF52" s="1">
        <v>0.2</v>
      </c>
      <c r="BG52" s="1">
        <v>1.2</v>
      </c>
      <c r="BH52" s="1">
        <v>0.2</v>
      </c>
      <c r="BI52" s="1">
        <v>1.1000000000000001</v>
      </c>
      <c r="BJ52" s="1">
        <v>0.2</v>
      </c>
      <c r="BK52" s="1">
        <v>0.6</v>
      </c>
      <c r="BL52" s="1" t="s">
        <v>68</v>
      </c>
      <c r="BM52" s="1">
        <v>0.3</v>
      </c>
      <c r="BN52" s="1" t="s">
        <v>68</v>
      </c>
      <c r="BO52" s="1">
        <v>0.17</v>
      </c>
      <c r="BP52" s="1">
        <v>15.5</v>
      </c>
      <c r="BQ52" s="1">
        <v>27.5</v>
      </c>
      <c r="BR52" s="1">
        <v>0.1</v>
      </c>
      <c r="BS52" s="1">
        <v>1.71</v>
      </c>
      <c r="BT52" s="1">
        <v>1.9</v>
      </c>
      <c r="BU52" s="1">
        <v>3.19</v>
      </c>
      <c r="BV52" s="1">
        <v>0.06</v>
      </c>
      <c r="BW52" s="1">
        <v>4.2000000000000003E-2</v>
      </c>
      <c r="BX52" s="1">
        <v>7.2</v>
      </c>
      <c r="BY52" s="1">
        <v>0.13</v>
      </c>
      <c r="BZ52" s="1">
        <v>2.75</v>
      </c>
    </row>
    <row r="53" spans="1:78" x14ac:dyDescent="0.25">
      <c r="A53" s="54">
        <v>3977</v>
      </c>
      <c r="B53" s="54"/>
      <c r="C53" s="55">
        <f t="shared" si="0"/>
        <v>6.1328243999999987</v>
      </c>
      <c r="D53" s="55">
        <f t="shared" si="1"/>
        <v>134.64413116763717</v>
      </c>
      <c r="E53" s="55">
        <f t="shared" si="2"/>
        <v>6.7294820717131492</v>
      </c>
      <c r="F53" s="1">
        <v>3.83</v>
      </c>
      <c r="G53" s="56">
        <f t="shared" si="3"/>
        <v>1.9054880000000001</v>
      </c>
      <c r="H53" s="1">
        <v>0.52</v>
      </c>
      <c r="I53" s="56">
        <f t="shared" si="4"/>
        <v>83.180999240000006</v>
      </c>
      <c r="J53" s="56">
        <f t="shared" si="5"/>
        <v>4.7426449999999996</v>
      </c>
      <c r="K53" s="1">
        <v>2.5099999999999998</v>
      </c>
      <c r="L53" s="56">
        <f t="shared" si="6"/>
        <v>1.9157980000000001</v>
      </c>
      <c r="M53" s="1">
        <v>1.34</v>
      </c>
      <c r="N53" s="56">
        <f t="shared" si="7"/>
        <v>0.71298299999999992</v>
      </c>
      <c r="O53" s="1">
        <v>0.43</v>
      </c>
      <c r="P53" s="56">
        <f t="shared" si="8"/>
        <v>0.83940000000000003</v>
      </c>
      <c r="Q53" s="1">
        <v>0.6</v>
      </c>
      <c r="R53" s="56">
        <f t="shared" si="9"/>
        <v>0.31138800000000005</v>
      </c>
      <c r="S53" s="1">
        <v>0.23100000000000001</v>
      </c>
      <c r="T53" s="56">
        <f t="shared" si="10"/>
        <v>0.85526599999999986</v>
      </c>
      <c r="U53" s="1">
        <v>0.71</v>
      </c>
      <c r="V53" s="56">
        <f t="shared" si="11"/>
        <v>0.22352540000000001</v>
      </c>
      <c r="W53" s="1">
        <v>0.13400000000000001</v>
      </c>
      <c r="X53" s="56">
        <f t="shared" si="12"/>
        <v>5.9576399999999995E-2</v>
      </c>
      <c r="Y53" s="1">
        <v>2.5999999999999999E-2</v>
      </c>
      <c r="Z53" s="57">
        <f t="shared" si="13"/>
        <v>7.2307199999999995E-3</v>
      </c>
      <c r="AA53" s="1">
        <v>56</v>
      </c>
      <c r="AB53" s="57">
        <f t="shared" si="14"/>
        <v>5.7002400000000005E-3</v>
      </c>
      <c r="AC53" s="1">
        <v>39</v>
      </c>
      <c r="AD53" s="1">
        <v>1.41</v>
      </c>
      <c r="AE53" s="1">
        <v>49.42</v>
      </c>
      <c r="AF53" s="1">
        <v>33.6</v>
      </c>
      <c r="AG53" s="1">
        <v>9.18</v>
      </c>
      <c r="AH53" s="1">
        <v>165.5</v>
      </c>
      <c r="AI53" s="1">
        <v>199</v>
      </c>
      <c r="AJ53" s="1">
        <v>114.9</v>
      </c>
      <c r="AK53" s="1">
        <v>9.4</v>
      </c>
      <c r="AL53" s="1">
        <v>17</v>
      </c>
      <c r="AM53" s="1">
        <v>16.3</v>
      </c>
      <c r="AN53" s="1">
        <v>2.6</v>
      </c>
      <c r="AO53" s="1">
        <v>55</v>
      </c>
      <c r="AP53" s="1">
        <v>1.74</v>
      </c>
      <c r="AQ53" s="1">
        <v>3.95</v>
      </c>
      <c r="AR53" s="1">
        <v>0.14000000000000001</v>
      </c>
      <c r="AS53" s="1">
        <v>247</v>
      </c>
      <c r="AT53" s="1">
        <v>6.2</v>
      </c>
      <c r="AU53" s="1">
        <v>190</v>
      </c>
      <c r="AV53" s="1">
        <v>0.6</v>
      </c>
      <c r="AW53" s="1">
        <v>11.5</v>
      </c>
      <c r="AX53" s="1">
        <v>1.3</v>
      </c>
      <c r="AY53" s="1">
        <v>2</v>
      </c>
      <c r="AZ53" s="1">
        <v>3.8</v>
      </c>
      <c r="BA53" s="1">
        <v>7.1</v>
      </c>
      <c r="BB53" s="1">
        <v>11.5</v>
      </c>
      <c r="BC53" s="1">
        <v>1.7</v>
      </c>
      <c r="BD53" s="1">
        <v>7.5</v>
      </c>
      <c r="BE53" s="1">
        <v>1.6</v>
      </c>
      <c r="BF53" s="1">
        <v>0.2</v>
      </c>
      <c r="BG53" s="1">
        <v>1.5</v>
      </c>
      <c r="BH53" s="1">
        <v>0.2</v>
      </c>
      <c r="BI53" s="1">
        <v>1.1000000000000001</v>
      </c>
      <c r="BJ53" s="1">
        <v>0.2</v>
      </c>
      <c r="BK53" s="1">
        <v>0.4</v>
      </c>
      <c r="BL53" s="1">
        <v>0.1</v>
      </c>
      <c r="BM53" s="1">
        <v>0.5</v>
      </c>
      <c r="BN53" s="1" t="s">
        <v>68</v>
      </c>
      <c r="BO53" s="1">
        <v>0.31</v>
      </c>
      <c r="BP53" s="1">
        <v>19.7</v>
      </c>
      <c r="BQ53" s="1">
        <v>46.2</v>
      </c>
      <c r="BR53" s="1">
        <v>0.3</v>
      </c>
      <c r="BS53" s="1">
        <v>3.91</v>
      </c>
      <c r="BT53" s="1">
        <v>2.8</v>
      </c>
      <c r="BU53" s="1">
        <v>6.03</v>
      </c>
      <c r="BV53" s="1">
        <v>0.02</v>
      </c>
      <c r="BW53" s="1">
        <v>5.3999999999999999E-2</v>
      </c>
      <c r="BX53" s="1">
        <v>4.5</v>
      </c>
      <c r="BY53" s="1">
        <v>0.11</v>
      </c>
      <c r="BZ53" s="1">
        <v>3.84</v>
      </c>
    </row>
    <row r="54" spans="1:78" x14ac:dyDescent="0.25">
      <c r="A54" s="54">
        <v>3975</v>
      </c>
      <c r="B54" s="54"/>
      <c r="C54" s="55">
        <f t="shared" si="0"/>
        <v>6.2970445000000002</v>
      </c>
      <c r="D54" s="55">
        <f t="shared" si="1"/>
        <v>158.36298816568046</v>
      </c>
      <c r="E54" s="55">
        <f t="shared" si="2"/>
        <v>6.8910650887573963</v>
      </c>
      <c r="F54" s="1">
        <v>4.09</v>
      </c>
      <c r="G54" s="56">
        <f t="shared" si="3"/>
        <v>1.209252</v>
      </c>
      <c r="H54" s="1">
        <v>0.33</v>
      </c>
      <c r="I54" s="56">
        <f t="shared" si="4"/>
        <v>84.248896819999999</v>
      </c>
      <c r="J54" s="56">
        <f t="shared" si="5"/>
        <v>4.9127000000000001</v>
      </c>
      <c r="K54" s="1">
        <v>2.6</v>
      </c>
      <c r="L54" s="56">
        <f t="shared" si="6"/>
        <v>2.0015799999999997</v>
      </c>
      <c r="M54" s="1">
        <v>1.4</v>
      </c>
      <c r="N54" s="56">
        <f t="shared" si="7"/>
        <v>0.31503900000000001</v>
      </c>
      <c r="O54" s="1">
        <v>0.19</v>
      </c>
      <c r="P54" s="56">
        <f t="shared" si="8"/>
        <v>0.19586000000000003</v>
      </c>
      <c r="Q54" s="1">
        <v>0.14000000000000001</v>
      </c>
      <c r="R54" s="56">
        <f t="shared" si="9"/>
        <v>0.28442800000000001</v>
      </c>
      <c r="S54" s="1">
        <v>0.21099999999999999</v>
      </c>
      <c r="T54" s="56">
        <f t="shared" si="10"/>
        <v>0.89140399999999986</v>
      </c>
      <c r="U54" s="1">
        <v>0.74</v>
      </c>
      <c r="V54" s="56">
        <f t="shared" si="11"/>
        <v>0.20851249999999999</v>
      </c>
      <c r="W54" s="1">
        <v>0.125</v>
      </c>
      <c r="X54" s="56">
        <f t="shared" si="12"/>
        <v>0.1054044</v>
      </c>
      <c r="Y54" s="1">
        <v>4.5999999999999999E-2</v>
      </c>
      <c r="Z54" s="57">
        <f t="shared" si="13"/>
        <v>1.8076799999999999E-3</v>
      </c>
      <c r="AA54" s="1">
        <v>14</v>
      </c>
      <c r="AB54" s="57">
        <f t="shared" si="14"/>
        <v>5.1155999999999997E-3</v>
      </c>
      <c r="AC54" s="1">
        <v>35</v>
      </c>
      <c r="AD54" s="1">
        <v>1.53</v>
      </c>
      <c r="AE54" s="1">
        <v>60.21</v>
      </c>
      <c r="AF54" s="1">
        <v>36.200000000000003</v>
      </c>
      <c r="AG54" s="1">
        <v>10.51</v>
      </c>
      <c r="AH54" s="1">
        <v>34</v>
      </c>
      <c r="AI54" s="1">
        <v>208</v>
      </c>
      <c r="AJ54" s="1">
        <v>132</v>
      </c>
      <c r="AK54" s="1">
        <v>12.7</v>
      </c>
      <c r="AL54" s="1">
        <v>24.8</v>
      </c>
      <c r="AM54" s="1">
        <v>22.5</v>
      </c>
      <c r="AN54" s="1">
        <v>2.4</v>
      </c>
      <c r="AO54" s="1">
        <v>51</v>
      </c>
      <c r="AP54" s="1">
        <v>0.5</v>
      </c>
      <c r="AQ54" s="1">
        <v>5.12</v>
      </c>
      <c r="AR54" s="1">
        <v>0.17</v>
      </c>
      <c r="AS54" s="1">
        <v>262</v>
      </c>
      <c r="AT54" s="1">
        <v>6.2</v>
      </c>
      <c r="AU54" s="1">
        <v>31</v>
      </c>
      <c r="AV54" s="1">
        <v>0.5</v>
      </c>
      <c r="AW54" s="1">
        <v>8.1999999999999993</v>
      </c>
      <c r="AX54" s="1">
        <v>0.9</v>
      </c>
      <c r="AY54" s="1">
        <v>1</v>
      </c>
      <c r="AZ54" s="1">
        <v>4.3</v>
      </c>
      <c r="BA54" s="1">
        <v>8.3000000000000007</v>
      </c>
      <c r="BB54" s="1">
        <v>12.17</v>
      </c>
      <c r="BC54" s="1">
        <v>1.9</v>
      </c>
      <c r="BD54" s="1">
        <v>7.6</v>
      </c>
      <c r="BE54" s="1">
        <v>1.5</v>
      </c>
      <c r="BF54" s="1">
        <v>0.4</v>
      </c>
      <c r="BG54" s="1">
        <v>1.7</v>
      </c>
      <c r="BH54" s="1">
        <v>0.2</v>
      </c>
      <c r="BI54" s="1">
        <v>1.4</v>
      </c>
      <c r="BJ54" s="1">
        <v>0.3</v>
      </c>
      <c r="BK54" s="1">
        <v>0.6</v>
      </c>
      <c r="BL54" s="1" t="s">
        <v>68</v>
      </c>
      <c r="BM54" s="1">
        <v>0.4</v>
      </c>
      <c r="BN54" s="1" t="s">
        <v>68</v>
      </c>
      <c r="BO54" s="1">
        <v>0.3</v>
      </c>
      <c r="BP54" s="1">
        <v>17.600000000000001</v>
      </c>
      <c r="BQ54" s="1">
        <v>52.4</v>
      </c>
      <c r="BR54" s="1">
        <v>0.2</v>
      </c>
      <c r="BS54" s="1">
        <v>3.18</v>
      </c>
      <c r="BT54" s="1">
        <v>3.4</v>
      </c>
      <c r="BU54" s="1">
        <v>6.21</v>
      </c>
      <c r="BV54" s="1" t="s">
        <v>92</v>
      </c>
      <c r="BW54" s="1">
        <v>6.9000000000000006E-2</v>
      </c>
      <c r="BX54" s="1">
        <v>5.6</v>
      </c>
      <c r="BY54" s="1">
        <v>0.16</v>
      </c>
      <c r="BZ54" s="1">
        <v>4.82</v>
      </c>
    </row>
    <row r="55" spans="1:78" x14ac:dyDescent="0.25">
      <c r="A55" s="54">
        <v>3973</v>
      </c>
      <c r="B55" s="54"/>
      <c r="C55" s="55">
        <f t="shared" si="0"/>
        <v>7.6293581999999995</v>
      </c>
      <c r="D55" s="55">
        <f t="shared" si="1"/>
        <v>135.71037220843675</v>
      </c>
      <c r="E55" s="55">
        <f t="shared" si="2"/>
        <v>5.7575434243176176</v>
      </c>
      <c r="F55" s="1">
        <v>3.53</v>
      </c>
      <c r="G55" s="56">
        <f t="shared" si="3"/>
        <v>1.6489800000000001</v>
      </c>
      <c r="H55" s="1">
        <v>0.45</v>
      </c>
      <c r="I55" s="56">
        <f t="shared" si="4"/>
        <v>81.58960064</v>
      </c>
      <c r="J55" s="56">
        <f t="shared" si="5"/>
        <v>5.85745</v>
      </c>
      <c r="K55" s="1">
        <v>3.1</v>
      </c>
      <c r="L55" s="56">
        <f t="shared" si="6"/>
        <v>2.7879149999999999</v>
      </c>
      <c r="M55" s="1">
        <v>1.95</v>
      </c>
      <c r="N55" s="56">
        <f t="shared" si="7"/>
        <v>0.41452499999999998</v>
      </c>
      <c r="O55" s="1">
        <v>0.25</v>
      </c>
      <c r="P55" s="56">
        <f t="shared" si="8"/>
        <v>0.19586000000000003</v>
      </c>
      <c r="Q55" s="1">
        <v>0.14000000000000001</v>
      </c>
      <c r="R55" s="56">
        <f t="shared" si="9"/>
        <v>0.36935200000000007</v>
      </c>
      <c r="S55" s="1">
        <v>0.27400000000000002</v>
      </c>
      <c r="T55" s="56">
        <f t="shared" si="10"/>
        <v>1.1323239999999999</v>
      </c>
      <c r="U55" s="1">
        <v>0.94</v>
      </c>
      <c r="V55" s="56">
        <f t="shared" si="11"/>
        <v>0.27023219999999998</v>
      </c>
      <c r="W55" s="1">
        <v>0.16200000000000001</v>
      </c>
      <c r="X55" s="56">
        <f t="shared" si="12"/>
        <v>8.4781799999999991E-2</v>
      </c>
      <c r="Y55" s="1">
        <v>3.6999999999999998E-2</v>
      </c>
      <c r="Z55" s="57">
        <f t="shared" si="13"/>
        <v>2.8406399999999997E-3</v>
      </c>
      <c r="AA55" s="1">
        <v>22</v>
      </c>
      <c r="AB55" s="57">
        <f t="shared" si="14"/>
        <v>6.1387200000000003E-3</v>
      </c>
      <c r="AC55" s="1">
        <v>42</v>
      </c>
      <c r="AD55" s="1">
        <v>2.11</v>
      </c>
      <c r="AE55" s="1">
        <v>61.52</v>
      </c>
      <c r="AF55" s="1">
        <v>38.4</v>
      </c>
      <c r="AG55" s="1">
        <v>11.35</v>
      </c>
      <c r="AH55" s="1">
        <v>81.599999999999994</v>
      </c>
      <c r="AI55" s="1">
        <v>203</v>
      </c>
      <c r="AJ55" s="1">
        <v>142.69999999999999</v>
      </c>
      <c r="AK55" s="1">
        <v>13.3</v>
      </c>
      <c r="AL55" s="1">
        <v>25.7</v>
      </c>
      <c r="AM55" s="1">
        <v>25.2</v>
      </c>
      <c r="AN55" s="1">
        <v>2.8</v>
      </c>
      <c r="AO55" s="1">
        <v>49</v>
      </c>
      <c r="AP55" s="1">
        <v>1.03</v>
      </c>
      <c r="AQ55" s="1">
        <v>5.18</v>
      </c>
      <c r="AR55" s="1">
        <v>0.18</v>
      </c>
      <c r="AS55" s="1">
        <v>261</v>
      </c>
      <c r="AT55" s="1">
        <v>5.2</v>
      </c>
      <c r="AU55" s="1">
        <v>35</v>
      </c>
      <c r="AV55" s="1">
        <v>0.5</v>
      </c>
      <c r="AW55" s="1">
        <v>9.6999999999999993</v>
      </c>
      <c r="AX55" s="1">
        <v>0.9</v>
      </c>
      <c r="AY55" s="1">
        <v>2</v>
      </c>
      <c r="AZ55" s="1">
        <v>5.6</v>
      </c>
      <c r="BA55" s="1">
        <v>6.9</v>
      </c>
      <c r="BB55" s="1">
        <v>11.84</v>
      </c>
      <c r="BC55" s="1">
        <v>1.8</v>
      </c>
      <c r="BD55" s="1">
        <v>8.1999999999999993</v>
      </c>
      <c r="BE55" s="1">
        <v>1.6</v>
      </c>
      <c r="BF55" s="1">
        <v>0.4</v>
      </c>
      <c r="BG55" s="1">
        <v>1.5</v>
      </c>
      <c r="BH55" s="1">
        <v>0.2</v>
      </c>
      <c r="BI55" s="1">
        <v>1.2</v>
      </c>
      <c r="BJ55" s="1">
        <v>0.2</v>
      </c>
      <c r="BK55" s="1">
        <v>0.6</v>
      </c>
      <c r="BL55" s="1" t="s">
        <v>68</v>
      </c>
      <c r="BM55" s="1">
        <v>0.6</v>
      </c>
      <c r="BN55" s="1" t="s">
        <v>68</v>
      </c>
      <c r="BO55" s="1">
        <v>0.28999999999999998</v>
      </c>
      <c r="BP55" s="1">
        <v>18.2</v>
      </c>
      <c r="BQ55" s="1">
        <v>64.5</v>
      </c>
      <c r="BR55" s="1">
        <v>0.3</v>
      </c>
      <c r="BS55" s="1">
        <v>4.05</v>
      </c>
      <c r="BT55" s="1">
        <v>4.0999999999999996</v>
      </c>
      <c r="BU55" s="1">
        <v>7.46</v>
      </c>
      <c r="BV55" s="1" t="s">
        <v>92</v>
      </c>
      <c r="BW55" s="1">
        <v>3.5000000000000003E-2</v>
      </c>
      <c r="BX55" s="1">
        <v>7.4</v>
      </c>
      <c r="BY55" s="1" t="s">
        <v>71</v>
      </c>
      <c r="BZ55" s="1">
        <v>4.97</v>
      </c>
    </row>
    <row r="56" spans="1:78" x14ac:dyDescent="0.25">
      <c r="A56" s="54">
        <v>3971</v>
      </c>
      <c r="B56" s="54"/>
      <c r="C56" s="55">
        <f t="shared" si="0"/>
        <v>8.6332215999999988</v>
      </c>
      <c r="D56" s="55">
        <f t="shared" si="1"/>
        <v>180.51180371352785</v>
      </c>
      <c r="E56" s="55">
        <f t="shared" si="2"/>
        <v>7.1332228116710867</v>
      </c>
      <c r="F56" s="1">
        <v>5.2</v>
      </c>
      <c r="G56" s="56">
        <f t="shared" si="3"/>
        <v>1.9054880000000001</v>
      </c>
      <c r="H56" s="1">
        <v>0.52</v>
      </c>
      <c r="I56" s="56">
        <f t="shared" si="4"/>
        <v>77.278411040000009</v>
      </c>
      <c r="J56" s="56">
        <f t="shared" si="5"/>
        <v>6.5754599999999996</v>
      </c>
      <c r="K56" s="1">
        <v>3.48</v>
      </c>
      <c r="L56" s="56">
        <f t="shared" si="6"/>
        <v>3.4598739999999997</v>
      </c>
      <c r="M56" s="1">
        <v>2.42</v>
      </c>
      <c r="N56" s="56">
        <f t="shared" si="7"/>
        <v>0.56375399999999998</v>
      </c>
      <c r="O56" s="1">
        <v>0.34</v>
      </c>
      <c r="P56" s="56">
        <f t="shared" si="8"/>
        <v>0.26580999999999999</v>
      </c>
      <c r="Q56" s="1">
        <v>0.19</v>
      </c>
      <c r="R56" s="56">
        <f t="shared" si="9"/>
        <v>0.42057600000000001</v>
      </c>
      <c r="S56" s="1">
        <v>0.312</v>
      </c>
      <c r="T56" s="56">
        <f t="shared" si="10"/>
        <v>1.2768759999999999</v>
      </c>
      <c r="U56" s="1">
        <v>1.06</v>
      </c>
      <c r="V56" s="56">
        <f t="shared" si="11"/>
        <v>0.36030959999999995</v>
      </c>
      <c r="W56" s="1">
        <v>0.216</v>
      </c>
      <c r="X56" s="56">
        <f t="shared" si="12"/>
        <v>5.0410799999999992E-2</v>
      </c>
      <c r="Y56" s="1">
        <v>2.1999999999999999E-2</v>
      </c>
      <c r="Z56" s="57">
        <f t="shared" si="13"/>
        <v>4.2609600000000003E-3</v>
      </c>
      <c r="AA56" s="1">
        <v>33</v>
      </c>
      <c r="AB56" s="57">
        <f t="shared" si="14"/>
        <v>8.7696000000000007E-3</v>
      </c>
      <c r="AC56" s="1">
        <v>60</v>
      </c>
      <c r="AD56" s="1">
        <v>2.63</v>
      </c>
      <c r="AE56" s="1">
        <v>91.86</v>
      </c>
      <c r="AF56" s="1">
        <v>51.7</v>
      </c>
      <c r="AG56" s="1">
        <v>14.18</v>
      </c>
      <c r="AH56" s="1">
        <v>142</v>
      </c>
      <c r="AI56" s="1">
        <v>268</v>
      </c>
      <c r="AJ56" s="1">
        <v>191.2</v>
      </c>
      <c r="AK56" s="1">
        <v>16.399999999999999</v>
      </c>
      <c r="AL56" s="1">
        <v>34.299999999999997</v>
      </c>
      <c r="AM56" s="1">
        <v>37.1</v>
      </c>
      <c r="AN56" s="1">
        <v>3.3</v>
      </c>
      <c r="AO56" s="1">
        <v>53</v>
      </c>
      <c r="AP56" s="1">
        <v>1.72</v>
      </c>
      <c r="AQ56" s="1">
        <v>8.23</v>
      </c>
      <c r="AR56" s="1">
        <v>0.25</v>
      </c>
      <c r="AS56" s="1">
        <v>363</v>
      </c>
      <c r="AT56" s="1">
        <v>5.3</v>
      </c>
      <c r="AU56" s="1">
        <v>21</v>
      </c>
      <c r="AV56" s="1">
        <v>1</v>
      </c>
      <c r="AW56" s="1">
        <v>12.2</v>
      </c>
      <c r="AX56" s="1">
        <v>1.5</v>
      </c>
      <c r="AY56" s="1">
        <v>2</v>
      </c>
      <c r="AZ56" s="1">
        <v>6</v>
      </c>
      <c r="BA56" s="1">
        <v>6.5</v>
      </c>
      <c r="BB56" s="1">
        <v>11.3</v>
      </c>
      <c r="BC56" s="1">
        <v>1.7</v>
      </c>
      <c r="BD56" s="1">
        <v>6.8</v>
      </c>
      <c r="BE56" s="1">
        <v>1.5</v>
      </c>
      <c r="BF56" s="1">
        <v>0.3</v>
      </c>
      <c r="BG56" s="1">
        <v>1.4</v>
      </c>
      <c r="BH56" s="1">
        <v>0.2</v>
      </c>
      <c r="BI56" s="1">
        <v>1</v>
      </c>
      <c r="BJ56" s="1">
        <v>0.2</v>
      </c>
      <c r="BK56" s="1">
        <v>0.6</v>
      </c>
      <c r="BL56" s="1" t="s">
        <v>68</v>
      </c>
      <c r="BM56" s="1">
        <v>0.6</v>
      </c>
      <c r="BN56" s="1" t="s">
        <v>68</v>
      </c>
      <c r="BO56" s="1">
        <v>0.34</v>
      </c>
      <c r="BP56" s="1">
        <v>21</v>
      </c>
      <c r="BQ56" s="1">
        <v>72.400000000000006</v>
      </c>
      <c r="BR56" s="1">
        <v>0.4</v>
      </c>
      <c r="BS56" s="1">
        <v>5.62</v>
      </c>
      <c r="BT56" s="1">
        <v>4.4000000000000004</v>
      </c>
      <c r="BU56" s="1">
        <v>9.36</v>
      </c>
      <c r="BV56" s="1">
        <v>0.03</v>
      </c>
      <c r="BW56" s="1">
        <v>7.4999999999999997E-2</v>
      </c>
      <c r="BX56" s="1">
        <v>9</v>
      </c>
      <c r="BY56" s="1">
        <v>0.1</v>
      </c>
      <c r="BZ56" s="1">
        <v>6.33</v>
      </c>
    </row>
    <row r="57" spans="1:78" x14ac:dyDescent="0.25">
      <c r="A57" s="54">
        <v>3969</v>
      </c>
      <c r="B57" s="54"/>
      <c r="C57" s="55">
        <f t="shared" si="0"/>
        <v>5.6964194999999993</v>
      </c>
      <c r="D57" s="55">
        <f t="shared" si="1"/>
        <v>95.767315806556311</v>
      </c>
      <c r="E57" s="55">
        <f t="shared" si="2"/>
        <v>5.4823109380071404</v>
      </c>
      <c r="F57" s="1">
        <v>2.78</v>
      </c>
      <c r="G57" s="56">
        <f t="shared" si="3"/>
        <v>1.5756920000000001</v>
      </c>
      <c r="H57" s="1">
        <v>0.43</v>
      </c>
      <c r="I57" s="56">
        <f t="shared" si="4"/>
        <v>86.401840140000004</v>
      </c>
      <c r="J57" s="56">
        <f t="shared" si="5"/>
        <v>4.4781149999999998</v>
      </c>
      <c r="K57" s="1">
        <v>2.37</v>
      </c>
      <c r="L57" s="56">
        <f t="shared" si="6"/>
        <v>1.443997</v>
      </c>
      <c r="M57" s="1">
        <v>1.01</v>
      </c>
      <c r="N57" s="56">
        <f t="shared" si="7"/>
        <v>0.31503900000000001</v>
      </c>
      <c r="O57" s="1">
        <v>0.19</v>
      </c>
      <c r="P57" s="56">
        <f t="shared" si="8"/>
        <v>0.41970000000000002</v>
      </c>
      <c r="Q57" s="1">
        <v>0.3</v>
      </c>
      <c r="R57" s="56">
        <f t="shared" si="9"/>
        <v>0.26016400000000001</v>
      </c>
      <c r="S57" s="1">
        <v>0.193</v>
      </c>
      <c r="T57" s="56">
        <f t="shared" si="10"/>
        <v>0.78298999999999996</v>
      </c>
      <c r="U57" s="1">
        <v>0.65</v>
      </c>
      <c r="V57" s="56">
        <f t="shared" si="11"/>
        <v>0.17515049999999999</v>
      </c>
      <c r="W57" s="1">
        <v>0.105</v>
      </c>
      <c r="X57" s="56">
        <f t="shared" si="12"/>
        <v>0.29100779999999998</v>
      </c>
      <c r="Y57" s="1">
        <v>0.127</v>
      </c>
      <c r="Z57" s="57">
        <f t="shared" si="13"/>
        <v>2.0659199999999997E-3</v>
      </c>
      <c r="AA57" s="1">
        <v>16</v>
      </c>
      <c r="AB57" s="57">
        <f t="shared" si="14"/>
        <v>4.2386400000000001E-3</v>
      </c>
      <c r="AC57" s="1">
        <v>29</v>
      </c>
      <c r="AD57" s="1">
        <v>1.07</v>
      </c>
      <c r="AE57" s="1">
        <v>33.19</v>
      </c>
      <c r="AF57" s="1">
        <v>24.4</v>
      </c>
      <c r="AG57" s="1">
        <v>8.41</v>
      </c>
      <c r="AH57" s="1">
        <v>12.2</v>
      </c>
      <c r="AI57" s="1">
        <v>145</v>
      </c>
      <c r="AJ57" s="1">
        <v>86.1</v>
      </c>
      <c r="AK57" s="1">
        <v>8.9</v>
      </c>
      <c r="AL57" s="1">
        <v>15.1</v>
      </c>
      <c r="AM57" s="1">
        <v>13.3</v>
      </c>
      <c r="AN57" s="1">
        <v>2.2000000000000002</v>
      </c>
      <c r="AO57" s="1">
        <v>63</v>
      </c>
      <c r="AP57" s="1">
        <v>0.18</v>
      </c>
      <c r="AQ57" s="1">
        <v>4.1100000000000003</v>
      </c>
      <c r="AR57" s="1">
        <v>0.11</v>
      </c>
      <c r="AS57" s="1">
        <v>190</v>
      </c>
      <c r="AT57" s="1">
        <v>8.3000000000000007</v>
      </c>
      <c r="AU57" s="1">
        <v>61</v>
      </c>
      <c r="AV57" s="1">
        <v>0.3</v>
      </c>
      <c r="AW57" s="1">
        <v>7.9</v>
      </c>
      <c r="AX57" s="1">
        <v>0.7</v>
      </c>
      <c r="AY57" s="1">
        <v>1</v>
      </c>
      <c r="AZ57" s="1">
        <v>4.3</v>
      </c>
      <c r="BA57" s="1">
        <v>13</v>
      </c>
      <c r="BB57" s="1">
        <v>16.45</v>
      </c>
      <c r="BC57" s="1">
        <v>2.4</v>
      </c>
      <c r="BD57" s="1">
        <v>10.1</v>
      </c>
      <c r="BE57" s="1">
        <v>2.6</v>
      </c>
      <c r="BF57" s="1">
        <v>0.6</v>
      </c>
      <c r="BG57" s="1">
        <v>2.4</v>
      </c>
      <c r="BH57" s="1">
        <v>0.4</v>
      </c>
      <c r="BI57" s="1">
        <v>1.9</v>
      </c>
      <c r="BJ57" s="1">
        <v>0.4</v>
      </c>
      <c r="BK57" s="1">
        <v>1</v>
      </c>
      <c r="BL57" s="1">
        <v>0.1</v>
      </c>
      <c r="BM57" s="1">
        <v>0.6</v>
      </c>
      <c r="BN57" s="1" t="s">
        <v>68</v>
      </c>
      <c r="BO57" s="1">
        <v>0.25</v>
      </c>
      <c r="BP57" s="1">
        <v>20.5</v>
      </c>
      <c r="BQ57" s="1">
        <v>46.1</v>
      </c>
      <c r="BR57" s="1">
        <v>0.2</v>
      </c>
      <c r="BS57" s="1">
        <v>2.54</v>
      </c>
      <c r="BT57" s="1">
        <v>3.1</v>
      </c>
      <c r="BU57" s="1">
        <v>5.44</v>
      </c>
      <c r="BV57" s="1" t="s">
        <v>92</v>
      </c>
      <c r="BW57" s="1">
        <v>3.5999999999999997E-2</v>
      </c>
      <c r="BX57" s="1">
        <v>3.2</v>
      </c>
      <c r="BY57" s="1">
        <v>0.08</v>
      </c>
      <c r="BZ57" s="1">
        <v>3.78</v>
      </c>
    </row>
    <row r="58" spans="1:78" x14ac:dyDescent="0.25">
      <c r="A58" s="54">
        <v>3967</v>
      </c>
      <c r="B58" s="54"/>
      <c r="C58" s="55">
        <f t="shared" si="0"/>
        <v>5.5612474000000001</v>
      </c>
      <c r="D58" s="55">
        <f t="shared" si="1"/>
        <v>124.12843822843821</v>
      </c>
      <c r="E58" s="55">
        <f t="shared" si="2"/>
        <v>6.2463869463869459</v>
      </c>
      <c r="F58" s="1">
        <v>3.19</v>
      </c>
      <c r="G58" s="56">
        <f t="shared" si="3"/>
        <v>1.3191839999999999</v>
      </c>
      <c r="H58" s="1">
        <v>0.36</v>
      </c>
      <c r="I58" s="56">
        <f t="shared" si="4"/>
        <v>86.132496520000004</v>
      </c>
      <c r="J58" s="56">
        <f t="shared" si="5"/>
        <v>4.3647450000000001</v>
      </c>
      <c r="K58" s="1">
        <v>2.31</v>
      </c>
      <c r="L58" s="56">
        <f t="shared" si="6"/>
        <v>1.6155609999999998</v>
      </c>
      <c r="M58" s="1">
        <v>1.1299999999999999</v>
      </c>
      <c r="N58" s="56">
        <f t="shared" si="7"/>
        <v>0.38136300000000001</v>
      </c>
      <c r="O58" s="1">
        <v>0.23</v>
      </c>
      <c r="P58" s="56">
        <f t="shared" si="8"/>
        <v>0.36374000000000001</v>
      </c>
      <c r="Q58" s="1">
        <v>0.26</v>
      </c>
      <c r="R58" s="56">
        <f t="shared" si="9"/>
        <v>0.25207600000000002</v>
      </c>
      <c r="S58" s="1">
        <v>0.187</v>
      </c>
      <c r="T58" s="56">
        <f t="shared" si="10"/>
        <v>0.77094399999999996</v>
      </c>
      <c r="U58" s="1">
        <v>0.64</v>
      </c>
      <c r="V58" s="56">
        <f t="shared" si="11"/>
        <v>0.17348239999999998</v>
      </c>
      <c r="W58" s="1">
        <v>0.104</v>
      </c>
      <c r="X58" s="56">
        <f t="shared" si="12"/>
        <v>0.21997439999999999</v>
      </c>
      <c r="Y58" s="1">
        <v>9.6000000000000002E-2</v>
      </c>
      <c r="Z58" s="57">
        <f t="shared" si="13"/>
        <v>2.1950399999999997E-3</v>
      </c>
      <c r="AA58" s="1">
        <v>17</v>
      </c>
      <c r="AB58" s="57">
        <f t="shared" si="14"/>
        <v>4.2386400000000001E-3</v>
      </c>
      <c r="AC58" s="1">
        <v>29</v>
      </c>
      <c r="AD58" s="1">
        <v>1.21</v>
      </c>
      <c r="AE58" s="1">
        <v>41.93</v>
      </c>
      <c r="AF58" s="1">
        <v>29</v>
      </c>
      <c r="AG58" s="1">
        <v>8.8000000000000007</v>
      </c>
      <c r="AH58" s="1">
        <v>30.9</v>
      </c>
      <c r="AI58" s="1">
        <v>163</v>
      </c>
      <c r="AJ58" s="1">
        <v>104.8</v>
      </c>
      <c r="AK58" s="1">
        <v>9.9</v>
      </c>
      <c r="AL58" s="1">
        <v>17.100000000000001</v>
      </c>
      <c r="AM58" s="1">
        <v>18.8</v>
      </c>
      <c r="AN58" s="1">
        <v>2</v>
      </c>
      <c r="AO58" s="1">
        <v>59</v>
      </c>
      <c r="AP58" s="1">
        <v>0.36</v>
      </c>
      <c r="AQ58" s="1">
        <v>4.53</v>
      </c>
      <c r="AR58" s="1">
        <v>0.15</v>
      </c>
      <c r="AS58" s="1">
        <v>211</v>
      </c>
      <c r="AT58" s="1">
        <v>7.3</v>
      </c>
      <c r="AU58" s="1">
        <v>52</v>
      </c>
      <c r="AV58" s="1">
        <v>0.4</v>
      </c>
      <c r="AW58" s="1">
        <v>6.5</v>
      </c>
      <c r="AX58" s="1">
        <v>0.6</v>
      </c>
      <c r="AY58" s="1">
        <v>1</v>
      </c>
      <c r="AZ58" s="1">
        <v>5</v>
      </c>
      <c r="BA58" s="1">
        <v>16.100000000000001</v>
      </c>
      <c r="BB58" s="1">
        <v>14.88</v>
      </c>
      <c r="BC58" s="1">
        <v>2.7</v>
      </c>
      <c r="BD58" s="1">
        <v>12.1</v>
      </c>
      <c r="BE58" s="1">
        <v>3.3</v>
      </c>
      <c r="BF58" s="1">
        <v>0.8</v>
      </c>
      <c r="BG58" s="1">
        <v>3.5</v>
      </c>
      <c r="BH58" s="1">
        <v>0.5</v>
      </c>
      <c r="BI58" s="1">
        <v>2.2000000000000002</v>
      </c>
      <c r="BJ58" s="1">
        <v>0.4</v>
      </c>
      <c r="BK58" s="1">
        <v>1.1000000000000001</v>
      </c>
      <c r="BL58" s="1">
        <v>0.1</v>
      </c>
      <c r="BM58" s="1">
        <v>0.6</v>
      </c>
      <c r="BN58" s="1" t="s">
        <v>68</v>
      </c>
      <c r="BO58" s="1">
        <v>0.24</v>
      </c>
      <c r="BP58" s="1">
        <v>21.9</v>
      </c>
      <c r="BQ58" s="1">
        <v>42.2</v>
      </c>
      <c r="BR58" s="1">
        <v>0.2</v>
      </c>
      <c r="BS58" s="1">
        <v>2.5299999999999998</v>
      </c>
      <c r="BT58" s="1">
        <v>2.8</v>
      </c>
      <c r="BU58" s="1">
        <v>5.51</v>
      </c>
      <c r="BV58" s="1" t="s">
        <v>92</v>
      </c>
      <c r="BW58" s="1">
        <v>4.4999999999999998E-2</v>
      </c>
      <c r="BX58" s="1">
        <v>3.9</v>
      </c>
      <c r="BY58" s="1" t="s">
        <v>71</v>
      </c>
      <c r="BZ58" s="1">
        <v>3.94</v>
      </c>
    </row>
    <row r="59" spans="1:78" x14ac:dyDescent="0.25">
      <c r="A59" s="54">
        <v>3965</v>
      </c>
      <c r="B59" s="54"/>
      <c r="C59" s="55">
        <f t="shared" si="0"/>
        <v>6.0431389000000006</v>
      </c>
      <c r="D59" s="55">
        <f t="shared" si="1"/>
        <v>157.50432499227676</v>
      </c>
      <c r="E59" s="55">
        <f t="shared" si="2"/>
        <v>5.5202038924930488</v>
      </c>
      <c r="F59" s="1">
        <v>3.68</v>
      </c>
      <c r="G59" s="56">
        <f t="shared" si="3"/>
        <v>2.2719279999999999</v>
      </c>
      <c r="H59" s="1">
        <v>0.62</v>
      </c>
      <c r="I59" s="56">
        <f t="shared" si="4"/>
        <v>84.650644420000006</v>
      </c>
      <c r="J59" s="56">
        <f t="shared" si="5"/>
        <v>4.7048550000000002</v>
      </c>
      <c r="K59" s="1">
        <v>2.4900000000000002</v>
      </c>
      <c r="L59" s="56">
        <f t="shared" si="6"/>
        <v>1.2867299999999999</v>
      </c>
      <c r="M59" s="1">
        <v>0.9</v>
      </c>
      <c r="N59" s="56">
        <f t="shared" si="7"/>
        <v>0.34820099999999998</v>
      </c>
      <c r="O59" s="1">
        <v>0.21</v>
      </c>
      <c r="P59" s="56">
        <f t="shared" si="8"/>
        <v>0.50363999999999998</v>
      </c>
      <c r="Q59" s="1">
        <v>0.36</v>
      </c>
      <c r="R59" s="56">
        <f t="shared" si="9"/>
        <v>0.29656000000000005</v>
      </c>
      <c r="S59" s="1">
        <v>0.22</v>
      </c>
      <c r="T59" s="56">
        <f t="shared" si="10"/>
        <v>0.84321999999999986</v>
      </c>
      <c r="U59" s="1">
        <v>0.7</v>
      </c>
      <c r="V59" s="56">
        <f t="shared" si="11"/>
        <v>0.19850389999999998</v>
      </c>
      <c r="W59" s="1">
        <v>0.11899999999999999</v>
      </c>
      <c r="X59" s="56">
        <f t="shared" si="12"/>
        <v>0.28871639999999998</v>
      </c>
      <c r="Y59" s="1">
        <v>0.126</v>
      </c>
      <c r="Z59" s="57">
        <f t="shared" si="13"/>
        <v>2.32416E-3</v>
      </c>
      <c r="AA59" s="1">
        <v>18</v>
      </c>
      <c r="AB59" s="57">
        <f t="shared" si="14"/>
        <v>4.6771199999999999E-3</v>
      </c>
      <c r="AC59" s="1">
        <v>32</v>
      </c>
      <c r="AD59" s="1">
        <v>0.92</v>
      </c>
      <c r="AE59" s="1">
        <v>57.35</v>
      </c>
      <c r="AF59" s="1">
        <v>24.1</v>
      </c>
      <c r="AG59" s="1">
        <v>8.1199999999999992</v>
      </c>
      <c r="AH59" s="1">
        <v>45</v>
      </c>
      <c r="AI59" s="1">
        <v>160</v>
      </c>
      <c r="AJ59" s="1">
        <v>90.1</v>
      </c>
      <c r="AK59" s="1">
        <v>8.3000000000000007</v>
      </c>
      <c r="AL59" s="1">
        <v>12.7</v>
      </c>
      <c r="AM59" s="1">
        <v>23</v>
      </c>
      <c r="AN59" s="1">
        <v>2.1</v>
      </c>
      <c r="AO59" s="1">
        <v>70</v>
      </c>
      <c r="AP59" s="1">
        <v>0.55000000000000004</v>
      </c>
      <c r="AQ59" s="1">
        <v>3.5</v>
      </c>
      <c r="AR59" s="1">
        <v>0.12</v>
      </c>
      <c r="AS59" s="1">
        <v>201</v>
      </c>
      <c r="AT59" s="1">
        <v>8.9</v>
      </c>
      <c r="AU59" s="1">
        <v>85</v>
      </c>
      <c r="AV59" s="1">
        <v>0.4</v>
      </c>
      <c r="AW59" s="1">
        <v>9.6999999999999993</v>
      </c>
      <c r="AX59" s="1">
        <v>0.8</v>
      </c>
      <c r="AY59" s="1" t="s">
        <v>82</v>
      </c>
      <c r="AZ59" s="1">
        <v>4</v>
      </c>
      <c r="BA59" s="1">
        <v>18.899999999999999</v>
      </c>
      <c r="BB59" s="1">
        <v>16.739999999999998</v>
      </c>
      <c r="BC59" s="1">
        <v>2.8</v>
      </c>
      <c r="BD59" s="1">
        <v>12.5</v>
      </c>
      <c r="BE59" s="1">
        <v>3.1</v>
      </c>
      <c r="BF59" s="1">
        <v>0.8</v>
      </c>
      <c r="BG59" s="1">
        <v>3.6</v>
      </c>
      <c r="BH59" s="1">
        <v>0.5</v>
      </c>
      <c r="BI59" s="1">
        <v>2.8</v>
      </c>
      <c r="BJ59" s="1">
        <v>0.6</v>
      </c>
      <c r="BK59" s="1">
        <v>1.2</v>
      </c>
      <c r="BL59" s="1">
        <v>0.1</v>
      </c>
      <c r="BM59" s="1">
        <v>0.9</v>
      </c>
      <c r="BN59" s="1">
        <v>0.1</v>
      </c>
      <c r="BO59" s="1">
        <v>0.18</v>
      </c>
      <c r="BP59" s="1">
        <v>17.7</v>
      </c>
      <c r="BQ59" s="1">
        <v>47.7</v>
      </c>
      <c r="BR59" s="1">
        <v>0.2</v>
      </c>
      <c r="BS59" s="1">
        <v>2.93</v>
      </c>
      <c r="BT59" s="1">
        <v>3.2</v>
      </c>
      <c r="BU59" s="1">
        <v>5.66</v>
      </c>
      <c r="BV59" s="1" t="s">
        <v>92</v>
      </c>
      <c r="BW59" s="1">
        <v>5.2999999999999999E-2</v>
      </c>
      <c r="BX59" s="1">
        <v>2.5</v>
      </c>
      <c r="BY59" s="1">
        <v>0.09</v>
      </c>
      <c r="BZ59" s="1">
        <v>3.62</v>
      </c>
    </row>
    <row r="60" spans="1:78" x14ac:dyDescent="0.25">
      <c r="A60" s="54">
        <v>3963</v>
      </c>
      <c r="B60" s="54"/>
      <c r="C60" s="55">
        <f t="shared" si="0"/>
        <v>5.7904115999999997</v>
      </c>
      <c r="D60" s="55">
        <f t="shared" si="1"/>
        <v>126.58367413177538</v>
      </c>
      <c r="E60" s="55">
        <f t="shared" si="2"/>
        <v>5.4534566699123666</v>
      </c>
      <c r="F60" s="1">
        <v>2.96</v>
      </c>
      <c r="G60" s="56">
        <f t="shared" si="3"/>
        <v>2.0520640000000001</v>
      </c>
      <c r="H60" s="1">
        <v>0.56000000000000005</v>
      </c>
      <c r="I60" s="56">
        <f t="shared" si="4"/>
        <v>85.845872799999995</v>
      </c>
      <c r="J60" s="56">
        <f t="shared" si="5"/>
        <v>4.4781149999999998</v>
      </c>
      <c r="K60" s="1">
        <v>2.37</v>
      </c>
      <c r="L60" s="56">
        <f t="shared" si="6"/>
        <v>1.558373</v>
      </c>
      <c r="M60" s="1">
        <v>1.0900000000000001</v>
      </c>
      <c r="N60" s="56">
        <f t="shared" si="7"/>
        <v>0.364782</v>
      </c>
      <c r="O60" s="1">
        <v>0.22</v>
      </c>
      <c r="P60" s="56">
        <f t="shared" si="8"/>
        <v>0.22384000000000001</v>
      </c>
      <c r="Q60" s="1">
        <v>0.16</v>
      </c>
      <c r="R60" s="56">
        <f t="shared" si="9"/>
        <v>0.25612000000000001</v>
      </c>
      <c r="S60" s="1">
        <v>0.19</v>
      </c>
      <c r="T60" s="56">
        <f t="shared" si="10"/>
        <v>0.87935799999999986</v>
      </c>
      <c r="U60" s="1">
        <v>0.73</v>
      </c>
      <c r="V60" s="56">
        <f t="shared" si="11"/>
        <v>0.17681859999999999</v>
      </c>
      <c r="W60" s="1">
        <v>0.106</v>
      </c>
      <c r="X60" s="56">
        <f t="shared" si="12"/>
        <v>5.7285000000000003E-2</v>
      </c>
      <c r="Y60" s="1">
        <v>2.5000000000000001E-2</v>
      </c>
      <c r="Z60" s="57">
        <f t="shared" si="13"/>
        <v>2.8406399999999997E-3</v>
      </c>
      <c r="AA60" s="1">
        <v>22</v>
      </c>
      <c r="AB60" s="57">
        <f t="shared" si="14"/>
        <v>4.5309600000000005E-3</v>
      </c>
      <c r="AC60" s="1">
        <v>31</v>
      </c>
      <c r="AD60" s="1">
        <v>1.1399999999999999</v>
      </c>
      <c r="AE60" s="1">
        <v>43.87</v>
      </c>
      <c r="AF60" s="1">
        <v>28</v>
      </c>
      <c r="AG60" s="1">
        <v>8.77</v>
      </c>
      <c r="AH60" s="1">
        <v>13.9</v>
      </c>
      <c r="AI60" s="1">
        <v>133</v>
      </c>
      <c r="AJ60" s="1">
        <v>101.5</v>
      </c>
      <c r="AK60" s="1">
        <v>9.4</v>
      </c>
      <c r="AL60" s="1">
        <v>15.2</v>
      </c>
      <c r="AM60" s="1">
        <v>13.5</v>
      </c>
      <c r="AN60" s="1">
        <v>1.9</v>
      </c>
      <c r="AO60" s="1">
        <v>50</v>
      </c>
      <c r="AP60" s="1">
        <v>0.18</v>
      </c>
      <c r="AQ60" s="1">
        <v>3.65</v>
      </c>
      <c r="AR60" s="1">
        <v>0.12</v>
      </c>
      <c r="AS60" s="1">
        <v>189</v>
      </c>
      <c r="AT60" s="1">
        <v>4.5999999999999996</v>
      </c>
      <c r="AU60" s="1">
        <v>60</v>
      </c>
      <c r="AV60" s="1">
        <v>0.3</v>
      </c>
      <c r="AW60" s="1">
        <v>7.5</v>
      </c>
      <c r="AX60" s="1">
        <v>0.7</v>
      </c>
      <c r="AY60" s="1">
        <v>1</v>
      </c>
      <c r="AZ60" s="1">
        <v>4.8</v>
      </c>
      <c r="BA60" s="1">
        <v>5.6</v>
      </c>
      <c r="BB60" s="1">
        <v>9.82</v>
      </c>
      <c r="BC60" s="1">
        <v>1.5</v>
      </c>
      <c r="BD60" s="1">
        <v>6.7</v>
      </c>
      <c r="BE60" s="1">
        <v>1.2</v>
      </c>
      <c r="BF60" s="1">
        <v>0.3</v>
      </c>
      <c r="BG60" s="1">
        <v>1.1000000000000001</v>
      </c>
      <c r="BH60" s="1">
        <v>0.2</v>
      </c>
      <c r="BI60" s="1">
        <v>0.7</v>
      </c>
      <c r="BJ60" s="1">
        <v>0.2</v>
      </c>
      <c r="BK60" s="1">
        <v>0.5</v>
      </c>
      <c r="BL60" s="1" t="s">
        <v>68</v>
      </c>
      <c r="BM60" s="1">
        <v>0.3</v>
      </c>
      <c r="BN60" s="1" t="s">
        <v>68</v>
      </c>
      <c r="BO60" s="1">
        <v>0.18</v>
      </c>
      <c r="BP60" s="1">
        <v>19.5</v>
      </c>
      <c r="BQ60" s="1">
        <v>49.1</v>
      </c>
      <c r="BR60" s="1">
        <v>0.2</v>
      </c>
      <c r="BS60" s="1">
        <v>2.7</v>
      </c>
      <c r="BT60" s="1">
        <v>3.1</v>
      </c>
      <c r="BU60" s="1">
        <v>5.43</v>
      </c>
      <c r="BV60" s="1" t="s">
        <v>92</v>
      </c>
      <c r="BW60" s="1">
        <v>3.1E-2</v>
      </c>
      <c r="BX60" s="1">
        <v>2.4</v>
      </c>
      <c r="BY60" s="1">
        <v>0.1</v>
      </c>
      <c r="BZ60" s="1">
        <v>3.66</v>
      </c>
    </row>
    <row r="61" spans="1:78" x14ac:dyDescent="0.25">
      <c r="A61" s="54">
        <v>3961</v>
      </c>
      <c r="B61" s="54"/>
      <c r="C61" s="55">
        <f t="shared" si="0"/>
        <v>16.002771299999999</v>
      </c>
      <c r="D61" s="55">
        <f t="shared" si="1"/>
        <v>124.1631365533691</v>
      </c>
      <c r="E61" s="55">
        <f t="shared" si="2"/>
        <v>4.6968038163386998</v>
      </c>
      <c r="F61" s="1">
        <v>3.68</v>
      </c>
      <c r="G61" s="56">
        <f t="shared" si="3"/>
        <v>6.119548</v>
      </c>
      <c r="H61" s="1">
        <v>1.67</v>
      </c>
      <c r="I61" s="56">
        <f t="shared" si="4"/>
        <v>63.092614579999996</v>
      </c>
      <c r="J61" s="56">
        <f t="shared" si="5"/>
        <v>12.187275</v>
      </c>
      <c r="K61" s="1">
        <v>6.45</v>
      </c>
      <c r="L61" s="56">
        <f t="shared" si="6"/>
        <v>4.9181679999999997</v>
      </c>
      <c r="M61" s="1">
        <v>3.44</v>
      </c>
      <c r="N61" s="56">
        <f t="shared" si="7"/>
        <v>1.4093849999999999</v>
      </c>
      <c r="O61" s="1">
        <v>0.85</v>
      </c>
      <c r="P61" s="56">
        <f t="shared" si="8"/>
        <v>1.04925</v>
      </c>
      <c r="Q61" s="1">
        <v>0.75</v>
      </c>
      <c r="R61" s="56">
        <f t="shared" si="9"/>
        <v>0.63490800000000003</v>
      </c>
      <c r="S61" s="1">
        <v>0.47099999999999997</v>
      </c>
      <c r="T61" s="56">
        <f t="shared" si="10"/>
        <v>2.5417059999999996</v>
      </c>
      <c r="U61" s="1">
        <v>2.11</v>
      </c>
      <c r="V61" s="56">
        <f t="shared" si="11"/>
        <v>0.63888230000000001</v>
      </c>
      <c r="W61" s="1">
        <v>0.38300000000000001</v>
      </c>
      <c r="X61" s="56">
        <f t="shared" si="12"/>
        <v>9.1656000000000001E-2</v>
      </c>
      <c r="Y61" s="1">
        <v>0.04</v>
      </c>
      <c r="Z61" s="57">
        <f t="shared" si="13"/>
        <v>1.2137279999999999E-2</v>
      </c>
      <c r="AA61" s="1">
        <v>94</v>
      </c>
      <c r="AB61" s="57">
        <f t="shared" si="14"/>
        <v>1.4469839999999999E-2</v>
      </c>
      <c r="AC61" s="1">
        <v>99</v>
      </c>
      <c r="AD61" s="1">
        <v>3.61</v>
      </c>
      <c r="AE61" s="1">
        <v>117.11</v>
      </c>
      <c r="AF61" s="1">
        <v>70</v>
      </c>
      <c r="AG61" s="1">
        <v>19.48</v>
      </c>
      <c r="AH61" s="1">
        <v>193.7</v>
      </c>
      <c r="AI61" s="1">
        <v>396</v>
      </c>
      <c r="AJ61" s="1">
        <v>219.5</v>
      </c>
      <c r="AK61" s="1">
        <v>23.5</v>
      </c>
      <c r="AL61" s="1">
        <v>46.7</v>
      </c>
      <c r="AM61" s="1">
        <v>42.4</v>
      </c>
      <c r="AN61" s="1">
        <v>4.4000000000000004</v>
      </c>
      <c r="AO61" s="1">
        <v>76</v>
      </c>
      <c r="AP61" s="1">
        <v>2.06</v>
      </c>
      <c r="AQ61" s="1">
        <v>9.16</v>
      </c>
      <c r="AR61" s="1">
        <v>0.35</v>
      </c>
      <c r="AS61" s="1">
        <v>443</v>
      </c>
      <c r="AT61" s="1">
        <v>4.4000000000000004</v>
      </c>
      <c r="AU61" s="1">
        <v>21</v>
      </c>
      <c r="AV61" s="1">
        <v>1.5</v>
      </c>
      <c r="AW61" s="1">
        <v>19.3</v>
      </c>
      <c r="AX61" s="1">
        <v>2.4</v>
      </c>
      <c r="AY61" s="1">
        <v>4</v>
      </c>
      <c r="AZ61" s="1">
        <v>10.6</v>
      </c>
      <c r="BA61" s="1">
        <v>8.9</v>
      </c>
      <c r="BB61" s="1">
        <v>11.26</v>
      </c>
      <c r="BC61" s="1">
        <v>2</v>
      </c>
      <c r="BD61" s="1">
        <v>9.9</v>
      </c>
      <c r="BE61" s="1">
        <v>2.2999999999999998</v>
      </c>
      <c r="BF61" s="1">
        <v>0.5</v>
      </c>
      <c r="BG61" s="1">
        <v>2.4</v>
      </c>
      <c r="BH61" s="1">
        <v>0.3</v>
      </c>
      <c r="BI61" s="1">
        <v>1.8</v>
      </c>
      <c r="BJ61" s="1">
        <v>0.3</v>
      </c>
      <c r="BK61" s="1">
        <v>0.8</v>
      </c>
      <c r="BL61" s="1">
        <v>0.1</v>
      </c>
      <c r="BM61" s="1">
        <v>0.7</v>
      </c>
      <c r="BN61" s="1" t="s">
        <v>68</v>
      </c>
      <c r="BO61" s="1">
        <v>0.69</v>
      </c>
      <c r="BP61" s="1">
        <v>24</v>
      </c>
      <c r="BQ61" s="1">
        <v>129.9</v>
      </c>
      <c r="BR61" s="1">
        <v>0.7</v>
      </c>
      <c r="BS61" s="1">
        <v>9.65</v>
      </c>
      <c r="BT61" s="1">
        <v>8.3000000000000007</v>
      </c>
      <c r="BU61" s="1">
        <v>16.420000000000002</v>
      </c>
      <c r="BV61" s="1">
        <v>7.0000000000000007E-2</v>
      </c>
      <c r="BW61" s="1">
        <v>8.3000000000000004E-2</v>
      </c>
      <c r="BX61" s="1">
        <v>11.7</v>
      </c>
      <c r="BY61" s="1">
        <v>0.28000000000000003</v>
      </c>
      <c r="BZ61" s="1">
        <v>8.44</v>
      </c>
    </row>
    <row r="62" spans="1:78" x14ac:dyDescent="0.25">
      <c r="A62" s="54">
        <v>3959</v>
      </c>
      <c r="B62" s="54"/>
      <c r="C62" s="55">
        <f t="shared" si="0"/>
        <v>8.7571594000000008</v>
      </c>
      <c r="D62" s="55">
        <f t="shared" si="1"/>
        <v>90.791082939406962</v>
      </c>
      <c r="E62" s="55">
        <f t="shared" si="2"/>
        <v>3.9349806617963039</v>
      </c>
      <c r="F62" s="1">
        <v>3.08</v>
      </c>
      <c r="G62" s="56">
        <f t="shared" si="3"/>
        <v>2.3818600000000001</v>
      </c>
      <c r="H62" s="1">
        <v>0.65</v>
      </c>
      <c r="I62" s="56">
        <f t="shared" si="4"/>
        <v>81.420820999999989</v>
      </c>
      <c r="J62" s="56">
        <f t="shared" si="5"/>
        <v>6.7644099999999998</v>
      </c>
      <c r="K62" s="1">
        <v>3.58</v>
      </c>
      <c r="L62" s="56">
        <f t="shared" si="6"/>
        <v>1.9157980000000001</v>
      </c>
      <c r="M62" s="1">
        <v>1.34</v>
      </c>
      <c r="N62" s="56">
        <f t="shared" si="7"/>
        <v>0.66324000000000005</v>
      </c>
      <c r="O62" s="1">
        <v>0.4</v>
      </c>
      <c r="P62" s="56">
        <f t="shared" si="8"/>
        <v>0.37773000000000001</v>
      </c>
      <c r="Q62" s="1">
        <v>0.27</v>
      </c>
      <c r="R62" s="56">
        <f t="shared" si="9"/>
        <v>0.37744000000000005</v>
      </c>
      <c r="S62" s="1">
        <v>0.28000000000000003</v>
      </c>
      <c r="T62" s="56">
        <f t="shared" si="10"/>
        <v>1.3250599999999999</v>
      </c>
      <c r="U62" s="1">
        <v>1.1000000000000001</v>
      </c>
      <c r="V62" s="56">
        <f t="shared" si="11"/>
        <v>0.29024939999999999</v>
      </c>
      <c r="W62" s="1">
        <v>0.17399999999999999</v>
      </c>
      <c r="X62" s="56">
        <f t="shared" si="12"/>
        <v>4.1245199999999996E-2</v>
      </c>
      <c r="Y62" s="1">
        <v>1.7999999999999999E-2</v>
      </c>
      <c r="Z62" s="57">
        <f t="shared" si="13"/>
        <v>5.4230399999999996E-3</v>
      </c>
      <c r="AA62" s="1">
        <v>42</v>
      </c>
      <c r="AB62" s="57">
        <f t="shared" si="14"/>
        <v>6.7233599999999994E-3</v>
      </c>
      <c r="AC62" s="1">
        <v>46</v>
      </c>
      <c r="AD62" s="1">
        <v>1.35</v>
      </c>
      <c r="AE62" s="1">
        <v>47.53</v>
      </c>
      <c r="AF62" s="1">
        <v>28.6</v>
      </c>
      <c r="AG62" s="1">
        <v>9.51</v>
      </c>
      <c r="AH62" s="1">
        <v>96.2</v>
      </c>
      <c r="AI62" s="1">
        <v>139</v>
      </c>
      <c r="AJ62" s="1">
        <v>91.8</v>
      </c>
      <c r="AK62" s="1">
        <v>8.6999999999999993</v>
      </c>
      <c r="AL62" s="1">
        <v>16.8</v>
      </c>
      <c r="AM62" s="1">
        <v>13</v>
      </c>
      <c r="AN62" s="1">
        <v>3</v>
      </c>
      <c r="AO62" s="1">
        <v>60</v>
      </c>
      <c r="AP62" s="1">
        <v>0.96</v>
      </c>
      <c r="AQ62" s="1">
        <v>3.82</v>
      </c>
      <c r="AR62" s="1">
        <v>0.15</v>
      </c>
      <c r="AS62" s="1">
        <v>206</v>
      </c>
      <c r="AT62" s="1">
        <v>5.9</v>
      </c>
      <c r="AU62" s="1">
        <v>29</v>
      </c>
      <c r="AV62" s="1">
        <v>0.6</v>
      </c>
      <c r="AW62" s="1">
        <v>9.3000000000000007</v>
      </c>
      <c r="AX62" s="1">
        <v>1</v>
      </c>
      <c r="AY62" s="1">
        <v>1</v>
      </c>
      <c r="AZ62" s="1">
        <v>5</v>
      </c>
      <c r="BA62" s="1">
        <v>4.4000000000000004</v>
      </c>
      <c r="BB62" s="1">
        <v>11.93</v>
      </c>
      <c r="BC62" s="1">
        <v>1.6</v>
      </c>
      <c r="BD62" s="1">
        <v>6.7</v>
      </c>
      <c r="BE62" s="1">
        <v>1.3</v>
      </c>
      <c r="BF62" s="1">
        <v>0.2</v>
      </c>
      <c r="BG62" s="1">
        <v>0.8</v>
      </c>
      <c r="BH62" s="1">
        <v>0.1</v>
      </c>
      <c r="BI62" s="1">
        <v>0.6</v>
      </c>
      <c r="BJ62" s="1">
        <v>0.2</v>
      </c>
      <c r="BK62" s="1">
        <v>0.4</v>
      </c>
      <c r="BL62" s="1" t="s">
        <v>68</v>
      </c>
      <c r="BM62" s="1">
        <v>0.3</v>
      </c>
      <c r="BN62" s="1" t="s">
        <v>68</v>
      </c>
      <c r="BO62" s="1">
        <v>0.28999999999999998</v>
      </c>
      <c r="BP62" s="1">
        <v>20.7</v>
      </c>
      <c r="BQ62" s="1">
        <v>72.2</v>
      </c>
      <c r="BR62" s="1">
        <v>0.3</v>
      </c>
      <c r="BS62" s="1">
        <v>4.34</v>
      </c>
      <c r="BT62" s="1">
        <v>4.3</v>
      </c>
      <c r="BU62" s="1">
        <v>8.57</v>
      </c>
      <c r="BV62" s="1" t="s">
        <v>92</v>
      </c>
      <c r="BW62" s="1">
        <v>3.2000000000000001E-2</v>
      </c>
      <c r="BX62" s="1">
        <v>4</v>
      </c>
      <c r="BY62" s="1">
        <v>0.1</v>
      </c>
      <c r="BZ62" s="1">
        <v>3.94</v>
      </c>
    </row>
    <row r="63" spans="1:78" x14ac:dyDescent="0.25">
      <c r="A63" s="54">
        <v>3957</v>
      </c>
      <c r="B63" s="54"/>
      <c r="C63" s="55">
        <f t="shared" si="0"/>
        <v>3.5464007999999998</v>
      </c>
      <c r="D63" s="55">
        <f t="shared" si="1"/>
        <v>73.094549159449812</v>
      </c>
      <c r="E63" s="55">
        <f t="shared" si="2"/>
        <v>4.5287824758023429</v>
      </c>
      <c r="F63" s="1">
        <v>1.42</v>
      </c>
      <c r="G63" s="56">
        <f t="shared" si="3"/>
        <v>0.73288000000000009</v>
      </c>
      <c r="H63" s="1">
        <v>0.2</v>
      </c>
      <c r="I63" s="56">
        <f t="shared" si="4"/>
        <v>88.011162159999998</v>
      </c>
      <c r="J63" s="56">
        <f t="shared" si="5"/>
        <v>2.853145</v>
      </c>
      <c r="K63" s="1">
        <v>1.51</v>
      </c>
      <c r="L63" s="56">
        <f t="shared" si="6"/>
        <v>3.159637</v>
      </c>
      <c r="M63" s="1">
        <v>2.21</v>
      </c>
      <c r="N63" s="56">
        <f t="shared" si="7"/>
        <v>0.19897199999999998</v>
      </c>
      <c r="O63" s="1">
        <v>0.12</v>
      </c>
      <c r="P63" s="56">
        <f t="shared" si="8"/>
        <v>0.19586000000000003</v>
      </c>
      <c r="Q63" s="1">
        <v>0.14000000000000001</v>
      </c>
      <c r="R63" s="56">
        <f t="shared" si="9"/>
        <v>0.12671200000000002</v>
      </c>
      <c r="S63" s="1">
        <v>9.4E-2</v>
      </c>
      <c r="T63" s="56">
        <f t="shared" si="10"/>
        <v>0.46979399999999999</v>
      </c>
      <c r="U63" s="1">
        <v>0.39</v>
      </c>
      <c r="V63" s="56">
        <f t="shared" si="11"/>
        <v>9.6749799999999997E-2</v>
      </c>
      <c r="W63" s="1">
        <v>5.8000000000000003E-2</v>
      </c>
      <c r="X63" s="56">
        <f t="shared" si="12"/>
        <v>2.0622599999999998E-2</v>
      </c>
      <c r="Y63" s="1">
        <v>8.9999999999999993E-3</v>
      </c>
      <c r="Z63" s="57">
        <f t="shared" si="13"/>
        <v>2.7115199999999998E-3</v>
      </c>
      <c r="AA63" s="1">
        <v>21</v>
      </c>
      <c r="AB63" s="57">
        <f t="shared" si="14"/>
        <v>1.7539200000000002E-3</v>
      </c>
      <c r="AC63" s="1">
        <v>12</v>
      </c>
      <c r="AD63" s="1">
        <v>2.71</v>
      </c>
      <c r="AE63" s="1">
        <v>16.14</v>
      </c>
      <c r="AF63" s="1">
        <v>15.6</v>
      </c>
      <c r="AG63" s="1">
        <v>5.44</v>
      </c>
      <c r="AH63" s="1">
        <v>3962.3</v>
      </c>
      <c r="AI63" s="1">
        <v>74</v>
      </c>
      <c r="AJ63" s="1">
        <v>177.4</v>
      </c>
      <c r="AK63" s="1">
        <v>11.2</v>
      </c>
      <c r="AL63" s="1">
        <v>15.9</v>
      </c>
      <c r="AM63" s="1">
        <v>7.9</v>
      </c>
      <c r="AN63" s="1">
        <v>1</v>
      </c>
      <c r="AO63" s="1">
        <v>32</v>
      </c>
      <c r="AP63" s="1">
        <v>39.479999999999997</v>
      </c>
      <c r="AQ63" s="1">
        <v>2.2000000000000002</v>
      </c>
      <c r="AR63" s="1">
        <v>0.06</v>
      </c>
      <c r="AS63" s="1">
        <v>100</v>
      </c>
      <c r="AT63" s="1">
        <v>2</v>
      </c>
      <c r="AU63" s="1">
        <v>266</v>
      </c>
      <c r="AV63" s="1">
        <v>0.2</v>
      </c>
      <c r="AW63" s="1">
        <v>4</v>
      </c>
      <c r="AX63" s="1">
        <v>0.7</v>
      </c>
      <c r="AY63" s="1">
        <v>1</v>
      </c>
      <c r="AZ63" s="1">
        <v>2.9</v>
      </c>
      <c r="BA63" s="1">
        <v>3.4</v>
      </c>
      <c r="BB63" s="1">
        <v>4.47</v>
      </c>
      <c r="BC63" s="1">
        <v>0.6</v>
      </c>
      <c r="BD63" s="1">
        <v>3</v>
      </c>
      <c r="BE63" s="1">
        <v>0.5</v>
      </c>
      <c r="BF63" s="1" t="s">
        <v>68</v>
      </c>
      <c r="BG63" s="1">
        <v>0.8</v>
      </c>
      <c r="BH63" s="1" t="s">
        <v>68</v>
      </c>
      <c r="BI63" s="1">
        <v>0.4</v>
      </c>
      <c r="BJ63" s="1" t="s">
        <v>68</v>
      </c>
      <c r="BK63" s="1">
        <v>0.3</v>
      </c>
      <c r="BL63" s="1" t="s">
        <v>68</v>
      </c>
      <c r="BM63" s="1">
        <v>0.3</v>
      </c>
      <c r="BN63" s="1" t="s">
        <v>68</v>
      </c>
      <c r="BO63" s="1">
        <v>0.14000000000000001</v>
      </c>
      <c r="BP63" s="1">
        <v>20.100000000000001</v>
      </c>
      <c r="BQ63" s="1">
        <v>28.2</v>
      </c>
      <c r="BR63" s="1">
        <v>0.1</v>
      </c>
      <c r="BS63" s="1">
        <v>1.49</v>
      </c>
      <c r="BT63" s="1">
        <v>1.8</v>
      </c>
      <c r="BU63" s="1">
        <v>3.43</v>
      </c>
      <c r="BV63" s="1">
        <v>0.27</v>
      </c>
      <c r="BW63" s="1">
        <v>2.5999999999999999E-2</v>
      </c>
      <c r="BX63" s="1">
        <v>7.1</v>
      </c>
      <c r="BY63" s="1">
        <v>0.05</v>
      </c>
      <c r="BZ63" s="1">
        <v>1.85</v>
      </c>
    </row>
    <row r="64" spans="1:78" x14ac:dyDescent="0.25">
      <c r="A64" s="54">
        <v>3955</v>
      </c>
      <c r="B64" s="54"/>
      <c r="C64" s="55">
        <f t="shared" si="0"/>
        <v>8.0485945999999995</v>
      </c>
      <c r="D64" s="55">
        <f t="shared" si="1"/>
        <v>88.735217794253941</v>
      </c>
      <c r="E64" s="55">
        <f t="shared" si="2"/>
        <v>5.561399443929564</v>
      </c>
      <c r="F64" s="1">
        <v>3.52</v>
      </c>
      <c r="G64" s="56">
        <f t="shared" si="3"/>
        <v>1.9421320000000002</v>
      </c>
      <c r="H64" s="1">
        <v>0.53</v>
      </c>
      <c r="I64" s="56">
        <f t="shared" si="4"/>
        <v>82.964875000000006</v>
      </c>
      <c r="J64" s="56">
        <f t="shared" si="5"/>
        <v>6.2731399999999997</v>
      </c>
      <c r="K64" s="1">
        <v>3.32</v>
      </c>
      <c r="L64" s="56">
        <f t="shared" si="6"/>
        <v>1.6727489999999998</v>
      </c>
      <c r="M64" s="1">
        <v>1.17</v>
      </c>
      <c r="N64" s="56">
        <f t="shared" si="7"/>
        <v>0.39794399999999996</v>
      </c>
      <c r="O64" s="1">
        <v>0.24</v>
      </c>
      <c r="P64" s="56">
        <f t="shared" si="8"/>
        <v>0.15389</v>
      </c>
      <c r="Q64" s="1">
        <v>0.11</v>
      </c>
      <c r="R64" s="56">
        <f t="shared" si="9"/>
        <v>0.30599600000000005</v>
      </c>
      <c r="S64" s="1">
        <v>0.22700000000000001</v>
      </c>
      <c r="T64" s="56">
        <f t="shared" si="10"/>
        <v>1.1925539999999999</v>
      </c>
      <c r="U64" s="1">
        <v>0.99</v>
      </c>
      <c r="V64" s="56">
        <f t="shared" si="11"/>
        <v>0.2769046</v>
      </c>
      <c r="W64" s="1">
        <v>0.16600000000000001</v>
      </c>
      <c r="X64" s="56">
        <f t="shared" si="12"/>
        <v>8.9364599999999988E-2</v>
      </c>
      <c r="Y64" s="1">
        <v>3.9E-2</v>
      </c>
      <c r="Z64" s="57">
        <f t="shared" si="13"/>
        <v>3.8735999999999996E-3</v>
      </c>
      <c r="AA64" s="1">
        <v>30</v>
      </c>
      <c r="AB64" s="57">
        <f t="shared" si="14"/>
        <v>6.5772000000000009E-3</v>
      </c>
      <c r="AC64" s="1">
        <v>45</v>
      </c>
      <c r="AD64" s="1">
        <v>1.2</v>
      </c>
      <c r="AE64" s="1">
        <v>43.08</v>
      </c>
      <c r="AF64" s="1">
        <v>28.4</v>
      </c>
      <c r="AG64" s="1">
        <v>9.65</v>
      </c>
      <c r="AH64" s="1">
        <v>25.9</v>
      </c>
      <c r="AI64" s="1">
        <v>138</v>
      </c>
      <c r="AJ64" s="1">
        <v>113.6</v>
      </c>
      <c r="AK64" s="1">
        <v>10.7</v>
      </c>
      <c r="AL64" s="1">
        <v>14.4</v>
      </c>
      <c r="AM64" s="1">
        <v>13.9</v>
      </c>
      <c r="AN64" s="1">
        <v>2.6</v>
      </c>
      <c r="AO64" s="1">
        <v>59</v>
      </c>
      <c r="AP64" s="1">
        <v>0.23</v>
      </c>
      <c r="AQ64" s="1">
        <v>3.82</v>
      </c>
      <c r="AR64" s="1">
        <v>0.14000000000000001</v>
      </c>
      <c r="AS64" s="1">
        <v>270</v>
      </c>
      <c r="AT64" s="1">
        <v>5.7</v>
      </c>
      <c r="AU64" s="1">
        <v>51</v>
      </c>
      <c r="AV64" s="1">
        <v>0.4</v>
      </c>
      <c r="AW64" s="1">
        <v>10.5</v>
      </c>
      <c r="AX64" s="1">
        <v>1.1000000000000001</v>
      </c>
      <c r="AY64" s="1">
        <v>2</v>
      </c>
      <c r="AZ64" s="1">
        <v>6.6</v>
      </c>
      <c r="BA64" s="1">
        <v>7</v>
      </c>
      <c r="BB64" s="1">
        <v>12.61</v>
      </c>
      <c r="BC64" s="1">
        <v>2</v>
      </c>
      <c r="BD64" s="1">
        <v>7.5</v>
      </c>
      <c r="BE64" s="1">
        <v>1.7</v>
      </c>
      <c r="BF64" s="1">
        <v>0.3</v>
      </c>
      <c r="BG64" s="1">
        <v>1.3</v>
      </c>
      <c r="BH64" s="1">
        <v>0.2</v>
      </c>
      <c r="BI64" s="1">
        <v>1</v>
      </c>
      <c r="BJ64" s="1">
        <v>0.2</v>
      </c>
      <c r="BK64" s="1">
        <v>0.6</v>
      </c>
      <c r="BL64" s="1" t="s">
        <v>68</v>
      </c>
      <c r="BM64" s="1">
        <v>0.4</v>
      </c>
      <c r="BN64" s="1" t="s">
        <v>68</v>
      </c>
      <c r="BO64" s="1">
        <v>0.4</v>
      </c>
      <c r="BP64" s="1">
        <v>20.399999999999999</v>
      </c>
      <c r="BQ64" s="1">
        <v>70.599999999999994</v>
      </c>
      <c r="BR64" s="1">
        <v>0.3</v>
      </c>
      <c r="BS64" s="1">
        <v>4.01</v>
      </c>
      <c r="BT64" s="1">
        <v>4</v>
      </c>
      <c r="BU64" s="1">
        <v>7.88</v>
      </c>
      <c r="BV64" s="1">
        <v>0.01</v>
      </c>
      <c r="BW64" s="1">
        <v>4.3999999999999997E-2</v>
      </c>
      <c r="BX64" s="1">
        <v>4.0999999999999996</v>
      </c>
      <c r="BY64" s="1">
        <v>0.08</v>
      </c>
      <c r="BZ64" s="1">
        <v>4.0999999999999996</v>
      </c>
    </row>
    <row r="65" spans="1:78" x14ac:dyDescent="0.25">
      <c r="A65" s="54">
        <v>3953</v>
      </c>
      <c r="B65" s="54"/>
      <c r="C65" s="55">
        <f t="shared" si="0"/>
        <v>6.6365018999999998</v>
      </c>
      <c r="D65" s="55">
        <f t="shared" si="1"/>
        <v>78.704475524475527</v>
      </c>
      <c r="E65" s="55">
        <f t="shared" si="2"/>
        <v>5.072895104895105</v>
      </c>
      <c r="F65" s="1">
        <v>3.11</v>
      </c>
      <c r="G65" s="56">
        <f t="shared" si="3"/>
        <v>2.1986400000000001</v>
      </c>
      <c r="H65" s="1">
        <v>0.6</v>
      </c>
      <c r="I65" s="56">
        <f t="shared" si="4"/>
        <v>85.295302699999993</v>
      </c>
      <c r="J65" s="56">
        <f t="shared" si="5"/>
        <v>5.1961250000000003</v>
      </c>
      <c r="K65" s="1">
        <v>2.75</v>
      </c>
      <c r="L65" s="56">
        <f t="shared" si="6"/>
        <v>1.2295419999999999</v>
      </c>
      <c r="M65" s="1">
        <v>0.86</v>
      </c>
      <c r="N65" s="56">
        <f t="shared" si="7"/>
        <v>0.34820099999999998</v>
      </c>
      <c r="O65" s="1">
        <v>0.21</v>
      </c>
      <c r="P65" s="56">
        <f t="shared" si="8"/>
        <v>0.22384000000000001</v>
      </c>
      <c r="Q65" s="1">
        <v>0.16</v>
      </c>
      <c r="R65" s="56">
        <f t="shared" si="9"/>
        <v>0.26151200000000002</v>
      </c>
      <c r="S65" s="1">
        <v>0.19400000000000001</v>
      </c>
      <c r="T65" s="56">
        <f t="shared" si="10"/>
        <v>0.96367999999999998</v>
      </c>
      <c r="U65" s="1">
        <v>0.8</v>
      </c>
      <c r="V65" s="56">
        <f t="shared" si="11"/>
        <v>0.21518489999999998</v>
      </c>
      <c r="W65" s="1">
        <v>0.129</v>
      </c>
      <c r="X65" s="56">
        <f t="shared" si="12"/>
        <v>6.8741999999999998E-2</v>
      </c>
      <c r="Y65" s="1">
        <v>0.03</v>
      </c>
      <c r="Z65" s="57">
        <f t="shared" si="13"/>
        <v>4.2609600000000003E-3</v>
      </c>
      <c r="AA65" s="1">
        <v>33</v>
      </c>
      <c r="AB65" s="57">
        <f t="shared" si="14"/>
        <v>4.9694400000000003E-3</v>
      </c>
      <c r="AC65" s="1">
        <v>34</v>
      </c>
      <c r="AD65" s="1">
        <v>0.88</v>
      </c>
      <c r="AE65" s="1">
        <v>31.65</v>
      </c>
      <c r="AF65" s="1">
        <v>24.2</v>
      </c>
      <c r="AG65" s="1">
        <v>7.2</v>
      </c>
      <c r="AH65" s="1">
        <v>64.599999999999994</v>
      </c>
      <c r="AI65" s="1">
        <v>121</v>
      </c>
      <c r="AJ65" s="1">
        <v>85.1</v>
      </c>
      <c r="AK65" s="1">
        <v>7.9</v>
      </c>
      <c r="AL65" s="1">
        <v>11.4</v>
      </c>
      <c r="AM65" s="1">
        <v>12.5</v>
      </c>
      <c r="AN65" s="1">
        <v>2.2000000000000002</v>
      </c>
      <c r="AO65" s="1">
        <v>64</v>
      </c>
      <c r="AP65" s="1">
        <v>0.51</v>
      </c>
      <c r="AQ65" s="1">
        <v>2.73</v>
      </c>
      <c r="AR65" s="1">
        <v>0.11</v>
      </c>
      <c r="AS65" s="1">
        <v>204</v>
      </c>
      <c r="AT65" s="1">
        <v>5.2</v>
      </c>
      <c r="AU65" s="1">
        <v>55</v>
      </c>
      <c r="AV65" s="1">
        <v>0.3</v>
      </c>
      <c r="AW65" s="1">
        <v>8.6999999999999993</v>
      </c>
      <c r="AX65" s="1">
        <v>1</v>
      </c>
      <c r="AY65" s="1">
        <v>2</v>
      </c>
      <c r="AZ65" s="1">
        <v>5.2</v>
      </c>
      <c r="BA65" s="1">
        <v>6.2</v>
      </c>
      <c r="BB65" s="1">
        <v>11.74</v>
      </c>
      <c r="BC65" s="1">
        <v>1.8</v>
      </c>
      <c r="BD65" s="1">
        <v>7</v>
      </c>
      <c r="BE65" s="1">
        <v>1.5</v>
      </c>
      <c r="BF65" s="1">
        <v>0.4</v>
      </c>
      <c r="BG65" s="1">
        <v>1.6</v>
      </c>
      <c r="BH65" s="1">
        <v>0.2</v>
      </c>
      <c r="BI65" s="1">
        <v>1.1000000000000001</v>
      </c>
      <c r="BJ65" s="1">
        <v>0.2</v>
      </c>
      <c r="BK65" s="1">
        <v>0.5</v>
      </c>
      <c r="BL65" s="1" t="s">
        <v>68</v>
      </c>
      <c r="BM65" s="1">
        <v>0.3</v>
      </c>
      <c r="BN65" s="1" t="s">
        <v>68</v>
      </c>
      <c r="BO65" s="1">
        <v>0.27</v>
      </c>
      <c r="BP65" s="1">
        <v>18.399999999999999</v>
      </c>
      <c r="BQ65" s="1">
        <v>54.8</v>
      </c>
      <c r="BR65" s="1">
        <v>0.2</v>
      </c>
      <c r="BS65" s="1">
        <v>2.99</v>
      </c>
      <c r="BT65" s="1">
        <v>3.3</v>
      </c>
      <c r="BU65" s="1">
        <v>6.52</v>
      </c>
      <c r="BV65" s="1" t="s">
        <v>92</v>
      </c>
      <c r="BW65" s="1">
        <v>3.5999999999999997E-2</v>
      </c>
      <c r="BX65" s="1">
        <v>2.1</v>
      </c>
      <c r="BY65" s="1">
        <v>0.09</v>
      </c>
      <c r="BZ65" s="1">
        <v>3.07</v>
      </c>
    </row>
    <row r="66" spans="1:78" x14ac:dyDescent="0.25">
      <c r="A66" s="54">
        <v>3950.9</v>
      </c>
      <c r="B66" s="54"/>
      <c r="C66" s="55">
        <f t="shared" si="0"/>
        <v>7.9386614999999994</v>
      </c>
      <c r="D66" s="55">
        <f t="shared" si="1"/>
        <v>58.377110694183862</v>
      </c>
      <c r="E66" s="55">
        <f t="shared" si="2"/>
        <v>4.8578095684803007</v>
      </c>
      <c r="F66" s="1">
        <v>2.84</v>
      </c>
      <c r="G66" s="56">
        <f t="shared" si="3"/>
        <v>1.9054880000000001</v>
      </c>
      <c r="H66" s="1">
        <v>0.52</v>
      </c>
      <c r="I66" s="56">
        <f t="shared" si="4"/>
        <v>83.971878259999997</v>
      </c>
      <c r="J66" s="56">
        <f t="shared" si="5"/>
        <v>6.1975599999999993</v>
      </c>
      <c r="K66" s="1">
        <v>3.28</v>
      </c>
      <c r="L66" s="56">
        <f t="shared" si="6"/>
        <v>1.586967</v>
      </c>
      <c r="M66" s="1">
        <v>1.1100000000000001</v>
      </c>
      <c r="N66" s="56">
        <f t="shared" si="7"/>
        <v>0.43110599999999999</v>
      </c>
      <c r="O66" s="1">
        <v>0.26</v>
      </c>
      <c r="P66" s="56">
        <f t="shared" si="8"/>
        <v>0.15389</v>
      </c>
      <c r="Q66" s="1">
        <v>0.11</v>
      </c>
      <c r="R66" s="56">
        <f t="shared" si="9"/>
        <v>0.31408400000000003</v>
      </c>
      <c r="S66" s="1">
        <v>0.23300000000000001</v>
      </c>
      <c r="T66" s="56">
        <f t="shared" si="10"/>
        <v>1.1684619999999999</v>
      </c>
      <c r="U66" s="1">
        <v>0.97</v>
      </c>
      <c r="V66" s="56">
        <f t="shared" si="11"/>
        <v>0.25855549999999999</v>
      </c>
      <c r="W66" s="1">
        <v>0.155</v>
      </c>
      <c r="X66" s="56">
        <f t="shared" si="12"/>
        <v>6.1867799999999994E-2</v>
      </c>
      <c r="Y66" s="1">
        <v>2.7E-2</v>
      </c>
      <c r="Z66" s="57">
        <f t="shared" si="13"/>
        <v>4.0027199999999995E-3</v>
      </c>
      <c r="AA66" s="1">
        <v>31</v>
      </c>
      <c r="AB66" s="57">
        <f t="shared" si="14"/>
        <v>6.1387200000000003E-3</v>
      </c>
      <c r="AC66" s="1">
        <v>42</v>
      </c>
      <c r="AD66" s="1">
        <v>1.1000000000000001</v>
      </c>
      <c r="AE66" s="1">
        <v>28</v>
      </c>
      <c r="AF66" s="1">
        <v>26.2</v>
      </c>
      <c r="AG66" s="1">
        <v>8.5500000000000007</v>
      </c>
      <c r="AH66" s="1">
        <v>23.2</v>
      </c>
      <c r="AI66" s="1">
        <v>135</v>
      </c>
      <c r="AJ66" s="1">
        <v>91.3</v>
      </c>
      <c r="AK66" s="1">
        <v>10.1</v>
      </c>
      <c r="AL66" s="1">
        <v>13.4</v>
      </c>
      <c r="AM66" s="1">
        <v>9.4</v>
      </c>
      <c r="AN66" s="1">
        <v>2.7</v>
      </c>
      <c r="AO66" s="1">
        <v>62</v>
      </c>
      <c r="AP66" s="1">
        <v>0.15</v>
      </c>
      <c r="AQ66" s="1">
        <v>3.15</v>
      </c>
      <c r="AR66" s="1">
        <v>0.12</v>
      </c>
      <c r="AS66" s="1">
        <v>233</v>
      </c>
      <c r="AT66" s="1">
        <v>7.2</v>
      </c>
      <c r="AU66" s="1">
        <v>43</v>
      </c>
      <c r="AV66" s="1">
        <v>0.4</v>
      </c>
      <c r="AW66" s="1">
        <v>10.7</v>
      </c>
      <c r="AX66" s="1">
        <v>1.1000000000000001</v>
      </c>
      <c r="AY66" s="1">
        <v>1</v>
      </c>
      <c r="AZ66" s="1">
        <v>6</v>
      </c>
      <c r="BA66" s="1">
        <v>6.2</v>
      </c>
      <c r="BB66" s="1">
        <v>14.75</v>
      </c>
      <c r="BC66" s="1">
        <v>2.2999999999999998</v>
      </c>
      <c r="BD66" s="1">
        <v>8.8000000000000007</v>
      </c>
      <c r="BE66" s="1">
        <v>2</v>
      </c>
      <c r="BF66" s="1">
        <v>0.4</v>
      </c>
      <c r="BG66" s="1">
        <v>1.6</v>
      </c>
      <c r="BH66" s="1">
        <v>0.2</v>
      </c>
      <c r="BI66" s="1">
        <v>0.9</v>
      </c>
      <c r="BJ66" s="1">
        <v>0.2</v>
      </c>
      <c r="BK66" s="1">
        <v>0.4</v>
      </c>
      <c r="BL66" s="1" t="s">
        <v>68</v>
      </c>
      <c r="BM66" s="1">
        <v>0.4</v>
      </c>
      <c r="BN66" s="1" t="s">
        <v>68</v>
      </c>
      <c r="BO66" s="1">
        <v>0.42</v>
      </c>
      <c r="BP66" s="1">
        <v>21.3</v>
      </c>
      <c r="BQ66" s="1">
        <v>68.7</v>
      </c>
      <c r="BR66" s="1">
        <v>0.3</v>
      </c>
      <c r="BS66" s="1">
        <v>3.61</v>
      </c>
      <c r="BT66" s="1">
        <v>4.3</v>
      </c>
      <c r="BU66" s="1">
        <v>7.79</v>
      </c>
      <c r="BV66" s="1" t="s">
        <v>92</v>
      </c>
      <c r="BW66" s="1">
        <v>2.7E-2</v>
      </c>
      <c r="BX66" s="1">
        <v>3.1</v>
      </c>
      <c r="BY66" s="1">
        <v>0.06</v>
      </c>
      <c r="BZ66" s="1">
        <v>3.92</v>
      </c>
    </row>
    <row r="67" spans="1:78" x14ac:dyDescent="0.25">
      <c r="A67" s="54">
        <v>3949</v>
      </c>
      <c r="B67" s="54"/>
      <c r="C67" s="55">
        <f t="shared" si="0"/>
        <v>7.9059894000000002</v>
      </c>
      <c r="D67" s="55">
        <f t="shared" si="1"/>
        <v>72.389695662592857</v>
      </c>
      <c r="E67" s="55">
        <f t="shared" si="2"/>
        <v>4.8572250179726817</v>
      </c>
      <c r="F67" s="1">
        <v>2.6</v>
      </c>
      <c r="G67" s="56">
        <f t="shared" si="3"/>
        <v>1.4291160000000001</v>
      </c>
      <c r="H67" s="1">
        <v>0.39</v>
      </c>
      <c r="I67" s="56">
        <f t="shared" si="4"/>
        <v>84.978858520000003</v>
      </c>
      <c r="J67" s="56">
        <f t="shared" si="5"/>
        <v>6.0652949999999999</v>
      </c>
      <c r="K67" s="1">
        <v>3.21</v>
      </c>
      <c r="L67" s="56">
        <f t="shared" si="6"/>
        <v>1.3153239999999999</v>
      </c>
      <c r="M67" s="1">
        <v>0.92</v>
      </c>
      <c r="N67" s="56">
        <f t="shared" si="7"/>
        <v>0.447687</v>
      </c>
      <c r="O67" s="1">
        <v>0.27</v>
      </c>
      <c r="P67" s="56">
        <f t="shared" si="8"/>
        <v>0.26580999999999999</v>
      </c>
      <c r="Q67" s="1">
        <v>0.19</v>
      </c>
      <c r="R67" s="56">
        <f t="shared" si="9"/>
        <v>0.35048000000000001</v>
      </c>
      <c r="S67" s="1">
        <v>0.26</v>
      </c>
      <c r="T67" s="56">
        <f t="shared" si="10"/>
        <v>1.2166459999999999</v>
      </c>
      <c r="U67" s="1">
        <v>1.01</v>
      </c>
      <c r="V67" s="56">
        <f t="shared" si="11"/>
        <v>0.27356839999999999</v>
      </c>
      <c r="W67" s="1">
        <v>0.16400000000000001</v>
      </c>
      <c r="X67" s="56">
        <f t="shared" si="12"/>
        <v>0.15810660000000001</v>
      </c>
      <c r="Y67" s="1">
        <v>6.9000000000000006E-2</v>
      </c>
      <c r="Z67" s="57">
        <f t="shared" si="13"/>
        <v>2.9697599999999997E-3</v>
      </c>
      <c r="AA67" s="1">
        <v>23</v>
      </c>
      <c r="AB67" s="57">
        <f t="shared" si="14"/>
        <v>6.1387200000000003E-3</v>
      </c>
      <c r="AC67" s="1">
        <v>42</v>
      </c>
      <c r="AD67" s="1">
        <v>0.89</v>
      </c>
      <c r="AE67" s="1">
        <v>33.979999999999997</v>
      </c>
      <c r="AF67" s="1">
        <v>21.9</v>
      </c>
      <c r="AG67" s="1">
        <v>7.14</v>
      </c>
      <c r="AH67" s="1">
        <v>28.1</v>
      </c>
      <c r="AI67" s="1">
        <v>97</v>
      </c>
      <c r="AJ67" s="1">
        <v>82.8</v>
      </c>
      <c r="AK67" s="1">
        <v>10</v>
      </c>
      <c r="AL67" s="1">
        <v>14.5</v>
      </c>
      <c r="AM67" s="1">
        <v>12.1</v>
      </c>
      <c r="AN67" s="1">
        <v>3.1</v>
      </c>
      <c r="AO67" s="1">
        <v>65</v>
      </c>
      <c r="AP67" s="1">
        <v>0.24</v>
      </c>
      <c r="AQ67" s="1">
        <v>3.17</v>
      </c>
      <c r="AR67" s="1">
        <v>0.11</v>
      </c>
      <c r="AS67" s="1">
        <v>228</v>
      </c>
      <c r="AT67" s="1">
        <v>9.8000000000000007</v>
      </c>
      <c r="AU67" s="1">
        <v>92</v>
      </c>
      <c r="AV67" s="1">
        <v>0.7</v>
      </c>
      <c r="AW67" s="1">
        <v>11.8</v>
      </c>
      <c r="AX67" s="1">
        <v>0.9</v>
      </c>
      <c r="AY67" s="1" t="s">
        <v>82</v>
      </c>
      <c r="AZ67" s="1">
        <v>5.8</v>
      </c>
      <c r="BA67" s="1">
        <v>13</v>
      </c>
      <c r="BB67" s="1">
        <v>21.17</v>
      </c>
      <c r="BC67" s="1">
        <v>3.3</v>
      </c>
      <c r="BD67" s="1">
        <v>12.3</v>
      </c>
      <c r="BE67" s="1">
        <v>2.8</v>
      </c>
      <c r="BF67" s="1">
        <v>0.6</v>
      </c>
      <c r="BG67" s="1">
        <v>2.8</v>
      </c>
      <c r="BH67" s="1">
        <v>0.4</v>
      </c>
      <c r="BI67" s="1">
        <v>1.9</v>
      </c>
      <c r="BJ67" s="1">
        <v>0.4</v>
      </c>
      <c r="BK67" s="1">
        <v>1</v>
      </c>
      <c r="BL67" s="1">
        <v>0.1</v>
      </c>
      <c r="BM67" s="1">
        <v>0.7</v>
      </c>
      <c r="BN67" s="1" t="s">
        <v>68</v>
      </c>
      <c r="BO67" s="1">
        <v>0.36</v>
      </c>
      <c r="BP67" s="1">
        <v>19.600000000000001</v>
      </c>
      <c r="BQ67" s="1">
        <v>70.7</v>
      </c>
      <c r="BR67" s="1">
        <v>0.3</v>
      </c>
      <c r="BS67" s="1">
        <v>3.9</v>
      </c>
      <c r="BT67" s="1">
        <v>4.5999999999999996</v>
      </c>
      <c r="BU67" s="1">
        <v>8.3699999999999992</v>
      </c>
      <c r="BV67" s="1">
        <v>0.02</v>
      </c>
      <c r="BW67" s="1">
        <v>3.6999999999999998E-2</v>
      </c>
      <c r="BX67" s="1">
        <v>3.6</v>
      </c>
      <c r="BY67" s="1">
        <v>0.06</v>
      </c>
      <c r="BZ67" s="1">
        <v>3.63</v>
      </c>
    </row>
    <row r="68" spans="1:78" x14ac:dyDescent="0.25">
      <c r="A68" s="54">
        <v>3947</v>
      </c>
      <c r="B68" s="54"/>
      <c r="C68" s="55">
        <f t="shared" si="0"/>
        <v>7.2311622999999994</v>
      </c>
      <c r="D68" s="55">
        <f t="shared" si="1"/>
        <v>53.583247289623131</v>
      </c>
      <c r="E68" s="55">
        <f t="shared" si="2"/>
        <v>4.4059886422302528</v>
      </c>
      <c r="F68" s="1">
        <v>2.6</v>
      </c>
      <c r="G68" s="56">
        <f t="shared" si="3"/>
        <v>1.7955559999999999</v>
      </c>
      <c r="H68" s="1">
        <v>0.49</v>
      </c>
      <c r="I68" s="56">
        <f t="shared" si="4"/>
        <v>84.911385899999999</v>
      </c>
      <c r="J68" s="56">
        <f t="shared" si="5"/>
        <v>5.6307099999999997</v>
      </c>
      <c r="K68" s="1">
        <v>2.98</v>
      </c>
      <c r="L68" s="56">
        <f t="shared" si="6"/>
        <v>1.458294</v>
      </c>
      <c r="M68" s="1">
        <v>1.02</v>
      </c>
      <c r="N68" s="56">
        <f t="shared" si="7"/>
        <v>0.41452499999999998</v>
      </c>
      <c r="O68" s="1">
        <v>0.25</v>
      </c>
      <c r="P68" s="56">
        <f t="shared" si="8"/>
        <v>0.48964999999999997</v>
      </c>
      <c r="Q68" s="1">
        <v>0.35</v>
      </c>
      <c r="R68" s="56">
        <f t="shared" si="9"/>
        <v>0.28982000000000002</v>
      </c>
      <c r="S68" s="1">
        <v>0.215</v>
      </c>
      <c r="T68" s="56">
        <f t="shared" si="10"/>
        <v>1.0720939999999999</v>
      </c>
      <c r="U68" s="1">
        <v>0.89</v>
      </c>
      <c r="V68" s="56">
        <f t="shared" si="11"/>
        <v>0.23853829999999998</v>
      </c>
      <c r="W68" s="1">
        <v>0.14299999999999999</v>
      </c>
      <c r="X68" s="56">
        <f t="shared" si="12"/>
        <v>6.8741999999999998E-2</v>
      </c>
      <c r="Y68" s="1">
        <v>0.03</v>
      </c>
      <c r="Z68" s="57">
        <f t="shared" si="13"/>
        <v>5.4230399999999996E-3</v>
      </c>
      <c r="AA68" s="1">
        <v>42</v>
      </c>
      <c r="AB68" s="57">
        <f t="shared" si="14"/>
        <v>5.2617599999999999E-3</v>
      </c>
      <c r="AC68" s="1">
        <v>36</v>
      </c>
      <c r="AD68" s="1">
        <v>1.02</v>
      </c>
      <c r="AE68" s="1">
        <v>23.35</v>
      </c>
      <c r="AF68" s="1">
        <v>20.399999999999999</v>
      </c>
      <c r="AG68" s="1">
        <v>6.59</v>
      </c>
      <c r="AH68" s="1">
        <v>24.3</v>
      </c>
      <c r="AI68" s="1">
        <v>86</v>
      </c>
      <c r="AJ68" s="1">
        <v>84.7</v>
      </c>
      <c r="AK68" s="1">
        <v>9.9</v>
      </c>
      <c r="AL68" s="1">
        <v>16.3</v>
      </c>
      <c r="AM68" s="1">
        <v>8.6</v>
      </c>
      <c r="AN68" s="1">
        <v>2.6</v>
      </c>
      <c r="AO68" s="1">
        <v>69</v>
      </c>
      <c r="AP68" s="1">
        <v>0.17</v>
      </c>
      <c r="AQ68" s="1">
        <v>2.86</v>
      </c>
      <c r="AR68" s="1">
        <v>0.11</v>
      </c>
      <c r="AS68" s="1">
        <v>192</v>
      </c>
      <c r="AT68" s="1">
        <v>7.7</v>
      </c>
      <c r="AU68" s="1">
        <v>73</v>
      </c>
      <c r="AV68" s="1">
        <v>0.5</v>
      </c>
      <c r="AW68" s="1">
        <v>11.9</v>
      </c>
      <c r="AX68" s="1">
        <v>0.8</v>
      </c>
      <c r="AY68" s="1" t="s">
        <v>82</v>
      </c>
      <c r="AZ68" s="1">
        <v>5</v>
      </c>
      <c r="BA68" s="1">
        <v>7.3</v>
      </c>
      <c r="BB68" s="1">
        <v>15.05</v>
      </c>
      <c r="BC68" s="1">
        <v>2.2000000000000002</v>
      </c>
      <c r="BD68" s="1">
        <v>7.6</v>
      </c>
      <c r="BE68" s="1">
        <v>2</v>
      </c>
      <c r="BF68" s="1">
        <v>0.4</v>
      </c>
      <c r="BG68" s="1">
        <v>1.4</v>
      </c>
      <c r="BH68" s="1">
        <v>0.2</v>
      </c>
      <c r="BI68" s="1">
        <v>1.1000000000000001</v>
      </c>
      <c r="BJ68" s="1">
        <v>0.2</v>
      </c>
      <c r="BK68" s="1">
        <v>0.6</v>
      </c>
      <c r="BL68" s="1" t="s">
        <v>68</v>
      </c>
      <c r="BM68" s="1">
        <v>0.6</v>
      </c>
      <c r="BN68" s="1" t="s">
        <v>68</v>
      </c>
      <c r="BO68" s="1">
        <v>0.38</v>
      </c>
      <c r="BP68" s="1">
        <v>18.100000000000001</v>
      </c>
      <c r="BQ68" s="1">
        <v>60.9</v>
      </c>
      <c r="BR68" s="1">
        <v>0.2</v>
      </c>
      <c r="BS68" s="1">
        <v>3.27</v>
      </c>
      <c r="BT68" s="1">
        <v>4.0999999999999996</v>
      </c>
      <c r="BU68" s="1">
        <v>7.19</v>
      </c>
      <c r="BV68" s="1">
        <v>0.01</v>
      </c>
      <c r="BW68" s="1">
        <v>2.1000000000000001E-2</v>
      </c>
      <c r="BX68" s="1">
        <v>3</v>
      </c>
      <c r="BY68" s="1">
        <v>0.13</v>
      </c>
      <c r="BZ68" s="1">
        <v>3.36</v>
      </c>
    </row>
    <row r="69" spans="1:78" x14ac:dyDescent="0.25">
      <c r="A69" s="54">
        <v>3945</v>
      </c>
      <c r="B69" s="54"/>
      <c r="C69" s="55">
        <f t="shared" ref="C69:C88" si="15">SUM(J69,R69,V69,T69)</f>
        <v>11.696318499999999</v>
      </c>
      <c r="D69" s="55">
        <f t="shared" ref="D69:D88" si="16">(AE69/(K69*10000))/(1.3/88900)</f>
        <v>94.492530657748034</v>
      </c>
      <c r="E69" s="55">
        <f t="shared" ref="E69:E88" si="17">(AS69/(K69*10000))/(130/88900)</f>
        <v>1.571571906354515</v>
      </c>
      <c r="F69" s="1">
        <v>2.92</v>
      </c>
      <c r="G69" s="56">
        <f t="shared" ref="G69:G88" si="18">H69*3.6644</f>
        <v>2.6017239999999999</v>
      </c>
      <c r="H69" s="1">
        <v>0.71</v>
      </c>
      <c r="I69" s="56">
        <f t="shared" ref="I69:I88" si="19">100-(J69+L69+N69+P69+R69+T69+V69+X69+Z69+AB69+G69+F69+AD69)</f>
        <v>74.356352779999995</v>
      </c>
      <c r="J69" s="56">
        <f t="shared" ref="J69:J88" si="20">K69*1.8895</f>
        <v>9.1262849999999993</v>
      </c>
      <c r="K69" s="1">
        <v>4.83</v>
      </c>
      <c r="L69" s="56">
        <f t="shared" ref="L69:L88" si="21">M69*1.4297</f>
        <v>4.0460510000000003</v>
      </c>
      <c r="M69" s="1">
        <v>2.83</v>
      </c>
      <c r="N69" s="56">
        <f t="shared" ref="N69:N88" si="22">O69*1.6581</f>
        <v>0.82904999999999995</v>
      </c>
      <c r="O69" s="1">
        <v>0.5</v>
      </c>
      <c r="P69" s="56">
        <f t="shared" ref="P69:P88" si="23">Q69*1.399</f>
        <v>0.44768000000000002</v>
      </c>
      <c r="Q69" s="1">
        <v>0.32</v>
      </c>
      <c r="R69" s="56">
        <f t="shared" ref="R69:R88" si="24">S69*1.348</f>
        <v>0.43136000000000002</v>
      </c>
      <c r="S69" s="1">
        <v>0.32</v>
      </c>
      <c r="T69" s="56">
        <f t="shared" ref="T69:T88" si="25">U69*1.2046</f>
        <v>1.7466699999999997</v>
      </c>
      <c r="U69" s="1">
        <v>1.45</v>
      </c>
      <c r="V69" s="56">
        <f t="shared" ref="V69:V88" si="26">W69*1.6681</f>
        <v>0.39200349999999995</v>
      </c>
      <c r="W69" s="1">
        <v>0.23499999999999999</v>
      </c>
      <c r="X69" s="56">
        <f t="shared" ref="X69:X88" si="27">Y69*2.2914</f>
        <v>0.103113</v>
      </c>
      <c r="Y69" s="1">
        <v>4.4999999999999998E-2</v>
      </c>
      <c r="Z69" s="57">
        <f t="shared" ref="Z69:Z88" si="28">AA69*1.2912/10000</f>
        <v>1.1233439999999999E-2</v>
      </c>
      <c r="AA69" s="1">
        <v>87</v>
      </c>
      <c r="AB69" s="57">
        <f t="shared" ref="AB69:AB88" si="29">AC69*1.4616/10000</f>
        <v>8.4772800000000002E-3</v>
      </c>
      <c r="AC69" s="1">
        <v>58</v>
      </c>
      <c r="AD69" s="1">
        <v>2.98</v>
      </c>
      <c r="AE69" s="1">
        <v>66.739999999999995</v>
      </c>
      <c r="AF69" s="1">
        <v>35.6</v>
      </c>
      <c r="AG69" s="1">
        <v>19.84</v>
      </c>
      <c r="AH69" s="1">
        <v>112.4</v>
      </c>
      <c r="AI69" s="1">
        <v>163</v>
      </c>
      <c r="AJ69" s="1">
        <v>54.3</v>
      </c>
      <c r="AK69" s="1">
        <v>12.8</v>
      </c>
      <c r="AL69" s="1">
        <v>23.2</v>
      </c>
      <c r="AM69" s="1">
        <v>16.3</v>
      </c>
      <c r="AN69" s="1">
        <v>3.4</v>
      </c>
      <c r="AO69" s="1">
        <v>81</v>
      </c>
      <c r="AP69" s="1">
        <v>0.73</v>
      </c>
      <c r="AQ69" s="1">
        <v>2.39</v>
      </c>
      <c r="AR69" s="1">
        <v>0.22</v>
      </c>
      <c r="AS69" s="1">
        <v>111</v>
      </c>
      <c r="AT69" s="1">
        <v>6.9</v>
      </c>
      <c r="AU69" s="1">
        <v>22</v>
      </c>
      <c r="AV69" s="1">
        <v>1</v>
      </c>
      <c r="AW69" s="1">
        <v>14.5</v>
      </c>
      <c r="AX69" s="1">
        <v>1.8</v>
      </c>
      <c r="AY69" s="1">
        <v>3</v>
      </c>
      <c r="AZ69" s="1">
        <v>10.4</v>
      </c>
      <c r="BA69" s="1">
        <v>8.5</v>
      </c>
      <c r="BB69" s="1">
        <v>19.329999999999998</v>
      </c>
      <c r="BC69" s="1">
        <v>3.1</v>
      </c>
      <c r="BD69" s="1">
        <v>11.4</v>
      </c>
      <c r="BE69" s="1">
        <v>2.7</v>
      </c>
      <c r="BF69" s="1">
        <v>0.6</v>
      </c>
      <c r="BG69" s="1">
        <v>2.4</v>
      </c>
      <c r="BH69" s="1">
        <v>0.4</v>
      </c>
      <c r="BI69" s="1">
        <v>1.9</v>
      </c>
      <c r="BJ69" s="1">
        <v>0.3</v>
      </c>
      <c r="BK69" s="1">
        <v>0.7</v>
      </c>
      <c r="BL69" s="1">
        <v>0.1</v>
      </c>
      <c r="BM69" s="1">
        <v>0.6</v>
      </c>
      <c r="BN69" s="1">
        <v>0.1</v>
      </c>
      <c r="BO69" s="1">
        <v>0.43</v>
      </c>
      <c r="BP69" s="1">
        <v>24.1</v>
      </c>
      <c r="BQ69" s="1">
        <v>109.1</v>
      </c>
      <c r="BR69" s="1">
        <v>0.4</v>
      </c>
      <c r="BS69" s="1">
        <v>5.43</v>
      </c>
      <c r="BT69" s="1">
        <v>6.8</v>
      </c>
      <c r="BU69" s="1">
        <v>12.71</v>
      </c>
      <c r="BV69" s="1">
        <v>0.03</v>
      </c>
      <c r="BW69" s="1">
        <v>2.8000000000000001E-2</v>
      </c>
      <c r="BX69" s="1">
        <v>3</v>
      </c>
      <c r="BY69" s="1" t="s">
        <v>71</v>
      </c>
      <c r="BZ69" s="1">
        <v>5.64</v>
      </c>
    </row>
    <row r="70" spans="1:78" x14ac:dyDescent="0.25">
      <c r="A70" s="54">
        <v>3943</v>
      </c>
      <c r="B70" s="54"/>
      <c r="C70" s="55">
        <f t="shared" si="15"/>
        <v>10.083640500000001</v>
      </c>
      <c r="D70" s="55">
        <f t="shared" si="16"/>
        <v>56.905183545471317</v>
      </c>
      <c r="E70" s="55">
        <f t="shared" si="17"/>
        <v>6.4776793949455813</v>
      </c>
      <c r="F70" s="1">
        <v>3.16</v>
      </c>
      <c r="G70" s="56">
        <f t="shared" si="18"/>
        <v>2.235284</v>
      </c>
      <c r="H70" s="1">
        <v>0.61</v>
      </c>
      <c r="I70" s="56">
        <f t="shared" si="19"/>
        <v>79.768533660000003</v>
      </c>
      <c r="J70" s="56">
        <f t="shared" si="20"/>
        <v>7.8792149999999994</v>
      </c>
      <c r="K70" s="1">
        <v>4.17</v>
      </c>
      <c r="L70" s="56">
        <f t="shared" si="21"/>
        <v>1.6727489999999998</v>
      </c>
      <c r="M70" s="1">
        <v>1.17</v>
      </c>
      <c r="N70" s="56">
        <f t="shared" si="22"/>
        <v>0.56375399999999998</v>
      </c>
      <c r="O70" s="1">
        <v>0.34</v>
      </c>
      <c r="P70" s="56">
        <f t="shared" si="23"/>
        <v>0.81141999999999992</v>
      </c>
      <c r="Q70" s="1">
        <v>0.57999999999999996</v>
      </c>
      <c r="R70" s="56">
        <f t="shared" si="24"/>
        <v>0.37339600000000006</v>
      </c>
      <c r="S70" s="1">
        <v>0.27700000000000002</v>
      </c>
      <c r="T70" s="56">
        <f t="shared" si="25"/>
        <v>1.5057499999999999</v>
      </c>
      <c r="U70" s="1">
        <v>1.25</v>
      </c>
      <c r="V70" s="56">
        <f t="shared" si="26"/>
        <v>0.3252795</v>
      </c>
      <c r="W70" s="1">
        <v>0.19500000000000001</v>
      </c>
      <c r="X70" s="56">
        <f t="shared" si="27"/>
        <v>0.58430700000000002</v>
      </c>
      <c r="Y70" s="1">
        <v>0.255</v>
      </c>
      <c r="Z70" s="57">
        <f t="shared" si="28"/>
        <v>2.7115199999999998E-3</v>
      </c>
      <c r="AA70" s="1">
        <v>21</v>
      </c>
      <c r="AB70" s="57">
        <f t="shared" si="29"/>
        <v>7.6003200000000007E-3</v>
      </c>
      <c r="AC70" s="1">
        <v>52</v>
      </c>
      <c r="AD70" s="1">
        <v>1.1100000000000001</v>
      </c>
      <c r="AE70" s="1">
        <v>34.700000000000003</v>
      </c>
      <c r="AF70" s="1">
        <v>22.2</v>
      </c>
      <c r="AG70" s="1">
        <v>7.71</v>
      </c>
      <c r="AH70" s="1">
        <v>45</v>
      </c>
      <c r="AI70" s="1">
        <v>98</v>
      </c>
      <c r="AJ70" s="1">
        <v>97.4</v>
      </c>
      <c r="AK70" s="1">
        <v>11.1</v>
      </c>
      <c r="AL70" s="1">
        <v>14.2</v>
      </c>
      <c r="AM70" s="1">
        <v>24.1</v>
      </c>
      <c r="AN70" s="1">
        <v>3.3</v>
      </c>
      <c r="AO70" s="1">
        <v>98</v>
      </c>
      <c r="AP70" s="1">
        <v>0.33</v>
      </c>
      <c r="AQ70" s="1">
        <v>3.15</v>
      </c>
      <c r="AR70" s="1">
        <v>0.14000000000000001</v>
      </c>
      <c r="AS70" s="1">
        <v>395</v>
      </c>
      <c r="AT70" s="1">
        <v>12.9</v>
      </c>
      <c r="AU70" s="1">
        <v>45</v>
      </c>
      <c r="AV70" s="1">
        <v>0.9</v>
      </c>
      <c r="AW70" s="1">
        <v>15.5</v>
      </c>
      <c r="AX70" s="1">
        <v>1.6</v>
      </c>
      <c r="AY70" s="1">
        <v>2</v>
      </c>
      <c r="AZ70" s="1">
        <v>9.1999999999999993</v>
      </c>
      <c r="BA70" s="1">
        <v>38.799999999999997</v>
      </c>
      <c r="BB70" s="1">
        <v>27.25</v>
      </c>
      <c r="BC70" s="1">
        <v>4.5</v>
      </c>
      <c r="BD70" s="1">
        <v>22.9</v>
      </c>
      <c r="BE70" s="1">
        <v>8.6999999999999993</v>
      </c>
      <c r="BF70" s="1">
        <v>2</v>
      </c>
      <c r="BG70" s="1">
        <v>11.2</v>
      </c>
      <c r="BH70" s="1">
        <v>1.4</v>
      </c>
      <c r="BI70" s="1">
        <v>6.8</v>
      </c>
      <c r="BJ70" s="1">
        <v>1</v>
      </c>
      <c r="BK70" s="1">
        <v>2.5</v>
      </c>
      <c r="BL70" s="1">
        <v>0.3</v>
      </c>
      <c r="BM70" s="1">
        <v>1.6</v>
      </c>
      <c r="BN70" s="1">
        <v>0.3</v>
      </c>
      <c r="BO70" s="1">
        <v>0.41</v>
      </c>
      <c r="BP70" s="1">
        <v>24</v>
      </c>
      <c r="BQ70" s="1">
        <v>79.7</v>
      </c>
      <c r="BR70" s="1">
        <v>0.3</v>
      </c>
      <c r="BS70" s="1">
        <v>4.99</v>
      </c>
      <c r="BT70" s="1">
        <v>5.6</v>
      </c>
      <c r="BU70" s="1">
        <v>10.79</v>
      </c>
      <c r="BV70" s="1">
        <v>0.02</v>
      </c>
      <c r="BW70" s="1">
        <v>3.1E-2</v>
      </c>
      <c r="BX70" s="1">
        <v>4</v>
      </c>
      <c r="BY70" s="1" t="s">
        <v>71</v>
      </c>
      <c r="BZ70" s="1">
        <v>4.21</v>
      </c>
    </row>
    <row r="71" spans="1:78" x14ac:dyDescent="0.25">
      <c r="A71" s="54">
        <v>3940.9</v>
      </c>
      <c r="B71" s="54"/>
      <c r="C71" s="55">
        <f t="shared" si="15"/>
        <v>13.250372099999998</v>
      </c>
      <c r="D71" s="55">
        <f t="shared" si="16"/>
        <v>55.916702082447934</v>
      </c>
      <c r="E71" s="55">
        <f t="shared" si="17"/>
        <v>6.3473013174670632</v>
      </c>
      <c r="F71" s="1">
        <v>3.75</v>
      </c>
      <c r="G71" s="56">
        <f t="shared" si="18"/>
        <v>3.5911119999999999</v>
      </c>
      <c r="H71" s="1">
        <v>0.98</v>
      </c>
      <c r="I71" s="56">
        <f t="shared" si="19"/>
        <v>74.043907020000006</v>
      </c>
      <c r="J71" s="56">
        <f t="shared" si="20"/>
        <v>10.259984999999999</v>
      </c>
      <c r="K71" s="1">
        <v>5.43</v>
      </c>
      <c r="L71" s="56">
        <f t="shared" si="21"/>
        <v>2.5734599999999999</v>
      </c>
      <c r="M71" s="1">
        <v>1.8</v>
      </c>
      <c r="N71" s="56">
        <f t="shared" si="22"/>
        <v>0.79588799999999993</v>
      </c>
      <c r="O71" s="1">
        <v>0.48</v>
      </c>
      <c r="P71" s="56">
        <f t="shared" si="23"/>
        <v>0.20985000000000001</v>
      </c>
      <c r="Q71" s="1">
        <v>0.15</v>
      </c>
      <c r="R71" s="56">
        <f t="shared" si="24"/>
        <v>0.496064</v>
      </c>
      <c r="S71" s="1">
        <v>0.36799999999999999</v>
      </c>
      <c r="T71" s="56">
        <f t="shared" si="25"/>
        <v>1.9755439999999997</v>
      </c>
      <c r="U71" s="1">
        <v>1.64</v>
      </c>
      <c r="V71" s="56">
        <f t="shared" si="26"/>
        <v>0.51877909999999994</v>
      </c>
      <c r="W71" s="1">
        <v>0.311</v>
      </c>
      <c r="X71" s="56">
        <f t="shared" si="27"/>
        <v>5.9576399999999995E-2</v>
      </c>
      <c r="Y71" s="1">
        <v>2.5999999999999999E-2</v>
      </c>
      <c r="Z71" s="57">
        <f t="shared" si="28"/>
        <v>5.1647999999999998E-3</v>
      </c>
      <c r="AA71" s="1">
        <v>40</v>
      </c>
      <c r="AB71" s="57">
        <f t="shared" si="29"/>
        <v>1.0669679999999999E-2</v>
      </c>
      <c r="AC71" s="1">
        <v>73</v>
      </c>
      <c r="AD71" s="1">
        <v>1.71</v>
      </c>
      <c r="AE71" s="1">
        <v>44.4</v>
      </c>
      <c r="AF71" s="1">
        <v>33.5</v>
      </c>
      <c r="AG71" s="1">
        <v>11.99</v>
      </c>
      <c r="AH71" s="1">
        <v>185.2</v>
      </c>
      <c r="AI71" s="1">
        <v>156</v>
      </c>
      <c r="AJ71" s="1">
        <v>131.4</v>
      </c>
      <c r="AK71" s="1">
        <v>16.7</v>
      </c>
      <c r="AL71" s="1">
        <v>20.9</v>
      </c>
      <c r="AM71" s="1">
        <v>11.6</v>
      </c>
      <c r="AN71" s="1">
        <v>4.3</v>
      </c>
      <c r="AO71" s="1">
        <v>88</v>
      </c>
      <c r="AP71" s="1">
        <v>1.2</v>
      </c>
      <c r="AQ71" s="1">
        <v>4.3600000000000003</v>
      </c>
      <c r="AR71" s="1">
        <v>0.21</v>
      </c>
      <c r="AS71" s="1">
        <v>504</v>
      </c>
      <c r="AT71" s="1">
        <v>12.6</v>
      </c>
      <c r="AU71" s="1">
        <v>31</v>
      </c>
      <c r="AV71" s="1">
        <v>1.1000000000000001</v>
      </c>
      <c r="AW71" s="1">
        <v>21</v>
      </c>
      <c r="AX71" s="1">
        <v>1.9</v>
      </c>
      <c r="AY71" s="1">
        <v>2</v>
      </c>
      <c r="AZ71" s="1">
        <v>10.3</v>
      </c>
      <c r="BA71" s="1">
        <v>7.9</v>
      </c>
      <c r="BB71" s="1">
        <v>20.83</v>
      </c>
      <c r="BC71" s="1">
        <v>3</v>
      </c>
      <c r="BD71" s="1">
        <v>10.8</v>
      </c>
      <c r="BE71" s="1">
        <v>2.4</v>
      </c>
      <c r="BF71" s="1">
        <v>0.5</v>
      </c>
      <c r="BG71" s="1">
        <v>1.9</v>
      </c>
      <c r="BH71" s="1">
        <v>0.3</v>
      </c>
      <c r="BI71" s="1">
        <v>1.3</v>
      </c>
      <c r="BJ71" s="1">
        <v>0.3</v>
      </c>
      <c r="BK71" s="1">
        <v>0.9</v>
      </c>
      <c r="BL71" s="1" t="s">
        <v>68</v>
      </c>
      <c r="BM71" s="1">
        <v>0.6</v>
      </c>
      <c r="BN71" s="1" t="s">
        <v>68</v>
      </c>
      <c r="BO71" s="1">
        <v>0.66</v>
      </c>
      <c r="BP71" s="1">
        <v>24.3</v>
      </c>
      <c r="BQ71" s="1">
        <v>112.8</v>
      </c>
      <c r="BR71" s="1">
        <v>0.5</v>
      </c>
      <c r="BS71" s="1">
        <v>7.36</v>
      </c>
      <c r="BT71" s="1">
        <v>8</v>
      </c>
      <c r="BU71" s="1">
        <v>14.37</v>
      </c>
      <c r="BV71" s="1">
        <v>0.06</v>
      </c>
      <c r="BW71" s="1">
        <v>4.3999999999999997E-2</v>
      </c>
      <c r="BX71" s="1">
        <v>6</v>
      </c>
      <c r="BY71" s="1">
        <v>0.16</v>
      </c>
      <c r="BZ71" s="1">
        <v>6.11</v>
      </c>
    </row>
    <row r="72" spans="1:78" x14ac:dyDescent="0.25">
      <c r="A72" s="54">
        <v>3939</v>
      </c>
      <c r="B72" s="54"/>
      <c r="C72" s="55">
        <f t="shared" si="15"/>
        <v>16.149938800000001</v>
      </c>
      <c r="D72" s="55">
        <f t="shared" si="16"/>
        <v>46.213603238866391</v>
      </c>
      <c r="E72" s="55">
        <f t="shared" si="17"/>
        <v>8.7923076923076913</v>
      </c>
      <c r="F72" s="1">
        <v>3.31</v>
      </c>
      <c r="G72" s="56">
        <f t="shared" si="18"/>
        <v>2.7849440000000003</v>
      </c>
      <c r="H72" s="1">
        <v>0.76</v>
      </c>
      <c r="I72" s="56">
        <f t="shared" si="19"/>
        <v>71.375129240000007</v>
      </c>
      <c r="J72" s="56">
        <f t="shared" si="20"/>
        <v>12.565175</v>
      </c>
      <c r="K72" s="1">
        <v>6.65</v>
      </c>
      <c r="L72" s="56">
        <f t="shared" si="21"/>
        <v>3.188231</v>
      </c>
      <c r="M72" s="1">
        <v>2.23</v>
      </c>
      <c r="N72" s="56">
        <f t="shared" si="22"/>
        <v>0.81246899999999989</v>
      </c>
      <c r="O72" s="1">
        <v>0.49</v>
      </c>
      <c r="P72" s="56">
        <f t="shared" si="23"/>
        <v>0.1399</v>
      </c>
      <c r="Q72" s="1">
        <v>0.1</v>
      </c>
      <c r="R72" s="56">
        <f t="shared" si="24"/>
        <v>0.60525200000000001</v>
      </c>
      <c r="S72" s="1">
        <v>0.44900000000000001</v>
      </c>
      <c r="T72" s="56">
        <f t="shared" si="25"/>
        <v>2.3489699999999996</v>
      </c>
      <c r="U72" s="1">
        <v>1.95</v>
      </c>
      <c r="V72" s="56">
        <f t="shared" si="26"/>
        <v>0.63054179999999993</v>
      </c>
      <c r="W72" s="1">
        <v>0.378</v>
      </c>
      <c r="X72" s="56">
        <f t="shared" si="27"/>
        <v>8.0199000000000006E-2</v>
      </c>
      <c r="Y72" s="1">
        <v>3.5000000000000003E-2</v>
      </c>
      <c r="Z72" s="57">
        <f t="shared" si="28"/>
        <v>6.32688E-3</v>
      </c>
      <c r="AA72" s="1">
        <v>49</v>
      </c>
      <c r="AB72" s="57">
        <f t="shared" si="29"/>
        <v>1.286208E-2</v>
      </c>
      <c r="AC72" s="1">
        <v>88</v>
      </c>
      <c r="AD72" s="1">
        <v>2.14</v>
      </c>
      <c r="AE72" s="1">
        <v>44.94</v>
      </c>
      <c r="AF72" s="1">
        <v>33.1</v>
      </c>
      <c r="AG72" s="1">
        <v>15.88</v>
      </c>
      <c r="AH72" s="1">
        <v>290.8</v>
      </c>
      <c r="AI72" s="1">
        <v>239</v>
      </c>
      <c r="AJ72" s="1">
        <v>185.3</v>
      </c>
      <c r="AK72" s="1">
        <v>17.7</v>
      </c>
      <c r="AL72" s="1">
        <v>30.5</v>
      </c>
      <c r="AM72" s="1">
        <v>10.9</v>
      </c>
      <c r="AN72" s="1">
        <v>4.9000000000000004</v>
      </c>
      <c r="AO72" s="1">
        <v>94</v>
      </c>
      <c r="AP72" s="1">
        <v>1.9</v>
      </c>
      <c r="AQ72" s="1">
        <v>6.94</v>
      </c>
      <c r="AR72" s="1">
        <v>0.28000000000000003</v>
      </c>
      <c r="AS72" s="1">
        <v>855</v>
      </c>
      <c r="AT72" s="1">
        <v>8.5</v>
      </c>
      <c r="AU72" s="1">
        <v>162</v>
      </c>
      <c r="AV72" s="1">
        <v>1.2</v>
      </c>
      <c r="AW72" s="1">
        <v>22.5</v>
      </c>
      <c r="AX72" s="1">
        <v>2</v>
      </c>
      <c r="AY72" s="1">
        <v>2</v>
      </c>
      <c r="AZ72" s="1">
        <v>15</v>
      </c>
      <c r="BA72" s="1">
        <v>7.7</v>
      </c>
      <c r="BB72" s="1">
        <v>20.170000000000002</v>
      </c>
      <c r="BC72" s="1">
        <v>2.8</v>
      </c>
      <c r="BD72" s="1">
        <v>12.7</v>
      </c>
      <c r="BE72" s="1">
        <v>2.6</v>
      </c>
      <c r="BF72" s="1">
        <v>0.6</v>
      </c>
      <c r="BG72" s="1">
        <v>2.2000000000000002</v>
      </c>
      <c r="BH72" s="1">
        <v>0.4</v>
      </c>
      <c r="BI72" s="1">
        <v>1.5</v>
      </c>
      <c r="BJ72" s="1">
        <v>0.3</v>
      </c>
      <c r="BK72" s="1">
        <v>0.9</v>
      </c>
      <c r="BL72" s="1">
        <v>0.1</v>
      </c>
      <c r="BM72" s="1">
        <v>0.8</v>
      </c>
      <c r="BN72" s="1">
        <v>0.1</v>
      </c>
      <c r="BO72" s="1">
        <v>0.68</v>
      </c>
      <c r="BP72" s="1">
        <v>29.8</v>
      </c>
      <c r="BQ72" s="1">
        <v>124.6</v>
      </c>
      <c r="BR72" s="1">
        <v>0.6</v>
      </c>
      <c r="BS72" s="1">
        <v>8.48</v>
      </c>
      <c r="BT72" s="1">
        <v>9</v>
      </c>
      <c r="BU72" s="1">
        <v>16.97</v>
      </c>
      <c r="BV72" s="1">
        <v>7.0000000000000007E-2</v>
      </c>
      <c r="BW72" s="1">
        <v>5.2999999999999999E-2</v>
      </c>
      <c r="BX72" s="1">
        <v>8.1999999999999993</v>
      </c>
      <c r="BY72" s="1">
        <v>0.11</v>
      </c>
      <c r="BZ72" s="1">
        <v>8.66</v>
      </c>
    </row>
    <row r="73" spans="1:78" x14ac:dyDescent="0.25">
      <c r="A73" s="54">
        <v>3936.9</v>
      </c>
      <c r="B73" s="54"/>
      <c r="C73" s="55">
        <f t="shared" si="15"/>
        <v>15.8084109</v>
      </c>
      <c r="D73" s="55">
        <f t="shared" si="16"/>
        <v>34.320129403306971</v>
      </c>
      <c r="E73" s="55">
        <f t="shared" si="17"/>
        <v>9.0114306254493179</v>
      </c>
      <c r="F73" s="1">
        <v>2.94</v>
      </c>
      <c r="G73" s="56">
        <f t="shared" si="18"/>
        <v>1.4291160000000001</v>
      </c>
      <c r="H73" s="1">
        <v>0.39</v>
      </c>
      <c r="I73" s="56">
        <f t="shared" si="19"/>
        <v>74.206061379999994</v>
      </c>
      <c r="J73" s="56">
        <f t="shared" si="20"/>
        <v>12.13059</v>
      </c>
      <c r="K73" s="1">
        <v>6.42</v>
      </c>
      <c r="L73" s="56">
        <f t="shared" si="21"/>
        <v>2.7736179999999999</v>
      </c>
      <c r="M73" s="1">
        <v>1.94</v>
      </c>
      <c r="N73" s="56">
        <f t="shared" si="22"/>
        <v>0.82904999999999995</v>
      </c>
      <c r="O73" s="1">
        <v>0.5</v>
      </c>
      <c r="P73" s="56">
        <f t="shared" si="23"/>
        <v>0.16788</v>
      </c>
      <c r="Q73" s="1">
        <v>0.12</v>
      </c>
      <c r="R73" s="56">
        <f t="shared" si="24"/>
        <v>0.556724</v>
      </c>
      <c r="S73" s="1">
        <v>0.41299999999999998</v>
      </c>
      <c r="T73" s="56">
        <f t="shared" si="25"/>
        <v>2.5055679999999998</v>
      </c>
      <c r="U73" s="1">
        <v>2.08</v>
      </c>
      <c r="V73" s="56">
        <f t="shared" si="26"/>
        <v>0.61552889999999993</v>
      </c>
      <c r="W73" s="1">
        <v>0.36899999999999999</v>
      </c>
      <c r="X73" s="56">
        <f t="shared" si="27"/>
        <v>6.6450599999999999E-2</v>
      </c>
      <c r="Y73" s="1">
        <v>2.9000000000000001E-2</v>
      </c>
      <c r="Z73" s="57">
        <f t="shared" si="28"/>
        <v>6.8433599999999997E-3</v>
      </c>
      <c r="AA73" s="1">
        <v>53</v>
      </c>
      <c r="AB73" s="57">
        <f t="shared" si="29"/>
        <v>1.2569759999999999E-2</v>
      </c>
      <c r="AC73" s="1">
        <v>86</v>
      </c>
      <c r="AD73" s="1">
        <v>1.76</v>
      </c>
      <c r="AE73" s="1">
        <v>32.22</v>
      </c>
      <c r="AF73" s="1">
        <v>28</v>
      </c>
      <c r="AG73" s="1">
        <v>12.05</v>
      </c>
      <c r="AH73" s="1">
        <v>249.4</v>
      </c>
      <c r="AI73" s="1">
        <v>144</v>
      </c>
      <c r="AJ73" s="1">
        <v>139.69999999999999</v>
      </c>
      <c r="AK73" s="1">
        <v>14.6</v>
      </c>
      <c r="AL73" s="1">
        <v>25.7</v>
      </c>
      <c r="AM73" s="1">
        <v>6.8</v>
      </c>
      <c r="AN73" s="1">
        <v>4.0999999999999996</v>
      </c>
      <c r="AO73" s="1">
        <v>91</v>
      </c>
      <c r="AP73" s="1">
        <v>1.52</v>
      </c>
      <c r="AQ73" s="1">
        <v>5.91</v>
      </c>
      <c r="AR73" s="1">
        <v>0.22</v>
      </c>
      <c r="AS73" s="1">
        <v>846</v>
      </c>
      <c r="AT73" s="1">
        <v>6.4</v>
      </c>
      <c r="AU73" s="1">
        <v>36</v>
      </c>
      <c r="AV73" s="1">
        <v>0.9</v>
      </c>
      <c r="AW73" s="1">
        <v>20.5</v>
      </c>
      <c r="AX73" s="1">
        <v>2.1</v>
      </c>
      <c r="AY73" s="1">
        <v>3</v>
      </c>
      <c r="AZ73" s="1">
        <v>11.4</v>
      </c>
      <c r="BA73" s="1">
        <v>5.6</v>
      </c>
      <c r="BB73" s="1">
        <v>15.15</v>
      </c>
      <c r="BC73" s="1">
        <v>2.2999999999999998</v>
      </c>
      <c r="BD73" s="1">
        <v>8.8000000000000007</v>
      </c>
      <c r="BE73" s="1">
        <v>2.2999999999999998</v>
      </c>
      <c r="BF73" s="1">
        <v>0.5</v>
      </c>
      <c r="BG73" s="1">
        <v>1.7</v>
      </c>
      <c r="BH73" s="1">
        <v>0.3</v>
      </c>
      <c r="BI73" s="1">
        <v>1.2</v>
      </c>
      <c r="BJ73" s="1">
        <v>0.3</v>
      </c>
      <c r="BK73" s="1">
        <v>0.6</v>
      </c>
      <c r="BL73" s="1" t="s">
        <v>68</v>
      </c>
      <c r="BM73" s="1">
        <v>0.6</v>
      </c>
      <c r="BN73" s="1" t="s">
        <v>68</v>
      </c>
      <c r="BO73" s="1">
        <v>0.56999999999999995</v>
      </c>
      <c r="BP73" s="1">
        <v>29.5</v>
      </c>
      <c r="BQ73" s="1">
        <v>127.7</v>
      </c>
      <c r="BR73" s="1">
        <v>0.6</v>
      </c>
      <c r="BS73" s="1">
        <v>8.5500000000000007</v>
      </c>
      <c r="BT73" s="1">
        <v>8.4</v>
      </c>
      <c r="BU73" s="1">
        <v>17.3</v>
      </c>
      <c r="BV73" s="1">
        <v>0.05</v>
      </c>
      <c r="BW73" s="1">
        <v>3.6999999999999998E-2</v>
      </c>
      <c r="BX73" s="1">
        <v>6.5</v>
      </c>
      <c r="BY73" s="1">
        <v>0.08</v>
      </c>
      <c r="BZ73" s="1">
        <v>7.73</v>
      </c>
    </row>
    <row r="74" spans="1:78" x14ac:dyDescent="0.25">
      <c r="A74" s="54">
        <v>3935</v>
      </c>
      <c r="B74" s="54"/>
      <c r="C74" s="55">
        <f t="shared" si="15"/>
        <v>15.957097000000001</v>
      </c>
      <c r="D74" s="55">
        <f t="shared" si="16"/>
        <v>26.285012256332436</v>
      </c>
      <c r="E74" s="55">
        <f t="shared" si="17"/>
        <v>7.8035251546632427</v>
      </c>
      <c r="F74" s="1">
        <v>2.44</v>
      </c>
      <c r="G74" s="56">
        <f t="shared" si="18"/>
        <v>1.3924720000000002</v>
      </c>
      <c r="H74" s="1">
        <v>0.38</v>
      </c>
      <c r="I74" s="56">
        <f t="shared" si="19"/>
        <v>72.287414920000003</v>
      </c>
      <c r="J74" s="56">
        <f t="shared" si="20"/>
        <v>12.451805</v>
      </c>
      <c r="K74" s="1">
        <v>6.59</v>
      </c>
      <c r="L74" s="56">
        <f t="shared" si="21"/>
        <v>3.8744869999999998</v>
      </c>
      <c r="M74" s="1">
        <v>2.71</v>
      </c>
      <c r="N74" s="56">
        <f t="shared" si="22"/>
        <v>1.0611839999999999</v>
      </c>
      <c r="O74" s="1">
        <v>0.64</v>
      </c>
      <c r="P74" s="56">
        <f t="shared" si="23"/>
        <v>0.36374000000000001</v>
      </c>
      <c r="Q74" s="1">
        <v>0.26</v>
      </c>
      <c r="R74" s="56">
        <f t="shared" si="24"/>
        <v>0.61603600000000003</v>
      </c>
      <c r="S74" s="1">
        <v>0.45700000000000002</v>
      </c>
      <c r="T74" s="56">
        <f t="shared" si="25"/>
        <v>2.2887399999999998</v>
      </c>
      <c r="U74" s="1">
        <v>1.9</v>
      </c>
      <c r="V74" s="56">
        <f t="shared" si="26"/>
        <v>0.60051599999999994</v>
      </c>
      <c r="W74" s="1">
        <v>0.36</v>
      </c>
      <c r="X74" s="56">
        <f t="shared" si="27"/>
        <v>6.1867799999999994E-2</v>
      </c>
      <c r="Y74" s="1">
        <v>2.7E-2</v>
      </c>
      <c r="Z74" s="57">
        <f t="shared" si="28"/>
        <v>9.1675199999999984E-3</v>
      </c>
      <c r="AA74" s="1">
        <v>71</v>
      </c>
      <c r="AB74" s="57">
        <f t="shared" si="29"/>
        <v>1.2569759999999999E-2</v>
      </c>
      <c r="AC74" s="1">
        <v>86</v>
      </c>
      <c r="AD74" s="1">
        <v>2.54</v>
      </c>
      <c r="AE74" s="1">
        <v>25.33</v>
      </c>
      <c r="AF74" s="1">
        <v>105.6</v>
      </c>
      <c r="AG74" s="1">
        <v>18.600000000000001</v>
      </c>
      <c r="AH74" s="1">
        <v>321.89999999999998</v>
      </c>
      <c r="AI74" s="1">
        <v>185</v>
      </c>
      <c r="AJ74" s="1">
        <v>157.9</v>
      </c>
      <c r="AK74" s="1">
        <v>19.100000000000001</v>
      </c>
      <c r="AL74" s="1">
        <v>30</v>
      </c>
      <c r="AM74" s="1">
        <v>4.8</v>
      </c>
      <c r="AN74" s="1">
        <v>3.8</v>
      </c>
      <c r="AO74" s="1">
        <v>93</v>
      </c>
      <c r="AP74" s="1">
        <v>1.88</v>
      </c>
      <c r="AQ74" s="1">
        <v>6.29</v>
      </c>
      <c r="AR74" s="1">
        <v>0.23</v>
      </c>
      <c r="AS74" s="1">
        <v>752</v>
      </c>
      <c r="AT74" s="1">
        <v>6.6</v>
      </c>
      <c r="AU74" s="1">
        <v>26</v>
      </c>
      <c r="AV74" s="1">
        <v>1</v>
      </c>
      <c r="AW74" s="1">
        <v>19</v>
      </c>
      <c r="AX74" s="1">
        <v>18.2</v>
      </c>
      <c r="AY74" s="1">
        <v>2</v>
      </c>
      <c r="AZ74" s="1">
        <v>12.8</v>
      </c>
      <c r="BA74" s="1">
        <v>5.8</v>
      </c>
      <c r="BB74" s="1">
        <v>17.670000000000002</v>
      </c>
      <c r="BC74" s="1">
        <v>2.4</v>
      </c>
      <c r="BD74" s="1">
        <v>9.3000000000000007</v>
      </c>
      <c r="BE74" s="1">
        <v>2.2999999999999998</v>
      </c>
      <c r="BF74" s="1">
        <v>0.5</v>
      </c>
      <c r="BG74" s="1">
        <v>1.9</v>
      </c>
      <c r="BH74" s="1">
        <v>0.3</v>
      </c>
      <c r="BI74" s="1">
        <v>1.3</v>
      </c>
      <c r="BJ74" s="1">
        <v>0.2</v>
      </c>
      <c r="BK74" s="1">
        <v>0.7</v>
      </c>
      <c r="BL74" s="1" t="s">
        <v>68</v>
      </c>
      <c r="BM74" s="1">
        <v>0.6</v>
      </c>
      <c r="BN74" s="1" t="s">
        <v>68</v>
      </c>
      <c r="BO74" s="1">
        <v>0.61</v>
      </c>
      <c r="BP74" s="1">
        <v>35.299999999999997</v>
      </c>
      <c r="BQ74" s="1">
        <v>115.5</v>
      </c>
      <c r="BR74" s="1">
        <v>0.5</v>
      </c>
      <c r="BS74" s="1">
        <v>7.95</v>
      </c>
      <c r="BT74" s="1">
        <v>7.9</v>
      </c>
      <c r="BU74" s="1">
        <v>17.989999999999998</v>
      </c>
      <c r="BV74" s="1">
        <v>0.05</v>
      </c>
      <c r="BW74" s="1">
        <v>0.04</v>
      </c>
      <c r="BX74" s="1">
        <v>9.5</v>
      </c>
      <c r="BY74" s="1" t="s">
        <v>71</v>
      </c>
      <c r="BZ74" s="1">
        <v>7.47</v>
      </c>
    </row>
    <row r="75" spans="1:78" x14ac:dyDescent="0.25">
      <c r="A75" s="54">
        <v>3933</v>
      </c>
      <c r="B75" s="54"/>
      <c r="C75" s="55">
        <f t="shared" si="15"/>
        <v>17.196105299999999</v>
      </c>
      <c r="D75" s="55">
        <f t="shared" si="16"/>
        <v>39.757130262287852</v>
      </c>
      <c r="E75" s="55">
        <f t="shared" si="17"/>
        <v>9.3857394754242893</v>
      </c>
      <c r="F75" s="1">
        <v>2.82</v>
      </c>
      <c r="G75" s="56">
        <f t="shared" si="18"/>
        <v>2.088708</v>
      </c>
      <c r="H75" s="1">
        <v>0.56999999999999995</v>
      </c>
      <c r="I75" s="56">
        <f t="shared" si="19"/>
        <v>72.234765979999992</v>
      </c>
      <c r="J75" s="56">
        <f t="shared" si="20"/>
        <v>13.18871</v>
      </c>
      <c r="K75" s="1">
        <v>6.98</v>
      </c>
      <c r="L75" s="56">
        <f t="shared" si="21"/>
        <v>2.8451029999999999</v>
      </c>
      <c r="M75" s="1">
        <v>1.99</v>
      </c>
      <c r="N75" s="56">
        <f t="shared" si="22"/>
        <v>0.87879300000000005</v>
      </c>
      <c r="O75" s="1">
        <v>0.53</v>
      </c>
      <c r="P75" s="56">
        <f t="shared" si="23"/>
        <v>0.1399</v>
      </c>
      <c r="Q75" s="1">
        <v>0.1</v>
      </c>
      <c r="R75" s="56">
        <f t="shared" si="24"/>
        <v>0.632212</v>
      </c>
      <c r="S75" s="1">
        <v>0.46899999999999997</v>
      </c>
      <c r="T75" s="56">
        <f t="shared" si="25"/>
        <v>2.6862579999999996</v>
      </c>
      <c r="U75" s="1">
        <v>2.23</v>
      </c>
      <c r="V75" s="56">
        <f t="shared" si="26"/>
        <v>0.68892529999999996</v>
      </c>
      <c r="W75" s="1">
        <v>0.41299999999999998</v>
      </c>
      <c r="X75" s="56">
        <f t="shared" si="27"/>
        <v>4.5828000000000001E-2</v>
      </c>
      <c r="Y75" s="1">
        <v>0.02</v>
      </c>
      <c r="Z75" s="57">
        <f t="shared" si="28"/>
        <v>6.32688E-3</v>
      </c>
      <c r="AA75" s="1">
        <v>49</v>
      </c>
      <c r="AB75" s="57">
        <f t="shared" si="29"/>
        <v>1.4469839999999999E-2</v>
      </c>
      <c r="AC75" s="1">
        <v>99</v>
      </c>
      <c r="AD75" s="1">
        <v>1.73</v>
      </c>
      <c r="AE75" s="1">
        <v>40.58</v>
      </c>
      <c r="AF75" s="1">
        <v>30.9</v>
      </c>
      <c r="AG75" s="1">
        <v>13.49</v>
      </c>
      <c r="AH75" s="1">
        <v>212.2</v>
      </c>
      <c r="AI75" s="1">
        <v>248</v>
      </c>
      <c r="AJ75" s="1">
        <v>136.30000000000001</v>
      </c>
      <c r="AK75" s="1">
        <v>14.4</v>
      </c>
      <c r="AL75" s="1">
        <v>27.8</v>
      </c>
      <c r="AM75" s="1">
        <v>5</v>
      </c>
      <c r="AN75" s="1">
        <v>4.2</v>
      </c>
      <c r="AO75" s="1">
        <v>92</v>
      </c>
      <c r="AP75" s="1">
        <v>1.19</v>
      </c>
      <c r="AQ75" s="1">
        <v>5.0999999999999996</v>
      </c>
      <c r="AR75" s="1">
        <v>0.23</v>
      </c>
      <c r="AS75" s="1">
        <v>958</v>
      </c>
      <c r="AT75" s="1">
        <v>5.9</v>
      </c>
      <c r="AU75" s="1">
        <v>38</v>
      </c>
      <c r="AV75" s="1">
        <v>1.1000000000000001</v>
      </c>
      <c r="AW75" s="1">
        <v>19.600000000000001</v>
      </c>
      <c r="AX75" s="1">
        <v>2.1</v>
      </c>
      <c r="AY75" s="1">
        <v>2</v>
      </c>
      <c r="AZ75" s="1">
        <v>12.5</v>
      </c>
      <c r="BA75" s="1">
        <v>4.7</v>
      </c>
      <c r="BB75" s="1">
        <v>14.39</v>
      </c>
      <c r="BC75" s="1">
        <v>2.2000000000000002</v>
      </c>
      <c r="BD75" s="1">
        <v>8.6</v>
      </c>
      <c r="BE75" s="1">
        <v>1.7</v>
      </c>
      <c r="BF75" s="1">
        <v>0.4</v>
      </c>
      <c r="BG75" s="1">
        <v>1.3</v>
      </c>
      <c r="BH75" s="1">
        <v>0.2</v>
      </c>
      <c r="BI75" s="1">
        <v>1</v>
      </c>
      <c r="BJ75" s="1">
        <v>0.2</v>
      </c>
      <c r="BK75" s="1">
        <v>0.5</v>
      </c>
      <c r="BL75" s="1" t="s">
        <v>68</v>
      </c>
      <c r="BM75" s="1">
        <v>0.6</v>
      </c>
      <c r="BN75" s="1" t="s">
        <v>68</v>
      </c>
      <c r="BO75" s="1">
        <v>0.53</v>
      </c>
      <c r="BP75" s="1">
        <v>30.2</v>
      </c>
      <c r="BQ75" s="1">
        <v>129.5</v>
      </c>
      <c r="BR75" s="1">
        <v>0.6</v>
      </c>
      <c r="BS75" s="1">
        <v>9.57</v>
      </c>
      <c r="BT75" s="1">
        <v>8.9</v>
      </c>
      <c r="BU75" s="1">
        <v>17.39</v>
      </c>
      <c r="BV75" s="1">
        <v>7.0000000000000007E-2</v>
      </c>
      <c r="BW75" s="1">
        <v>7.0000000000000007E-2</v>
      </c>
      <c r="BX75" s="1">
        <v>7.9</v>
      </c>
      <c r="BY75" s="1">
        <v>0.08</v>
      </c>
      <c r="BZ75" s="1">
        <v>7.34</v>
      </c>
    </row>
    <row r="76" spans="1:78" x14ac:dyDescent="0.25">
      <c r="A76" s="54">
        <v>3931.1</v>
      </c>
      <c r="B76" s="54"/>
      <c r="C76" s="55">
        <f t="shared" si="15"/>
        <v>16.919445100000001</v>
      </c>
      <c r="D76" s="55">
        <f t="shared" si="16"/>
        <v>30.934499834929021</v>
      </c>
      <c r="E76" s="55">
        <f t="shared" si="17"/>
        <v>5.6840431385495762</v>
      </c>
      <c r="F76" s="1">
        <v>2.75</v>
      </c>
      <c r="G76" s="56">
        <f t="shared" si="18"/>
        <v>1.4291160000000001</v>
      </c>
      <c r="H76" s="1">
        <v>0.39</v>
      </c>
      <c r="I76" s="56">
        <f t="shared" si="19"/>
        <v>72.820182979999998</v>
      </c>
      <c r="J76" s="56">
        <f t="shared" si="20"/>
        <v>13.207605000000001</v>
      </c>
      <c r="K76" s="1">
        <v>6.99</v>
      </c>
      <c r="L76" s="56">
        <f t="shared" si="21"/>
        <v>3.045261</v>
      </c>
      <c r="M76" s="1">
        <v>2.13</v>
      </c>
      <c r="N76" s="56">
        <f t="shared" si="22"/>
        <v>0.81246899999999989</v>
      </c>
      <c r="O76" s="1">
        <v>0.49</v>
      </c>
      <c r="P76" s="56">
        <f t="shared" si="23"/>
        <v>0.20985000000000001</v>
      </c>
      <c r="Q76" s="1">
        <v>0.15</v>
      </c>
      <c r="R76" s="56">
        <f t="shared" si="24"/>
        <v>0.65782400000000008</v>
      </c>
      <c r="S76" s="1">
        <v>0.48799999999999999</v>
      </c>
      <c r="T76" s="56">
        <f t="shared" si="25"/>
        <v>2.3851079999999998</v>
      </c>
      <c r="U76" s="1">
        <v>1.98</v>
      </c>
      <c r="V76" s="56">
        <f t="shared" si="26"/>
        <v>0.66890810000000001</v>
      </c>
      <c r="W76" s="1">
        <v>0.40100000000000002</v>
      </c>
      <c r="X76" s="56">
        <f t="shared" si="27"/>
        <v>5.4993599999999997E-2</v>
      </c>
      <c r="Y76" s="1">
        <v>2.4E-2</v>
      </c>
      <c r="Z76" s="57">
        <f t="shared" si="28"/>
        <v>6.8433599999999997E-3</v>
      </c>
      <c r="AA76" s="1">
        <v>53</v>
      </c>
      <c r="AB76" s="57">
        <f t="shared" si="29"/>
        <v>1.1838960000000001E-2</v>
      </c>
      <c r="AC76" s="1">
        <v>81</v>
      </c>
      <c r="AD76" s="1">
        <v>1.94</v>
      </c>
      <c r="AE76" s="1">
        <v>31.62</v>
      </c>
      <c r="AF76" s="1">
        <v>35.799999999999997</v>
      </c>
      <c r="AG76" s="1">
        <v>18.649999999999999</v>
      </c>
      <c r="AH76" s="1">
        <v>190.6</v>
      </c>
      <c r="AI76" s="1">
        <v>156</v>
      </c>
      <c r="AJ76" s="1">
        <v>123.5</v>
      </c>
      <c r="AK76" s="1">
        <v>17.600000000000001</v>
      </c>
      <c r="AL76" s="1">
        <v>33</v>
      </c>
      <c r="AM76" s="1">
        <v>5.2</v>
      </c>
      <c r="AN76" s="1">
        <v>4.0999999999999996</v>
      </c>
      <c r="AO76" s="1">
        <v>102</v>
      </c>
      <c r="AP76" s="1">
        <v>1.21</v>
      </c>
      <c r="AQ76" s="1">
        <v>3.57</v>
      </c>
      <c r="AR76" s="1">
        <v>0.26</v>
      </c>
      <c r="AS76" s="1">
        <v>581</v>
      </c>
      <c r="AT76" s="1">
        <v>8.3000000000000007</v>
      </c>
      <c r="AU76" s="1">
        <v>66</v>
      </c>
      <c r="AV76" s="1">
        <v>1.1000000000000001</v>
      </c>
      <c r="AW76" s="1">
        <v>21.4</v>
      </c>
      <c r="AX76" s="1">
        <v>2.2999999999999998</v>
      </c>
      <c r="AY76" s="1">
        <v>2</v>
      </c>
      <c r="AZ76" s="1">
        <v>10.6</v>
      </c>
      <c r="BA76" s="1">
        <v>5.6</v>
      </c>
      <c r="BB76" s="1">
        <v>19.350000000000001</v>
      </c>
      <c r="BC76" s="1">
        <v>3</v>
      </c>
      <c r="BD76" s="1">
        <v>11.1</v>
      </c>
      <c r="BE76" s="1">
        <v>2.4</v>
      </c>
      <c r="BF76" s="1">
        <v>0.5</v>
      </c>
      <c r="BG76" s="1">
        <v>2.1</v>
      </c>
      <c r="BH76" s="1">
        <v>0.3</v>
      </c>
      <c r="BI76" s="1">
        <v>1.3</v>
      </c>
      <c r="BJ76" s="1">
        <v>0.2</v>
      </c>
      <c r="BK76" s="1">
        <v>0.8</v>
      </c>
      <c r="BL76" s="1" t="s">
        <v>68</v>
      </c>
      <c r="BM76" s="1">
        <v>0.6</v>
      </c>
      <c r="BN76" s="1" t="s">
        <v>68</v>
      </c>
      <c r="BO76" s="1">
        <v>0.73</v>
      </c>
      <c r="BP76" s="1">
        <v>34.200000000000003</v>
      </c>
      <c r="BQ76" s="1">
        <v>131.6</v>
      </c>
      <c r="BR76" s="1">
        <v>0.6</v>
      </c>
      <c r="BS76" s="1">
        <v>9.4700000000000006</v>
      </c>
      <c r="BT76" s="1">
        <v>8.8000000000000007</v>
      </c>
      <c r="BU76" s="1">
        <v>18.11</v>
      </c>
      <c r="BV76" s="1">
        <v>0.05</v>
      </c>
      <c r="BW76" s="1">
        <v>0.05</v>
      </c>
      <c r="BX76" s="1">
        <v>4.7</v>
      </c>
      <c r="BY76" s="1">
        <v>0.11</v>
      </c>
      <c r="BZ76" s="1">
        <v>7.26</v>
      </c>
    </row>
    <row r="77" spans="1:78" x14ac:dyDescent="0.25">
      <c r="A77" s="54">
        <v>3929.1</v>
      </c>
      <c r="B77" s="54"/>
      <c r="C77" s="55">
        <f t="shared" si="15"/>
        <v>14.170632799999998</v>
      </c>
      <c r="D77" s="55">
        <f t="shared" si="16"/>
        <v>39.686862876254175</v>
      </c>
      <c r="E77" s="55">
        <f t="shared" si="17"/>
        <v>7.4093244147157193</v>
      </c>
      <c r="F77" s="1">
        <v>2.31</v>
      </c>
      <c r="G77" s="56">
        <f t="shared" si="18"/>
        <v>1.5024039999999999</v>
      </c>
      <c r="H77" s="1">
        <v>0.41</v>
      </c>
      <c r="I77" s="56">
        <f t="shared" si="19"/>
        <v>76.22024116</v>
      </c>
      <c r="J77" s="56">
        <f t="shared" si="20"/>
        <v>10.864625</v>
      </c>
      <c r="K77" s="1">
        <v>5.75</v>
      </c>
      <c r="L77" s="56">
        <f t="shared" si="21"/>
        <v>2.9594789999999995</v>
      </c>
      <c r="M77" s="1">
        <v>2.0699999999999998</v>
      </c>
      <c r="N77" s="56">
        <f t="shared" si="22"/>
        <v>0.6798209999999999</v>
      </c>
      <c r="O77" s="1">
        <v>0.41</v>
      </c>
      <c r="P77" s="56">
        <f t="shared" si="23"/>
        <v>0.1399</v>
      </c>
      <c r="Q77" s="1">
        <v>0.1</v>
      </c>
      <c r="R77" s="56">
        <f t="shared" si="24"/>
        <v>0.54054800000000003</v>
      </c>
      <c r="S77" s="1">
        <v>0.40100000000000002</v>
      </c>
      <c r="T77" s="56">
        <f t="shared" si="25"/>
        <v>2.1682799999999998</v>
      </c>
      <c r="U77" s="1">
        <v>1.8</v>
      </c>
      <c r="V77" s="56">
        <f t="shared" si="26"/>
        <v>0.59717979999999993</v>
      </c>
      <c r="W77" s="1">
        <v>0.35799999999999998</v>
      </c>
      <c r="X77" s="56">
        <f t="shared" si="27"/>
        <v>6.1867799999999994E-2</v>
      </c>
      <c r="Y77" s="1">
        <v>2.7E-2</v>
      </c>
      <c r="Z77" s="57">
        <f t="shared" si="28"/>
        <v>5.4230399999999996E-3</v>
      </c>
      <c r="AA77" s="1">
        <v>42</v>
      </c>
      <c r="AB77" s="57">
        <f t="shared" si="29"/>
        <v>1.0231199999999999E-2</v>
      </c>
      <c r="AC77" s="1">
        <v>70</v>
      </c>
      <c r="AD77" s="1">
        <v>1.94</v>
      </c>
      <c r="AE77" s="1">
        <v>33.369999999999997</v>
      </c>
      <c r="AF77" s="1">
        <v>36.1</v>
      </c>
      <c r="AG77" s="1">
        <v>19.55</v>
      </c>
      <c r="AH77" s="1">
        <v>239.3</v>
      </c>
      <c r="AI77" s="1">
        <v>140</v>
      </c>
      <c r="AJ77" s="1">
        <v>125.3</v>
      </c>
      <c r="AK77" s="1">
        <v>14.4</v>
      </c>
      <c r="AL77" s="1">
        <v>30.4</v>
      </c>
      <c r="AM77" s="1">
        <v>5.6</v>
      </c>
      <c r="AN77" s="1">
        <v>4.4000000000000004</v>
      </c>
      <c r="AO77" s="1">
        <v>84</v>
      </c>
      <c r="AP77" s="1">
        <v>1.43</v>
      </c>
      <c r="AQ77" s="1">
        <v>3.76</v>
      </c>
      <c r="AR77" s="1">
        <v>0.27</v>
      </c>
      <c r="AS77" s="1">
        <v>623</v>
      </c>
      <c r="AT77" s="1">
        <v>10.1</v>
      </c>
      <c r="AU77" s="1">
        <v>63</v>
      </c>
      <c r="AV77" s="1">
        <v>1</v>
      </c>
      <c r="AW77" s="1">
        <v>18.2</v>
      </c>
      <c r="AX77" s="1">
        <v>1.9</v>
      </c>
      <c r="AY77" s="1">
        <v>2</v>
      </c>
      <c r="AZ77" s="1">
        <v>9.6999999999999993</v>
      </c>
      <c r="BA77" s="1">
        <v>6.7</v>
      </c>
      <c r="BB77" s="1">
        <v>22.11</v>
      </c>
      <c r="BC77" s="1">
        <v>3</v>
      </c>
      <c r="BD77" s="1">
        <v>12.4</v>
      </c>
      <c r="BE77" s="1">
        <v>2.7</v>
      </c>
      <c r="BF77" s="1">
        <v>0.6</v>
      </c>
      <c r="BG77" s="1">
        <v>2.2000000000000002</v>
      </c>
      <c r="BH77" s="1">
        <v>0.3</v>
      </c>
      <c r="BI77" s="1">
        <v>1.4</v>
      </c>
      <c r="BJ77" s="1">
        <v>0.3</v>
      </c>
      <c r="BK77" s="1">
        <v>0.7</v>
      </c>
      <c r="BL77" s="1">
        <v>0.1</v>
      </c>
      <c r="BM77" s="1">
        <v>0.6</v>
      </c>
      <c r="BN77" s="1">
        <v>0.1</v>
      </c>
      <c r="BO77" s="1">
        <v>0.57999999999999996</v>
      </c>
      <c r="BP77" s="1">
        <v>25.7</v>
      </c>
      <c r="BQ77" s="1">
        <v>115.1</v>
      </c>
      <c r="BR77" s="1">
        <v>0.6</v>
      </c>
      <c r="BS77" s="1">
        <v>8.16</v>
      </c>
      <c r="BT77" s="1">
        <v>7.6</v>
      </c>
      <c r="BU77" s="1">
        <v>15.07</v>
      </c>
      <c r="BV77" s="1">
        <v>7.0000000000000007E-2</v>
      </c>
      <c r="BW77" s="1">
        <v>3.4000000000000002E-2</v>
      </c>
      <c r="BX77" s="1">
        <v>5.6</v>
      </c>
      <c r="BY77" s="1">
        <v>0.16</v>
      </c>
      <c r="BZ77" s="1">
        <v>7.22</v>
      </c>
    </row>
    <row r="78" spans="1:78" x14ac:dyDescent="0.25">
      <c r="A78" s="54">
        <v>3927</v>
      </c>
      <c r="B78" s="54"/>
      <c r="C78" s="55">
        <f t="shared" si="15"/>
        <v>11.3298322</v>
      </c>
      <c r="D78" s="55">
        <f t="shared" si="16"/>
        <v>82.91075917546506</v>
      </c>
      <c r="E78" s="55">
        <f t="shared" si="17"/>
        <v>6.6447796212502093</v>
      </c>
      <c r="F78" s="1">
        <v>3.38</v>
      </c>
      <c r="G78" s="56">
        <f t="shared" si="18"/>
        <v>1.9054880000000001</v>
      </c>
      <c r="H78" s="1">
        <v>0.52</v>
      </c>
      <c r="I78" s="56">
        <f t="shared" si="19"/>
        <v>77.167539640000001</v>
      </c>
      <c r="J78" s="56">
        <f t="shared" si="20"/>
        <v>8.6728050000000003</v>
      </c>
      <c r="K78" s="1">
        <v>4.59</v>
      </c>
      <c r="L78" s="56">
        <f t="shared" si="21"/>
        <v>3.14534</v>
      </c>
      <c r="M78" s="1">
        <v>2.2000000000000002</v>
      </c>
      <c r="N78" s="56">
        <f t="shared" si="22"/>
        <v>0.61349699999999996</v>
      </c>
      <c r="O78" s="1">
        <v>0.37</v>
      </c>
      <c r="P78" s="56">
        <f t="shared" si="23"/>
        <v>0.25181999999999999</v>
      </c>
      <c r="Q78" s="1">
        <v>0.18</v>
      </c>
      <c r="R78" s="56">
        <f t="shared" si="24"/>
        <v>0.42327200000000004</v>
      </c>
      <c r="S78" s="1">
        <v>0.314</v>
      </c>
      <c r="T78" s="56">
        <f t="shared" si="25"/>
        <v>1.7466699999999997</v>
      </c>
      <c r="U78" s="1">
        <v>1.45</v>
      </c>
      <c r="V78" s="56">
        <f t="shared" si="26"/>
        <v>0.48708519999999994</v>
      </c>
      <c r="W78" s="1">
        <v>0.29199999999999998</v>
      </c>
      <c r="X78" s="56">
        <f t="shared" si="27"/>
        <v>7.1033399999999997E-2</v>
      </c>
      <c r="Y78" s="1">
        <v>3.1E-2</v>
      </c>
      <c r="Z78" s="57">
        <f t="shared" si="28"/>
        <v>6.9724799999999988E-3</v>
      </c>
      <c r="AA78" s="1">
        <v>54</v>
      </c>
      <c r="AB78" s="57">
        <f t="shared" si="29"/>
        <v>8.4772800000000002E-3</v>
      </c>
      <c r="AC78" s="1">
        <v>58</v>
      </c>
      <c r="AD78" s="1">
        <v>2.12</v>
      </c>
      <c r="AE78" s="1">
        <v>55.65</v>
      </c>
      <c r="AF78" s="1">
        <v>31.6</v>
      </c>
      <c r="AG78" s="1">
        <v>17.71</v>
      </c>
      <c r="AH78" s="1">
        <v>141.1</v>
      </c>
      <c r="AI78" s="1">
        <v>131</v>
      </c>
      <c r="AJ78" s="1">
        <v>160.80000000000001</v>
      </c>
      <c r="AK78" s="1">
        <v>15.2</v>
      </c>
      <c r="AL78" s="1">
        <v>31.4</v>
      </c>
      <c r="AM78" s="1">
        <v>14</v>
      </c>
      <c r="AN78" s="1">
        <v>4.3</v>
      </c>
      <c r="AO78" s="1">
        <v>72</v>
      </c>
      <c r="AP78" s="1">
        <v>0.99</v>
      </c>
      <c r="AQ78" s="1">
        <v>5.14</v>
      </c>
      <c r="AR78" s="1">
        <v>0.28000000000000003</v>
      </c>
      <c r="AS78" s="1">
        <v>446</v>
      </c>
      <c r="AT78" s="1">
        <v>9.1999999999999993</v>
      </c>
      <c r="AU78" s="1">
        <v>47</v>
      </c>
      <c r="AV78" s="1">
        <v>1</v>
      </c>
      <c r="AW78" s="1">
        <v>15.6</v>
      </c>
      <c r="AX78" s="1">
        <v>1.7</v>
      </c>
      <c r="AY78" s="1">
        <v>1</v>
      </c>
      <c r="AZ78" s="1">
        <v>9.1999999999999993</v>
      </c>
      <c r="BA78" s="1">
        <v>9</v>
      </c>
      <c r="BB78" s="1">
        <v>19.760000000000002</v>
      </c>
      <c r="BC78" s="1">
        <v>2.8</v>
      </c>
      <c r="BD78" s="1">
        <v>12.2</v>
      </c>
      <c r="BE78" s="1">
        <v>2.9</v>
      </c>
      <c r="BF78" s="1">
        <v>0.7</v>
      </c>
      <c r="BG78" s="1">
        <v>3</v>
      </c>
      <c r="BH78" s="1">
        <v>0.4</v>
      </c>
      <c r="BI78" s="1">
        <v>1.8</v>
      </c>
      <c r="BJ78" s="1">
        <v>0.3</v>
      </c>
      <c r="BK78" s="1">
        <v>0.9</v>
      </c>
      <c r="BL78" s="1">
        <v>0.1</v>
      </c>
      <c r="BM78" s="1">
        <v>0.7</v>
      </c>
      <c r="BN78" s="1" t="s">
        <v>68</v>
      </c>
      <c r="BO78" s="1">
        <v>0.49</v>
      </c>
      <c r="BP78" s="1">
        <v>23.6</v>
      </c>
      <c r="BQ78" s="1">
        <v>93.1</v>
      </c>
      <c r="BR78" s="1">
        <v>0.5</v>
      </c>
      <c r="BS78" s="1">
        <v>6.97</v>
      </c>
      <c r="BT78" s="1">
        <v>5.9</v>
      </c>
      <c r="BU78" s="1">
        <v>12.72</v>
      </c>
      <c r="BV78" s="1">
        <v>0.04</v>
      </c>
      <c r="BW78" s="1">
        <v>6.5000000000000002E-2</v>
      </c>
      <c r="BX78" s="1">
        <v>7</v>
      </c>
      <c r="BY78" s="1">
        <v>0.16</v>
      </c>
      <c r="BZ78" s="1">
        <v>7.73</v>
      </c>
    </row>
    <row r="79" spans="1:78" x14ac:dyDescent="0.25">
      <c r="A79" s="54">
        <v>3925</v>
      </c>
      <c r="B79" s="54"/>
      <c r="C79" s="55">
        <f t="shared" si="15"/>
        <v>9.6680843999999979</v>
      </c>
      <c r="D79" s="55">
        <f t="shared" si="16"/>
        <v>85.87795260295259</v>
      </c>
      <c r="E79" s="55">
        <f t="shared" si="17"/>
        <v>8.4790015540015542</v>
      </c>
      <c r="F79" s="1">
        <v>3.39</v>
      </c>
      <c r="G79" s="56">
        <f t="shared" si="18"/>
        <v>1.6489800000000001</v>
      </c>
      <c r="H79" s="1">
        <v>0.45</v>
      </c>
      <c r="I79" s="56">
        <f t="shared" si="19"/>
        <v>80.243895240000001</v>
      </c>
      <c r="J79" s="56">
        <f t="shared" si="20"/>
        <v>7.4824199999999994</v>
      </c>
      <c r="K79" s="1">
        <v>3.96</v>
      </c>
      <c r="L79" s="56">
        <f t="shared" si="21"/>
        <v>2.4733809999999998</v>
      </c>
      <c r="M79" s="1">
        <v>1.73</v>
      </c>
      <c r="N79" s="56">
        <f t="shared" si="22"/>
        <v>0.53059199999999995</v>
      </c>
      <c r="O79" s="1">
        <v>0.32</v>
      </c>
      <c r="P79" s="56">
        <f t="shared" si="23"/>
        <v>0.30778</v>
      </c>
      <c r="Q79" s="1">
        <v>0.22</v>
      </c>
      <c r="R79" s="56">
        <f t="shared" si="24"/>
        <v>0.35722000000000004</v>
      </c>
      <c r="S79" s="1">
        <v>0.26500000000000001</v>
      </c>
      <c r="T79" s="56">
        <f t="shared" si="25"/>
        <v>1.4214279999999997</v>
      </c>
      <c r="U79" s="1">
        <v>1.18</v>
      </c>
      <c r="V79" s="56">
        <f t="shared" si="26"/>
        <v>0.40701639999999994</v>
      </c>
      <c r="W79" s="1">
        <v>0.24399999999999999</v>
      </c>
      <c r="X79" s="56">
        <f t="shared" si="27"/>
        <v>8.2490399999999992E-2</v>
      </c>
      <c r="Y79" s="1">
        <v>3.5999999999999997E-2</v>
      </c>
      <c r="Z79" s="57">
        <f t="shared" si="28"/>
        <v>7.4889600000000002E-3</v>
      </c>
      <c r="AA79" s="1">
        <v>58</v>
      </c>
      <c r="AB79" s="57">
        <f t="shared" si="29"/>
        <v>7.3080000000000003E-3</v>
      </c>
      <c r="AC79" s="1">
        <v>50</v>
      </c>
      <c r="AD79" s="1">
        <v>1.64</v>
      </c>
      <c r="AE79" s="1">
        <v>49.73</v>
      </c>
      <c r="AF79" s="1">
        <v>28.1</v>
      </c>
      <c r="AG79" s="1">
        <v>13.37</v>
      </c>
      <c r="AH79" s="1">
        <v>119.3</v>
      </c>
      <c r="AI79" s="1">
        <v>160</v>
      </c>
      <c r="AJ79" s="1">
        <v>132</v>
      </c>
      <c r="AK79" s="1">
        <v>11.2</v>
      </c>
      <c r="AL79" s="1">
        <v>24.8</v>
      </c>
      <c r="AM79" s="1">
        <v>11.2</v>
      </c>
      <c r="AN79" s="1">
        <v>3.9</v>
      </c>
      <c r="AO79" s="1">
        <v>71</v>
      </c>
      <c r="AP79" s="1">
        <v>1.04</v>
      </c>
      <c r="AQ79" s="1">
        <v>5.67</v>
      </c>
      <c r="AR79" s="1">
        <v>0.24</v>
      </c>
      <c r="AS79" s="1">
        <v>491</v>
      </c>
      <c r="AT79" s="1">
        <v>10.4</v>
      </c>
      <c r="AU79" s="1">
        <v>87</v>
      </c>
      <c r="AV79" s="1">
        <v>0.7</v>
      </c>
      <c r="AW79" s="1">
        <v>13.1</v>
      </c>
      <c r="AX79" s="1">
        <v>1.3</v>
      </c>
      <c r="AY79" s="1">
        <v>2</v>
      </c>
      <c r="AZ79" s="1">
        <v>7.5</v>
      </c>
      <c r="BA79" s="1">
        <v>10</v>
      </c>
      <c r="BB79" s="1">
        <v>19.32</v>
      </c>
      <c r="BC79" s="1">
        <v>2.9</v>
      </c>
      <c r="BD79" s="1">
        <v>11.2</v>
      </c>
      <c r="BE79" s="1">
        <v>2.6</v>
      </c>
      <c r="BF79" s="1">
        <v>0.6</v>
      </c>
      <c r="BG79" s="1">
        <v>2.4</v>
      </c>
      <c r="BH79" s="1">
        <v>0.3</v>
      </c>
      <c r="BI79" s="1">
        <v>1.6</v>
      </c>
      <c r="BJ79" s="1">
        <v>0.3</v>
      </c>
      <c r="BK79" s="1">
        <v>0.8</v>
      </c>
      <c r="BL79" s="1">
        <v>0.1</v>
      </c>
      <c r="BM79" s="1">
        <v>0.6</v>
      </c>
      <c r="BN79" s="1">
        <v>0.1</v>
      </c>
      <c r="BO79" s="1">
        <v>0.41</v>
      </c>
      <c r="BP79" s="1">
        <v>20.8</v>
      </c>
      <c r="BQ79" s="1">
        <v>77.400000000000006</v>
      </c>
      <c r="BR79" s="1">
        <v>0.4</v>
      </c>
      <c r="BS79" s="1">
        <v>5.94</v>
      </c>
      <c r="BT79" s="1">
        <v>4.8</v>
      </c>
      <c r="BU79" s="1">
        <v>10.34</v>
      </c>
      <c r="BV79" s="1">
        <v>0.03</v>
      </c>
      <c r="BW79" s="1">
        <v>7.0000000000000007E-2</v>
      </c>
      <c r="BX79" s="1">
        <v>6</v>
      </c>
      <c r="BY79" s="1">
        <v>0.17</v>
      </c>
      <c r="BZ79" s="1">
        <v>6.3</v>
      </c>
    </row>
    <row r="80" spans="1:78" x14ac:dyDescent="0.25">
      <c r="A80" s="54">
        <v>3923.05</v>
      </c>
      <c r="B80" s="54"/>
      <c r="C80" s="55">
        <f t="shared" si="15"/>
        <v>19.956464700000001</v>
      </c>
      <c r="D80" s="55">
        <f t="shared" si="16"/>
        <v>61.868144187650913</v>
      </c>
      <c r="E80" s="55">
        <f t="shared" si="17"/>
        <v>8.4254139358399449</v>
      </c>
      <c r="F80" s="1">
        <v>1.35</v>
      </c>
      <c r="G80" s="56">
        <f t="shared" si="18"/>
        <v>0.62294800000000006</v>
      </c>
      <c r="H80" s="1">
        <v>0.17</v>
      </c>
      <c r="I80" s="65" t="s">
        <v>256</v>
      </c>
      <c r="J80" s="56">
        <f t="shared" si="20"/>
        <v>16.854340000000001</v>
      </c>
      <c r="K80" s="1">
        <v>8.92</v>
      </c>
      <c r="L80" s="56">
        <f t="shared" si="21"/>
        <v>19.115088999999998</v>
      </c>
      <c r="M80" s="1">
        <v>13.37</v>
      </c>
      <c r="N80" s="56">
        <f t="shared" si="22"/>
        <v>2.8187699999999998</v>
      </c>
      <c r="O80" s="1">
        <v>1.7</v>
      </c>
      <c r="P80" s="56">
        <f t="shared" si="23"/>
        <v>0.25181999999999999</v>
      </c>
      <c r="Q80" s="1">
        <v>0.18</v>
      </c>
      <c r="R80" s="56">
        <f t="shared" si="24"/>
        <v>1.3816999999999999</v>
      </c>
      <c r="S80" s="1">
        <v>1.0249999999999999</v>
      </c>
      <c r="T80" s="56">
        <f t="shared" si="25"/>
        <v>1.1082319999999999</v>
      </c>
      <c r="U80" s="1">
        <v>0.92</v>
      </c>
      <c r="V80" s="56">
        <f t="shared" si="26"/>
        <v>0.61219269999999992</v>
      </c>
      <c r="W80" s="1">
        <v>0.36699999999999999</v>
      </c>
      <c r="X80" s="56">
        <f t="shared" si="27"/>
        <v>0.15581520000000001</v>
      </c>
      <c r="Y80" s="1">
        <v>6.8000000000000005E-2</v>
      </c>
      <c r="Z80" s="57">
        <f t="shared" si="28"/>
        <v>5.2939199999999992E-2</v>
      </c>
      <c r="AA80" s="1">
        <v>410</v>
      </c>
      <c r="AB80" s="57">
        <f t="shared" si="29"/>
        <v>7.74648E-3</v>
      </c>
      <c r="AC80" s="1">
        <v>53</v>
      </c>
      <c r="AD80" s="1" t="s">
        <v>151</v>
      </c>
      <c r="AE80" s="1">
        <v>80.7</v>
      </c>
      <c r="AF80" s="1">
        <v>118.8</v>
      </c>
      <c r="AG80" s="1">
        <v>62.4</v>
      </c>
      <c r="AH80" s="1">
        <v>86.8</v>
      </c>
      <c r="AI80" s="1">
        <v>837</v>
      </c>
      <c r="AJ80" s="1">
        <v>635.6</v>
      </c>
      <c r="AK80" s="1">
        <v>66.400000000000006</v>
      </c>
      <c r="AL80" s="1">
        <v>99.2</v>
      </c>
      <c r="AM80" s="1">
        <v>11.4</v>
      </c>
      <c r="AN80" s="1">
        <v>4.2</v>
      </c>
      <c r="AO80" s="1">
        <v>89</v>
      </c>
      <c r="AP80" s="1">
        <v>0.99</v>
      </c>
      <c r="AQ80" s="1">
        <v>46.69</v>
      </c>
      <c r="AR80" s="1">
        <v>0.83</v>
      </c>
      <c r="AS80" s="1">
        <v>1099</v>
      </c>
      <c r="AT80" s="1">
        <v>1.6</v>
      </c>
      <c r="AU80" s="1">
        <v>19</v>
      </c>
      <c r="AV80" s="1">
        <v>1.4</v>
      </c>
      <c r="AW80" s="1">
        <v>14.2</v>
      </c>
      <c r="AX80" s="1">
        <v>2.4</v>
      </c>
      <c r="AY80" s="1">
        <v>2</v>
      </c>
      <c r="AZ80" s="1">
        <v>8.4</v>
      </c>
      <c r="BA80" s="1">
        <v>2.5</v>
      </c>
      <c r="BB80" s="1">
        <v>4.51</v>
      </c>
      <c r="BC80" s="1">
        <v>0.7</v>
      </c>
      <c r="BD80" s="1">
        <v>3.2</v>
      </c>
      <c r="BE80" s="1">
        <v>0.8</v>
      </c>
      <c r="BF80" s="1">
        <v>0.2</v>
      </c>
      <c r="BG80" s="1">
        <v>0.9</v>
      </c>
      <c r="BH80" s="1" t="s">
        <v>68</v>
      </c>
      <c r="BI80" s="1">
        <v>0.7</v>
      </c>
      <c r="BJ80" s="1">
        <v>0.1</v>
      </c>
      <c r="BK80" s="1">
        <v>0.4</v>
      </c>
      <c r="BL80" s="1" t="s">
        <v>68</v>
      </c>
      <c r="BM80" s="1">
        <v>0.3</v>
      </c>
      <c r="BN80" s="1" t="s">
        <v>68</v>
      </c>
      <c r="BO80" s="1">
        <v>0.94</v>
      </c>
      <c r="BP80" s="1">
        <v>127.1</v>
      </c>
      <c r="BQ80" s="1">
        <v>19.899999999999999</v>
      </c>
      <c r="BR80" s="1">
        <v>1.2</v>
      </c>
      <c r="BS80" s="1">
        <v>6.79</v>
      </c>
      <c r="BT80" s="1">
        <v>2.9</v>
      </c>
      <c r="BU80" s="1">
        <v>18.72</v>
      </c>
      <c r="BV80" s="1" t="s">
        <v>92</v>
      </c>
      <c r="BW80" s="1">
        <v>3.1E-2</v>
      </c>
      <c r="BX80" s="1">
        <v>111.7</v>
      </c>
      <c r="BY80" s="1">
        <v>0.63</v>
      </c>
      <c r="BZ80" s="1">
        <v>9.0299999999999994</v>
      </c>
    </row>
    <row r="81" spans="1:78" x14ac:dyDescent="0.25">
      <c r="A81" s="54">
        <v>3920.85</v>
      </c>
      <c r="B81" s="54"/>
      <c r="C81" s="55">
        <f t="shared" si="15"/>
        <v>9.5224796000000005</v>
      </c>
      <c r="D81" s="55">
        <f t="shared" si="16"/>
        <v>138.84304993252363</v>
      </c>
      <c r="E81" s="55">
        <f t="shared" si="17"/>
        <v>3.3249662618083669</v>
      </c>
      <c r="F81" s="1">
        <v>3.57</v>
      </c>
      <c r="G81" s="56">
        <f t="shared" si="18"/>
        <v>4.8736520000000008</v>
      </c>
      <c r="H81" s="1">
        <v>1.33</v>
      </c>
      <c r="I81" s="56">
        <f t="shared" si="19"/>
        <v>71.359926160000001</v>
      </c>
      <c r="J81" s="56">
        <f t="shared" si="20"/>
        <v>7.5391050000000002</v>
      </c>
      <c r="K81" s="1">
        <v>3.99</v>
      </c>
      <c r="L81" s="56">
        <f t="shared" si="21"/>
        <v>4.4034760000000004</v>
      </c>
      <c r="M81" s="1">
        <v>3.08</v>
      </c>
      <c r="N81" s="56">
        <f t="shared" si="22"/>
        <v>1.4425469999999998</v>
      </c>
      <c r="O81" s="1">
        <v>0.87</v>
      </c>
      <c r="P81" s="56">
        <f t="shared" si="23"/>
        <v>1.9446099999999999</v>
      </c>
      <c r="Q81" s="1">
        <v>1.39</v>
      </c>
      <c r="R81" s="56">
        <f t="shared" si="24"/>
        <v>0.39900800000000003</v>
      </c>
      <c r="S81" s="1">
        <v>0.29599999999999999</v>
      </c>
      <c r="T81" s="56">
        <f t="shared" si="25"/>
        <v>1.2407379999999999</v>
      </c>
      <c r="U81" s="1">
        <v>1.03</v>
      </c>
      <c r="V81" s="56">
        <f t="shared" si="26"/>
        <v>0.34362859999999995</v>
      </c>
      <c r="W81" s="1">
        <v>0.20599999999999999</v>
      </c>
      <c r="X81" s="56">
        <f t="shared" si="27"/>
        <v>0.12144419999999999</v>
      </c>
      <c r="Y81" s="1">
        <v>5.2999999999999999E-2</v>
      </c>
      <c r="Z81" s="57">
        <f t="shared" si="28"/>
        <v>2.3241600000000001E-2</v>
      </c>
      <c r="AA81" s="1">
        <v>180</v>
      </c>
      <c r="AB81" s="57">
        <f t="shared" si="29"/>
        <v>8.6234399999999996E-3</v>
      </c>
      <c r="AC81" s="1">
        <v>59</v>
      </c>
      <c r="AD81" s="1">
        <v>2.73</v>
      </c>
      <c r="AE81" s="1">
        <v>81.010000000000005</v>
      </c>
      <c r="AF81" s="1">
        <v>51.5</v>
      </c>
      <c r="AG81" s="1">
        <v>26.42</v>
      </c>
      <c r="AH81" s="1">
        <v>82.7</v>
      </c>
      <c r="AI81" s="1">
        <v>832</v>
      </c>
      <c r="AJ81" s="1">
        <v>216.6</v>
      </c>
      <c r="AK81" s="1">
        <v>21.7</v>
      </c>
      <c r="AL81" s="1">
        <v>42.9</v>
      </c>
      <c r="AM81" s="1">
        <v>24.7</v>
      </c>
      <c r="AN81" s="1">
        <v>4.5999999999999996</v>
      </c>
      <c r="AO81" s="1">
        <v>82</v>
      </c>
      <c r="AP81" s="1">
        <v>1.31</v>
      </c>
      <c r="AQ81" s="1">
        <v>29.52</v>
      </c>
      <c r="AR81" s="1">
        <v>0.43</v>
      </c>
      <c r="AS81" s="1">
        <v>194</v>
      </c>
      <c r="AT81" s="1">
        <v>11.3</v>
      </c>
      <c r="AU81" s="1">
        <v>124</v>
      </c>
      <c r="AV81" s="1">
        <v>1</v>
      </c>
      <c r="AW81" s="1">
        <v>12.7</v>
      </c>
      <c r="AX81" s="1">
        <v>1.6</v>
      </c>
      <c r="AY81" s="1">
        <v>2</v>
      </c>
      <c r="AZ81" s="1">
        <v>8</v>
      </c>
      <c r="BA81" s="1">
        <v>12.4</v>
      </c>
      <c r="BB81" s="1">
        <v>25.55</v>
      </c>
      <c r="BC81" s="1">
        <v>3.6</v>
      </c>
      <c r="BD81" s="1">
        <v>15.8</v>
      </c>
      <c r="BE81" s="1">
        <v>3.6</v>
      </c>
      <c r="BF81" s="1">
        <v>0.8</v>
      </c>
      <c r="BG81" s="1">
        <v>3.2</v>
      </c>
      <c r="BH81" s="1">
        <v>0.4</v>
      </c>
      <c r="BI81" s="1">
        <v>2.2000000000000002</v>
      </c>
      <c r="BJ81" s="1">
        <v>0.4</v>
      </c>
      <c r="BK81" s="1">
        <v>1.1000000000000001</v>
      </c>
      <c r="BL81" s="1">
        <v>0.1</v>
      </c>
      <c r="BM81" s="1">
        <v>0.9</v>
      </c>
      <c r="BN81" s="1">
        <v>0.1</v>
      </c>
      <c r="BO81" s="1">
        <v>0.46</v>
      </c>
      <c r="BP81" s="1">
        <v>31.7</v>
      </c>
      <c r="BQ81" s="1">
        <v>72.8</v>
      </c>
      <c r="BR81" s="1">
        <v>0.4</v>
      </c>
      <c r="BS81" s="1">
        <v>5.71</v>
      </c>
      <c r="BT81" s="1">
        <v>4.5999999999999996</v>
      </c>
      <c r="BU81" s="1">
        <v>10.1</v>
      </c>
      <c r="BV81" s="1">
        <v>0.02</v>
      </c>
      <c r="BW81" s="1">
        <v>0.104</v>
      </c>
      <c r="BX81" s="1">
        <v>10.9</v>
      </c>
      <c r="BY81" s="1">
        <v>0.33</v>
      </c>
      <c r="BZ81" s="1">
        <v>8.4600000000000009</v>
      </c>
    </row>
    <row r="82" spans="1:78" x14ac:dyDescent="0.25">
      <c r="A82" s="54">
        <v>3919.25</v>
      </c>
      <c r="B82" s="54"/>
      <c r="C82" s="55">
        <f t="shared" si="15"/>
        <v>10.6655821</v>
      </c>
      <c r="D82" s="55">
        <f t="shared" si="16"/>
        <v>64.340867579908675</v>
      </c>
      <c r="E82" s="55">
        <f t="shared" si="17"/>
        <v>22.888549350193188</v>
      </c>
      <c r="F82" s="1">
        <v>3.27</v>
      </c>
      <c r="G82" s="56">
        <f t="shared" si="18"/>
        <v>2.1986400000000001</v>
      </c>
      <c r="H82" s="1">
        <v>0.6</v>
      </c>
      <c r="I82" s="56">
        <f t="shared" si="19"/>
        <v>79.627969379999996</v>
      </c>
      <c r="J82" s="56">
        <f t="shared" si="20"/>
        <v>8.2760099999999994</v>
      </c>
      <c r="K82" s="1">
        <v>4.38</v>
      </c>
      <c r="L82" s="56">
        <f t="shared" si="21"/>
        <v>1.9015010000000001</v>
      </c>
      <c r="M82" s="1">
        <v>1.33</v>
      </c>
      <c r="N82" s="56">
        <f t="shared" si="22"/>
        <v>0.66324000000000005</v>
      </c>
      <c r="O82" s="1">
        <v>0.4</v>
      </c>
      <c r="P82" s="56">
        <f t="shared" si="23"/>
        <v>0.40570999999999996</v>
      </c>
      <c r="Q82" s="1">
        <v>0.28999999999999998</v>
      </c>
      <c r="R82" s="56">
        <f t="shared" si="24"/>
        <v>0.37339600000000006</v>
      </c>
      <c r="S82" s="1">
        <v>0.27700000000000002</v>
      </c>
      <c r="T82" s="56">
        <f t="shared" si="25"/>
        <v>1.6141639999999999</v>
      </c>
      <c r="U82" s="1">
        <v>1.34</v>
      </c>
      <c r="V82" s="56">
        <f t="shared" si="26"/>
        <v>0.40201209999999998</v>
      </c>
      <c r="W82" s="1">
        <v>0.24099999999999999</v>
      </c>
      <c r="X82" s="56">
        <f t="shared" si="27"/>
        <v>5.9576399999999995E-2</v>
      </c>
      <c r="Y82" s="1">
        <v>2.5999999999999999E-2</v>
      </c>
      <c r="Z82" s="57">
        <f t="shared" si="28"/>
        <v>8.134559999999999E-3</v>
      </c>
      <c r="AA82" s="1">
        <v>63</v>
      </c>
      <c r="AB82" s="57">
        <f t="shared" si="29"/>
        <v>9.6465600000000002E-3</v>
      </c>
      <c r="AC82" s="1">
        <v>66</v>
      </c>
      <c r="AD82" s="1">
        <v>1.19</v>
      </c>
      <c r="AE82" s="1">
        <v>41.21</v>
      </c>
      <c r="AF82" s="1">
        <v>31.3</v>
      </c>
      <c r="AG82" s="1">
        <v>10.57</v>
      </c>
      <c r="AH82" s="1">
        <v>1116.8</v>
      </c>
      <c r="AI82" s="1">
        <v>542</v>
      </c>
      <c r="AJ82" s="1">
        <v>118.6</v>
      </c>
      <c r="AK82" s="1">
        <v>8.1999999999999993</v>
      </c>
      <c r="AL82" s="1">
        <v>21.5</v>
      </c>
      <c r="AM82" s="1">
        <v>7.8</v>
      </c>
      <c r="AN82" s="1">
        <v>4.4000000000000004</v>
      </c>
      <c r="AO82" s="1">
        <v>68</v>
      </c>
      <c r="AP82" s="1">
        <v>26.39</v>
      </c>
      <c r="AQ82" s="1">
        <v>17.93</v>
      </c>
      <c r="AR82" s="1">
        <v>0.23</v>
      </c>
      <c r="AS82" s="1">
        <v>1466</v>
      </c>
      <c r="AT82" s="1">
        <v>10.5</v>
      </c>
      <c r="AU82" s="1">
        <v>114</v>
      </c>
      <c r="AV82" s="1">
        <v>0.8</v>
      </c>
      <c r="AW82" s="1">
        <v>16.2</v>
      </c>
      <c r="AX82" s="1">
        <v>1.5</v>
      </c>
      <c r="AY82" s="1">
        <v>2</v>
      </c>
      <c r="AZ82" s="1">
        <v>7.9</v>
      </c>
      <c r="BA82" s="1">
        <v>8.5</v>
      </c>
      <c r="BB82" s="1">
        <v>19.95</v>
      </c>
      <c r="BC82" s="1">
        <v>2.7</v>
      </c>
      <c r="BD82" s="1">
        <v>10.199999999999999</v>
      </c>
      <c r="BE82" s="1">
        <v>2</v>
      </c>
      <c r="BF82" s="1">
        <v>0.6</v>
      </c>
      <c r="BG82" s="1">
        <v>2</v>
      </c>
      <c r="BH82" s="1">
        <v>0.2</v>
      </c>
      <c r="BI82" s="1">
        <v>1.5</v>
      </c>
      <c r="BJ82" s="1">
        <v>0.3</v>
      </c>
      <c r="BK82" s="1">
        <v>0.8</v>
      </c>
      <c r="BL82" s="1" t="s">
        <v>68</v>
      </c>
      <c r="BM82" s="1">
        <v>0.7</v>
      </c>
      <c r="BN82" s="1">
        <v>0.1</v>
      </c>
      <c r="BO82" s="1">
        <v>0.5</v>
      </c>
      <c r="BP82" s="1">
        <v>23.1</v>
      </c>
      <c r="BQ82" s="1">
        <v>91.7</v>
      </c>
      <c r="BR82" s="1">
        <v>0.4</v>
      </c>
      <c r="BS82" s="1">
        <v>5.89</v>
      </c>
      <c r="BT82" s="1">
        <v>5.9</v>
      </c>
      <c r="BU82" s="1">
        <v>11.05</v>
      </c>
      <c r="BV82" s="1">
        <v>0.05</v>
      </c>
      <c r="BW82" s="1">
        <v>0.105</v>
      </c>
      <c r="BX82" s="1">
        <v>17.899999999999999</v>
      </c>
      <c r="BY82" s="1">
        <v>0.21</v>
      </c>
      <c r="BZ82" s="1">
        <v>5.55</v>
      </c>
    </row>
    <row r="83" spans="1:78" x14ac:dyDescent="0.25">
      <c r="A83" s="54">
        <v>3917</v>
      </c>
      <c r="B83" s="54"/>
      <c r="C83" s="55">
        <f t="shared" si="15"/>
        <v>10.5229792</v>
      </c>
      <c r="D83" s="55">
        <f t="shared" si="16"/>
        <v>80.649929428369802</v>
      </c>
      <c r="E83" s="55">
        <f t="shared" si="17"/>
        <v>26.663726182074807</v>
      </c>
      <c r="F83" s="1">
        <v>3.69</v>
      </c>
      <c r="G83" s="56">
        <f t="shared" si="18"/>
        <v>2.0154200000000002</v>
      </c>
      <c r="H83" s="1">
        <v>0.55000000000000004</v>
      </c>
      <c r="I83" s="56">
        <f t="shared" si="19"/>
        <v>77.649884959999994</v>
      </c>
      <c r="J83" s="56">
        <f t="shared" si="20"/>
        <v>8.2382200000000001</v>
      </c>
      <c r="K83" s="1">
        <v>4.3600000000000003</v>
      </c>
      <c r="L83" s="56">
        <f t="shared" si="21"/>
        <v>3.00237</v>
      </c>
      <c r="M83" s="1">
        <v>2.1</v>
      </c>
      <c r="N83" s="56">
        <f t="shared" si="22"/>
        <v>0.59691599999999989</v>
      </c>
      <c r="O83" s="1">
        <v>0.36</v>
      </c>
      <c r="P83" s="56">
        <f t="shared" si="23"/>
        <v>0.26580999999999999</v>
      </c>
      <c r="Q83" s="1">
        <v>0.19</v>
      </c>
      <c r="R83" s="56">
        <f t="shared" si="24"/>
        <v>0.35587200000000002</v>
      </c>
      <c r="S83" s="1">
        <v>0.26400000000000001</v>
      </c>
      <c r="T83" s="56">
        <f t="shared" si="25"/>
        <v>1.5418879999999999</v>
      </c>
      <c r="U83" s="1">
        <v>1.28</v>
      </c>
      <c r="V83" s="56">
        <f t="shared" si="26"/>
        <v>0.38699919999999999</v>
      </c>
      <c r="W83" s="1">
        <v>0.23200000000000001</v>
      </c>
      <c r="X83" s="56">
        <f t="shared" si="27"/>
        <v>0.16039800000000001</v>
      </c>
      <c r="Y83" s="1">
        <v>7.0000000000000007E-2</v>
      </c>
      <c r="Z83" s="57">
        <f t="shared" si="28"/>
        <v>5.5521599999999996E-3</v>
      </c>
      <c r="AA83" s="1">
        <v>43</v>
      </c>
      <c r="AB83" s="57">
        <f t="shared" si="29"/>
        <v>1.0669679999999999E-2</v>
      </c>
      <c r="AC83" s="1">
        <v>73</v>
      </c>
      <c r="AD83" s="1">
        <v>2.08</v>
      </c>
      <c r="AE83" s="1">
        <v>51.42</v>
      </c>
      <c r="AF83" s="1">
        <v>82.1</v>
      </c>
      <c r="AG83" s="1">
        <v>19.59</v>
      </c>
      <c r="AH83" s="1">
        <v>1344.7</v>
      </c>
      <c r="AI83" s="1">
        <v>1192</v>
      </c>
      <c r="AJ83" s="1">
        <v>230.6</v>
      </c>
      <c r="AK83" s="1">
        <v>12.2</v>
      </c>
      <c r="AL83" s="1">
        <v>70.099999999999994</v>
      </c>
      <c r="AM83" s="1">
        <v>15.6</v>
      </c>
      <c r="AN83" s="1">
        <v>4</v>
      </c>
      <c r="AO83" s="1">
        <v>68</v>
      </c>
      <c r="AP83" s="1">
        <v>39.630000000000003</v>
      </c>
      <c r="AQ83" s="1">
        <v>34.78</v>
      </c>
      <c r="AR83" s="1">
        <v>0.23</v>
      </c>
      <c r="AS83" s="1">
        <v>1700</v>
      </c>
      <c r="AT83" s="1">
        <v>10.6</v>
      </c>
      <c r="AU83" s="1">
        <v>59</v>
      </c>
      <c r="AV83" s="1">
        <v>0.8</v>
      </c>
      <c r="AW83" s="1">
        <v>13.7</v>
      </c>
      <c r="AX83" s="1">
        <v>1.5</v>
      </c>
      <c r="AY83" s="1">
        <v>1</v>
      </c>
      <c r="AZ83" s="1">
        <v>7.5</v>
      </c>
      <c r="BA83" s="1">
        <v>19</v>
      </c>
      <c r="BB83" s="1">
        <v>20.63</v>
      </c>
      <c r="BC83" s="1">
        <v>3.7</v>
      </c>
      <c r="BD83" s="1">
        <v>16.3</v>
      </c>
      <c r="BE83" s="1">
        <v>3.9</v>
      </c>
      <c r="BF83" s="1">
        <v>1</v>
      </c>
      <c r="BG83" s="1">
        <v>4.3</v>
      </c>
      <c r="BH83" s="1">
        <v>0.6</v>
      </c>
      <c r="BI83" s="1">
        <v>3.2</v>
      </c>
      <c r="BJ83" s="1">
        <v>0.6</v>
      </c>
      <c r="BK83" s="1">
        <v>1.5</v>
      </c>
      <c r="BL83" s="1">
        <v>0.2</v>
      </c>
      <c r="BM83" s="1">
        <v>1</v>
      </c>
      <c r="BN83" s="1" t="s">
        <v>68</v>
      </c>
      <c r="BO83" s="1">
        <v>0.49</v>
      </c>
      <c r="BP83" s="1">
        <v>26.3</v>
      </c>
      <c r="BQ83" s="1">
        <v>92.5</v>
      </c>
      <c r="BR83" s="1">
        <v>0.4</v>
      </c>
      <c r="BS83" s="1">
        <v>5.59</v>
      </c>
      <c r="BT83" s="1">
        <v>6.4</v>
      </c>
      <c r="BU83" s="1">
        <v>11.66</v>
      </c>
      <c r="BV83" s="1">
        <v>0.04</v>
      </c>
      <c r="BW83" s="1">
        <v>0.115</v>
      </c>
      <c r="BX83" s="1">
        <v>51.8</v>
      </c>
      <c r="BY83" s="1">
        <v>0.26</v>
      </c>
      <c r="BZ83" s="1">
        <v>6.93</v>
      </c>
    </row>
    <row r="84" spans="1:78" x14ac:dyDescent="0.25">
      <c r="A84" s="54">
        <v>3915</v>
      </c>
      <c r="B84" s="54"/>
      <c r="C84" s="55">
        <f t="shared" si="15"/>
        <v>11.8295677</v>
      </c>
      <c r="D84" s="55">
        <f t="shared" si="16"/>
        <v>54.404983748645719</v>
      </c>
      <c r="E84" s="55">
        <f t="shared" si="17"/>
        <v>19.235752979414951</v>
      </c>
      <c r="F84" s="1">
        <v>3.25</v>
      </c>
      <c r="G84" s="56">
        <f t="shared" si="18"/>
        <v>1.8688440000000002</v>
      </c>
      <c r="H84" s="1">
        <v>0.51</v>
      </c>
      <c r="I84" s="56">
        <f t="shared" si="19"/>
        <v>78.717528020000003</v>
      </c>
      <c r="J84" s="56">
        <f t="shared" si="20"/>
        <v>9.3908149999999999</v>
      </c>
      <c r="K84" s="1">
        <v>4.97</v>
      </c>
      <c r="L84" s="56">
        <f t="shared" si="21"/>
        <v>1.9300950000000001</v>
      </c>
      <c r="M84" s="1">
        <v>1.35</v>
      </c>
      <c r="N84" s="56">
        <f t="shared" si="22"/>
        <v>0.94511699999999987</v>
      </c>
      <c r="O84" s="1">
        <v>0.56999999999999995</v>
      </c>
      <c r="P84" s="56">
        <f t="shared" si="23"/>
        <v>0.50363999999999998</v>
      </c>
      <c r="Q84" s="1">
        <v>0.36</v>
      </c>
      <c r="R84" s="56">
        <f t="shared" si="24"/>
        <v>0.40979199999999999</v>
      </c>
      <c r="S84" s="1">
        <v>0.30399999999999999</v>
      </c>
      <c r="T84" s="56">
        <f t="shared" si="25"/>
        <v>1.6503019999999999</v>
      </c>
      <c r="U84" s="1">
        <v>1.37</v>
      </c>
      <c r="V84" s="56">
        <f t="shared" si="26"/>
        <v>0.37865870000000001</v>
      </c>
      <c r="W84" s="1">
        <v>0.22700000000000001</v>
      </c>
      <c r="X84" s="56">
        <f t="shared" si="27"/>
        <v>6.1867799999999994E-2</v>
      </c>
      <c r="Y84" s="1">
        <v>2.7E-2</v>
      </c>
      <c r="Z84" s="57">
        <f t="shared" si="28"/>
        <v>1.252464E-2</v>
      </c>
      <c r="AA84" s="1">
        <v>97</v>
      </c>
      <c r="AB84" s="57">
        <f t="shared" si="29"/>
        <v>1.081584E-2</v>
      </c>
      <c r="AC84" s="1">
        <v>74</v>
      </c>
      <c r="AD84" s="1">
        <v>0.87</v>
      </c>
      <c r="AE84" s="1">
        <v>39.54</v>
      </c>
      <c r="AF84" s="1">
        <v>31.7</v>
      </c>
      <c r="AG84" s="1">
        <v>11.06</v>
      </c>
      <c r="AH84" s="1">
        <v>1142.8</v>
      </c>
      <c r="AI84" s="1">
        <v>744</v>
      </c>
      <c r="AJ84" s="1">
        <v>92.7</v>
      </c>
      <c r="AK84" s="1">
        <v>6.2</v>
      </c>
      <c r="AL84" s="1">
        <v>12</v>
      </c>
      <c r="AM84" s="1">
        <v>6.8</v>
      </c>
      <c r="AN84" s="1">
        <v>4.5</v>
      </c>
      <c r="AO84" s="1">
        <v>88</v>
      </c>
      <c r="AP84" s="1">
        <v>35.770000000000003</v>
      </c>
      <c r="AQ84" s="1">
        <v>17.95</v>
      </c>
      <c r="AR84" s="1">
        <v>0.19</v>
      </c>
      <c r="AS84" s="1">
        <v>1398</v>
      </c>
      <c r="AT84" s="1">
        <v>13.2</v>
      </c>
      <c r="AU84" s="1">
        <v>121</v>
      </c>
      <c r="AV84" s="1">
        <v>0.9</v>
      </c>
      <c r="AW84" s="1">
        <v>31</v>
      </c>
      <c r="AX84" s="1">
        <v>1.6</v>
      </c>
      <c r="AY84" s="1">
        <v>1</v>
      </c>
      <c r="AZ84" s="1">
        <v>8.3000000000000007</v>
      </c>
      <c r="BA84" s="1">
        <v>9.4</v>
      </c>
      <c r="BB84" s="1">
        <v>26.05</v>
      </c>
      <c r="BC84" s="1">
        <v>3.6</v>
      </c>
      <c r="BD84" s="1">
        <v>13.6</v>
      </c>
      <c r="BE84" s="1">
        <v>3.1</v>
      </c>
      <c r="BF84" s="1">
        <v>0.6</v>
      </c>
      <c r="BG84" s="1">
        <v>2.2000000000000002</v>
      </c>
      <c r="BH84" s="1">
        <v>0.3</v>
      </c>
      <c r="BI84" s="1">
        <v>1.7</v>
      </c>
      <c r="BJ84" s="1">
        <v>0.3</v>
      </c>
      <c r="BK84" s="1">
        <v>1</v>
      </c>
      <c r="BL84" s="1">
        <v>0.1</v>
      </c>
      <c r="BM84" s="1">
        <v>0.9</v>
      </c>
      <c r="BN84" s="1">
        <v>0.1</v>
      </c>
      <c r="BO84" s="1">
        <v>0.95</v>
      </c>
      <c r="BP84" s="1">
        <v>33.4</v>
      </c>
      <c r="BQ84" s="1">
        <v>91.4</v>
      </c>
      <c r="BR84" s="1">
        <v>0.4</v>
      </c>
      <c r="BS84" s="1">
        <v>6.84</v>
      </c>
      <c r="BT84" s="1">
        <v>6.2</v>
      </c>
      <c r="BU84" s="1">
        <v>12.95</v>
      </c>
      <c r="BV84" s="1">
        <v>0.06</v>
      </c>
      <c r="BW84" s="1">
        <v>0.10100000000000001</v>
      </c>
      <c r="BX84" s="1">
        <v>16.3</v>
      </c>
      <c r="BY84" s="1">
        <v>0.16</v>
      </c>
      <c r="BZ84" s="1">
        <v>5.32</v>
      </c>
    </row>
    <row r="85" spans="1:78" x14ac:dyDescent="0.25">
      <c r="A85" s="54">
        <v>3913</v>
      </c>
      <c r="B85" s="54"/>
      <c r="C85" s="55">
        <f t="shared" si="15"/>
        <v>11.321873400000001</v>
      </c>
      <c r="D85" s="55">
        <f t="shared" si="16"/>
        <v>92.627401782766597</v>
      </c>
      <c r="E85" s="55">
        <f t="shared" si="17"/>
        <v>34.383080224496531</v>
      </c>
      <c r="F85" s="1">
        <v>4.66</v>
      </c>
      <c r="G85" s="56">
        <f t="shared" si="18"/>
        <v>2.8582320000000001</v>
      </c>
      <c r="H85" s="1">
        <v>0.78</v>
      </c>
      <c r="I85" s="56">
        <f t="shared" si="19"/>
        <v>76.7086288</v>
      </c>
      <c r="J85" s="56">
        <f t="shared" si="20"/>
        <v>8.8050700000000006</v>
      </c>
      <c r="K85" s="1">
        <v>4.66</v>
      </c>
      <c r="L85" s="56">
        <f t="shared" si="21"/>
        <v>2.1588470000000002</v>
      </c>
      <c r="M85" s="1">
        <v>1.51</v>
      </c>
      <c r="N85" s="56">
        <f t="shared" si="22"/>
        <v>0.61349699999999996</v>
      </c>
      <c r="O85" s="1">
        <v>0.37</v>
      </c>
      <c r="P85" s="56">
        <f t="shared" si="23"/>
        <v>0.22384000000000001</v>
      </c>
      <c r="Q85" s="1">
        <v>0.16</v>
      </c>
      <c r="R85" s="56">
        <f t="shared" si="24"/>
        <v>0.34643600000000002</v>
      </c>
      <c r="S85" s="1">
        <v>0.25700000000000001</v>
      </c>
      <c r="T85" s="56">
        <f t="shared" si="25"/>
        <v>1.7466699999999997</v>
      </c>
      <c r="U85" s="1">
        <v>1.45</v>
      </c>
      <c r="V85" s="56">
        <f t="shared" si="26"/>
        <v>0.4236974</v>
      </c>
      <c r="W85" s="1">
        <v>0.254</v>
      </c>
      <c r="X85" s="56">
        <f t="shared" si="27"/>
        <v>6.6450599999999999E-2</v>
      </c>
      <c r="Y85" s="1">
        <v>2.9000000000000001E-2</v>
      </c>
      <c r="Z85" s="57">
        <f t="shared" si="28"/>
        <v>7.2307199999999995E-3</v>
      </c>
      <c r="AA85" s="1">
        <v>56</v>
      </c>
      <c r="AB85" s="57">
        <f t="shared" si="29"/>
        <v>1.1400480000000001E-2</v>
      </c>
      <c r="AC85" s="1">
        <v>78</v>
      </c>
      <c r="AD85" s="1">
        <v>1.37</v>
      </c>
      <c r="AE85" s="1">
        <v>63.12</v>
      </c>
      <c r="AF85" s="1">
        <v>53.3</v>
      </c>
      <c r="AG85" s="1">
        <v>12.33</v>
      </c>
      <c r="AH85" s="1">
        <v>1464</v>
      </c>
      <c r="AI85" s="1">
        <v>708</v>
      </c>
      <c r="AJ85" s="1">
        <v>163.4</v>
      </c>
      <c r="AK85" s="1">
        <v>11.6</v>
      </c>
      <c r="AL85" s="1">
        <v>25.1</v>
      </c>
      <c r="AM85" s="1">
        <v>15.9</v>
      </c>
      <c r="AN85" s="1">
        <v>4.2</v>
      </c>
      <c r="AO85" s="1">
        <v>72</v>
      </c>
      <c r="AP85" s="1">
        <v>41.93</v>
      </c>
      <c r="AQ85" s="1">
        <v>24.77</v>
      </c>
      <c r="AR85" s="1">
        <v>0.24</v>
      </c>
      <c r="AS85" s="1">
        <v>2343</v>
      </c>
      <c r="AT85" s="1">
        <v>10.3</v>
      </c>
      <c r="AU85" s="1">
        <v>118</v>
      </c>
      <c r="AV85" s="1">
        <v>0.8</v>
      </c>
      <c r="AW85" s="1">
        <v>15.8</v>
      </c>
      <c r="AX85" s="1">
        <v>1.8</v>
      </c>
      <c r="AY85" s="1">
        <v>2</v>
      </c>
      <c r="AZ85" s="1">
        <v>8.6999999999999993</v>
      </c>
      <c r="BA85" s="1">
        <v>8.6</v>
      </c>
      <c r="BB85" s="1">
        <v>19.940000000000001</v>
      </c>
      <c r="BC85" s="1">
        <v>3</v>
      </c>
      <c r="BD85" s="1">
        <v>11.5</v>
      </c>
      <c r="BE85" s="1">
        <v>2.5</v>
      </c>
      <c r="BF85" s="1">
        <v>0.5</v>
      </c>
      <c r="BG85" s="1">
        <v>2.4</v>
      </c>
      <c r="BH85" s="1">
        <v>0.3</v>
      </c>
      <c r="BI85" s="1">
        <v>1.5</v>
      </c>
      <c r="BJ85" s="1">
        <v>0.3</v>
      </c>
      <c r="BK85" s="1">
        <v>0.8</v>
      </c>
      <c r="BL85" s="1">
        <v>0.1</v>
      </c>
      <c r="BM85" s="1">
        <v>1</v>
      </c>
      <c r="BN85" s="1" t="s">
        <v>68</v>
      </c>
      <c r="BO85" s="1">
        <v>0.5</v>
      </c>
      <c r="BP85" s="1">
        <v>23.4</v>
      </c>
      <c r="BQ85" s="1">
        <v>98.7</v>
      </c>
      <c r="BR85" s="1">
        <v>0.4</v>
      </c>
      <c r="BS85" s="1">
        <v>6.07</v>
      </c>
      <c r="BT85" s="1">
        <v>6.7</v>
      </c>
      <c r="BU85" s="1">
        <v>11.99</v>
      </c>
      <c r="BV85" s="1">
        <v>0.03</v>
      </c>
      <c r="BW85" s="1">
        <v>0.20399999999999999</v>
      </c>
      <c r="BX85" s="1">
        <v>29.3</v>
      </c>
      <c r="BY85" s="1">
        <v>0.26</v>
      </c>
      <c r="BZ85" s="1">
        <v>6.87</v>
      </c>
    </row>
    <row r="86" spans="1:78" x14ac:dyDescent="0.25">
      <c r="A86" s="54">
        <v>3911</v>
      </c>
      <c r="B86" s="54"/>
      <c r="C86" s="55">
        <f t="shared" si="15"/>
        <v>10.860488399999998</v>
      </c>
      <c r="D86" s="55">
        <f t="shared" si="16"/>
        <v>85.375792847503376</v>
      </c>
      <c r="E86" s="55">
        <f t="shared" si="17"/>
        <v>28.373616734143056</v>
      </c>
      <c r="F86" s="1">
        <v>3.78</v>
      </c>
      <c r="G86" s="56">
        <f t="shared" si="18"/>
        <v>4.3239919999999996</v>
      </c>
      <c r="H86" s="1">
        <v>1.18</v>
      </c>
      <c r="I86" s="56">
        <f t="shared" si="19"/>
        <v>72.498251760000002</v>
      </c>
      <c r="J86" s="56">
        <f t="shared" si="20"/>
        <v>8.6161199999999987</v>
      </c>
      <c r="K86" s="1">
        <v>4.5599999999999996</v>
      </c>
      <c r="L86" s="56">
        <f t="shared" si="21"/>
        <v>2.8165089999999999</v>
      </c>
      <c r="M86" s="1">
        <v>1.97</v>
      </c>
      <c r="N86" s="56">
        <f t="shared" si="22"/>
        <v>1.707843</v>
      </c>
      <c r="O86" s="1">
        <v>1.03</v>
      </c>
      <c r="P86" s="56">
        <f t="shared" si="23"/>
        <v>2.5182000000000002</v>
      </c>
      <c r="Q86" s="1">
        <v>1.8</v>
      </c>
      <c r="R86" s="56">
        <f t="shared" si="24"/>
        <v>0.31678000000000001</v>
      </c>
      <c r="S86" s="1">
        <v>0.23499999999999999</v>
      </c>
      <c r="T86" s="56">
        <f t="shared" si="25"/>
        <v>1.5539339999999999</v>
      </c>
      <c r="U86" s="1">
        <v>1.29</v>
      </c>
      <c r="V86" s="56">
        <f t="shared" si="26"/>
        <v>0.3736544</v>
      </c>
      <c r="W86" s="1">
        <v>0.224</v>
      </c>
      <c r="X86" s="56">
        <f t="shared" si="27"/>
        <v>0.10082159999999998</v>
      </c>
      <c r="Y86" s="1">
        <v>4.3999999999999997E-2</v>
      </c>
      <c r="Z86" s="57">
        <f t="shared" si="28"/>
        <v>2.3370719999999998E-2</v>
      </c>
      <c r="AA86" s="1">
        <v>181</v>
      </c>
      <c r="AB86" s="57">
        <f t="shared" si="29"/>
        <v>1.052352E-2</v>
      </c>
      <c r="AC86" s="1">
        <v>72</v>
      </c>
      <c r="AD86" s="1">
        <v>1.36</v>
      </c>
      <c r="AE86" s="1">
        <v>56.93</v>
      </c>
      <c r="AF86" s="1">
        <v>47</v>
      </c>
      <c r="AG86" s="1">
        <v>12.8</v>
      </c>
      <c r="AH86" s="1">
        <v>1088.8</v>
      </c>
      <c r="AI86" s="1">
        <v>567</v>
      </c>
      <c r="AJ86" s="1">
        <v>141.80000000000001</v>
      </c>
      <c r="AK86" s="1">
        <v>11.3</v>
      </c>
      <c r="AL86" s="1">
        <v>26.2</v>
      </c>
      <c r="AM86" s="1">
        <v>12.8</v>
      </c>
      <c r="AN86" s="1">
        <v>4.5</v>
      </c>
      <c r="AO86" s="1">
        <v>96</v>
      </c>
      <c r="AP86" s="1">
        <v>26.71</v>
      </c>
      <c r="AQ86" s="1">
        <v>22.64</v>
      </c>
      <c r="AR86" s="1">
        <v>0.21</v>
      </c>
      <c r="AS86" s="1">
        <v>1892</v>
      </c>
      <c r="AT86" s="1">
        <v>13.1</v>
      </c>
      <c r="AU86" s="1">
        <v>358</v>
      </c>
      <c r="AV86" s="1">
        <v>0.8</v>
      </c>
      <c r="AW86" s="1">
        <v>16.5</v>
      </c>
      <c r="AX86" s="1">
        <v>1.5</v>
      </c>
      <c r="AY86" s="1">
        <v>1</v>
      </c>
      <c r="AZ86" s="1">
        <v>8.5</v>
      </c>
      <c r="BA86" s="1">
        <v>12.6</v>
      </c>
      <c r="BB86" s="1">
        <v>23.61</v>
      </c>
      <c r="BC86" s="1">
        <v>3.4</v>
      </c>
      <c r="BD86" s="1">
        <v>12.5</v>
      </c>
      <c r="BE86" s="1">
        <v>3.2</v>
      </c>
      <c r="BF86" s="1">
        <v>0.8</v>
      </c>
      <c r="BG86" s="1">
        <v>3.2</v>
      </c>
      <c r="BH86" s="1">
        <v>0.3</v>
      </c>
      <c r="BI86" s="1">
        <v>1.9</v>
      </c>
      <c r="BJ86" s="1">
        <v>0.4</v>
      </c>
      <c r="BK86" s="1">
        <v>1.1000000000000001</v>
      </c>
      <c r="BL86" s="1">
        <v>0.1</v>
      </c>
      <c r="BM86" s="1">
        <v>0.8</v>
      </c>
      <c r="BN86" s="1">
        <v>0.1</v>
      </c>
      <c r="BO86" s="1">
        <v>0.5</v>
      </c>
      <c r="BP86" s="1">
        <v>26</v>
      </c>
      <c r="BQ86" s="1">
        <v>92.7</v>
      </c>
      <c r="BR86" s="1">
        <v>0.4</v>
      </c>
      <c r="BS86" s="1">
        <v>5.57</v>
      </c>
      <c r="BT86" s="1">
        <v>5.8</v>
      </c>
      <c r="BU86" s="1">
        <v>11.35</v>
      </c>
      <c r="BV86" s="1">
        <v>0.04</v>
      </c>
      <c r="BW86" s="1">
        <v>0.14899999999999999</v>
      </c>
      <c r="BX86" s="1">
        <v>27.7</v>
      </c>
      <c r="BY86" s="1">
        <v>0.25</v>
      </c>
      <c r="BZ86" s="1">
        <v>6.02</v>
      </c>
    </row>
    <row r="87" spans="1:78" x14ac:dyDescent="0.25">
      <c r="A87" s="54">
        <v>3909</v>
      </c>
      <c r="B87" s="54"/>
      <c r="C87" s="55">
        <f t="shared" si="15"/>
        <v>10.6339112</v>
      </c>
      <c r="D87" s="55">
        <f t="shared" si="16"/>
        <v>94.803819870334678</v>
      </c>
      <c r="E87" s="55">
        <f t="shared" si="17"/>
        <v>29.596986157350621</v>
      </c>
      <c r="F87" s="1">
        <v>4.13</v>
      </c>
      <c r="G87" s="56">
        <f t="shared" si="18"/>
        <v>2.0520640000000001</v>
      </c>
      <c r="H87" s="1">
        <v>0.56000000000000005</v>
      </c>
      <c r="I87" s="56">
        <f t="shared" si="19"/>
        <v>78.441205319999995</v>
      </c>
      <c r="J87" s="56">
        <f t="shared" si="20"/>
        <v>8.294905</v>
      </c>
      <c r="K87" s="1">
        <v>4.3899999999999997</v>
      </c>
      <c r="L87" s="56">
        <f t="shared" si="21"/>
        <v>2.3304109999999998</v>
      </c>
      <c r="M87" s="1">
        <v>1.63</v>
      </c>
      <c r="N87" s="56">
        <f t="shared" si="22"/>
        <v>0.66324000000000005</v>
      </c>
      <c r="O87" s="1">
        <v>0.4</v>
      </c>
      <c r="P87" s="56">
        <f t="shared" si="23"/>
        <v>0.30778</v>
      </c>
      <c r="Q87" s="1">
        <v>0.22</v>
      </c>
      <c r="R87" s="56">
        <f t="shared" si="24"/>
        <v>0.35452400000000006</v>
      </c>
      <c r="S87" s="1">
        <v>0.26300000000000001</v>
      </c>
      <c r="T87" s="56">
        <f t="shared" si="25"/>
        <v>1.6141639999999999</v>
      </c>
      <c r="U87" s="1">
        <v>1.34</v>
      </c>
      <c r="V87" s="56">
        <f t="shared" si="26"/>
        <v>0.37031819999999999</v>
      </c>
      <c r="W87" s="1">
        <v>0.222</v>
      </c>
      <c r="X87" s="56">
        <f t="shared" si="27"/>
        <v>5.4993599999999997E-2</v>
      </c>
      <c r="Y87" s="1">
        <v>2.4E-2</v>
      </c>
      <c r="Z87" s="57">
        <f t="shared" si="28"/>
        <v>6.4559999999999999E-3</v>
      </c>
      <c r="AA87" s="1">
        <v>50</v>
      </c>
      <c r="AB87" s="57">
        <f t="shared" si="29"/>
        <v>9.9388800000000006E-3</v>
      </c>
      <c r="AC87" s="1">
        <v>68</v>
      </c>
      <c r="AD87" s="1">
        <v>1.37</v>
      </c>
      <c r="AE87" s="1">
        <v>60.86</v>
      </c>
      <c r="AF87" s="1">
        <v>34.5</v>
      </c>
      <c r="AG87" s="1">
        <v>12.33</v>
      </c>
      <c r="AH87" s="1">
        <v>480.9</v>
      </c>
      <c r="AI87" s="1">
        <v>424</v>
      </c>
      <c r="AJ87" s="1">
        <v>165.8</v>
      </c>
      <c r="AK87" s="1">
        <v>10.4</v>
      </c>
      <c r="AL87" s="1">
        <v>22.3</v>
      </c>
      <c r="AM87" s="1">
        <v>11.9</v>
      </c>
      <c r="AN87" s="1">
        <v>3.6</v>
      </c>
      <c r="AO87" s="1">
        <v>71</v>
      </c>
      <c r="AP87" s="1">
        <v>10.72</v>
      </c>
      <c r="AQ87" s="1">
        <v>24.39</v>
      </c>
      <c r="AR87" s="1">
        <v>0.22</v>
      </c>
      <c r="AS87" s="1">
        <v>1900</v>
      </c>
      <c r="AT87" s="1">
        <v>9.6999999999999993</v>
      </c>
      <c r="AU87" s="1">
        <v>60</v>
      </c>
      <c r="AV87" s="1">
        <v>0.7</v>
      </c>
      <c r="AW87" s="1">
        <v>14.6</v>
      </c>
      <c r="AX87" s="1">
        <v>1.5</v>
      </c>
      <c r="AY87" s="1">
        <v>1</v>
      </c>
      <c r="AZ87" s="1">
        <v>7.7</v>
      </c>
      <c r="BA87" s="1">
        <v>7</v>
      </c>
      <c r="BB87" s="1">
        <v>18.39</v>
      </c>
      <c r="BC87" s="1">
        <v>2.9</v>
      </c>
      <c r="BD87" s="1">
        <v>10.1</v>
      </c>
      <c r="BE87" s="1">
        <v>2.2000000000000002</v>
      </c>
      <c r="BF87" s="1">
        <v>0.5</v>
      </c>
      <c r="BG87" s="1">
        <v>1.8</v>
      </c>
      <c r="BH87" s="1">
        <v>0.2</v>
      </c>
      <c r="BI87" s="1">
        <v>1.3</v>
      </c>
      <c r="BJ87" s="1">
        <v>0.2</v>
      </c>
      <c r="BK87" s="1">
        <v>0.6</v>
      </c>
      <c r="BL87" s="1" t="s">
        <v>68</v>
      </c>
      <c r="BM87" s="1">
        <v>0.5</v>
      </c>
      <c r="BN87" s="1" t="s">
        <v>68</v>
      </c>
      <c r="BO87" s="1">
        <v>0.42</v>
      </c>
      <c r="BP87" s="1">
        <v>25.3</v>
      </c>
      <c r="BQ87" s="1">
        <v>93.6</v>
      </c>
      <c r="BR87" s="1">
        <v>0.3</v>
      </c>
      <c r="BS87" s="1">
        <v>5.32</v>
      </c>
      <c r="BT87" s="1">
        <v>5.9</v>
      </c>
      <c r="BU87" s="1">
        <v>11.81</v>
      </c>
      <c r="BV87" s="1">
        <v>0.05</v>
      </c>
      <c r="BW87" s="1">
        <v>0.16800000000000001</v>
      </c>
      <c r="BX87" s="1">
        <v>19.7</v>
      </c>
      <c r="BY87" s="1">
        <v>0.22</v>
      </c>
      <c r="BZ87" s="1">
        <v>7.23</v>
      </c>
    </row>
    <row r="88" spans="1:78" ht="15.75" thickBot="1" x14ac:dyDescent="0.3">
      <c r="A88" s="62">
        <v>3907</v>
      </c>
      <c r="B88" s="62"/>
      <c r="C88" s="63">
        <f t="shared" si="15"/>
        <v>10.883778299999999</v>
      </c>
      <c r="D88" s="63">
        <f t="shared" si="16"/>
        <v>78.45994871794872</v>
      </c>
      <c r="E88" s="63">
        <f t="shared" si="17"/>
        <v>25.074358974358976</v>
      </c>
      <c r="F88" s="12">
        <v>3.77</v>
      </c>
      <c r="G88" s="18">
        <f t="shared" si="18"/>
        <v>1.685624</v>
      </c>
      <c r="H88" s="12">
        <v>0.46</v>
      </c>
      <c r="I88" s="18">
        <f t="shared" si="19"/>
        <v>78.609548780000011</v>
      </c>
      <c r="J88" s="18">
        <f t="shared" si="20"/>
        <v>8.5027499999999989</v>
      </c>
      <c r="K88" s="12">
        <v>4.5</v>
      </c>
      <c r="L88" s="18">
        <f t="shared" si="21"/>
        <v>2.5019749999999998</v>
      </c>
      <c r="M88" s="12">
        <v>1.75</v>
      </c>
      <c r="N88" s="18">
        <f t="shared" si="22"/>
        <v>0.63007800000000003</v>
      </c>
      <c r="O88" s="12">
        <v>0.38</v>
      </c>
      <c r="P88" s="18">
        <f t="shared" si="23"/>
        <v>0.25181999999999999</v>
      </c>
      <c r="Q88" s="12">
        <v>0.18</v>
      </c>
      <c r="R88" s="18">
        <f t="shared" si="24"/>
        <v>0.38283200000000001</v>
      </c>
      <c r="S88" s="12">
        <v>0.28399999999999997</v>
      </c>
      <c r="T88" s="18">
        <f t="shared" si="25"/>
        <v>1.6262099999999999</v>
      </c>
      <c r="U88" s="12">
        <v>1.35</v>
      </c>
      <c r="V88" s="18">
        <f t="shared" si="26"/>
        <v>0.37198629999999999</v>
      </c>
      <c r="W88" s="12">
        <v>0.223</v>
      </c>
      <c r="X88" s="18">
        <f t="shared" si="27"/>
        <v>6.8741999999999998E-2</v>
      </c>
      <c r="Y88" s="12">
        <v>0.03</v>
      </c>
      <c r="Z88" s="64">
        <f t="shared" si="28"/>
        <v>7.6180799999999993E-3</v>
      </c>
      <c r="AA88" s="12">
        <v>59</v>
      </c>
      <c r="AB88" s="64">
        <f t="shared" si="29"/>
        <v>1.081584E-2</v>
      </c>
      <c r="AC88" s="12">
        <v>74</v>
      </c>
      <c r="AD88" s="12">
        <v>1.58</v>
      </c>
      <c r="AE88" s="12">
        <v>51.63</v>
      </c>
      <c r="AF88" s="12">
        <v>35.6</v>
      </c>
      <c r="AG88" s="12">
        <v>13.83</v>
      </c>
      <c r="AH88" s="12">
        <v>823.6</v>
      </c>
      <c r="AI88" s="12">
        <v>474</v>
      </c>
      <c r="AJ88" s="12">
        <v>170.3</v>
      </c>
      <c r="AK88" s="12">
        <v>12.4</v>
      </c>
      <c r="AL88" s="12">
        <v>27.7</v>
      </c>
      <c r="AM88" s="12">
        <v>11.6</v>
      </c>
      <c r="AN88" s="12">
        <v>3.3</v>
      </c>
      <c r="AO88" s="12">
        <v>75</v>
      </c>
      <c r="AP88" s="12">
        <v>17.11</v>
      </c>
      <c r="AQ88" s="12">
        <v>26.66</v>
      </c>
      <c r="AR88" s="12">
        <v>0.21</v>
      </c>
      <c r="AS88" s="12">
        <v>1650</v>
      </c>
      <c r="AT88" s="12">
        <v>8.1999999999999993</v>
      </c>
      <c r="AU88" s="12">
        <v>57</v>
      </c>
      <c r="AV88" s="12">
        <v>0.8</v>
      </c>
      <c r="AW88" s="12">
        <v>13.8</v>
      </c>
      <c r="AX88" s="12">
        <v>1.6</v>
      </c>
      <c r="AY88" s="12">
        <v>2</v>
      </c>
      <c r="AZ88" s="12">
        <v>8.6999999999999993</v>
      </c>
      <c r="BA88" s="12">
        <v>7.8</v>
      </c>
      <c r="BB88" s="12">
        <v>17.64</v>
      </c>
      <c r="BC88" s="12">
        <v>2.7</v>
      </c>
      <c r="BD88" s="12">
        <v>10.8</v>
      </c>
      <c r="BE88" s="12">
        <v>2.5</v>
      </c>
      <c r="BF88" s="12">
        <v>0.5</v>
      </c>
      <c r="BG88" s="12">
        <v>2</v>
      </c>
      <c r="BH88" s="12">
        <v>0.2</v>
      </c>
      <c r="BI88" s="12">
        <v>1.3</v>
      </c>
      <c r="BJ88" s="12">
        <v>0.3</v>
      </c>
      <c r="BK88" s="12">
        <v>0.7</v>
      </c>
      <c r="BL88" s="12" t="s">
        <v>68</v>
      </c>
      <c r="BM88" s="12">
        <v>0.7</v>
      </c>
      <c r="BN88" s="12" t="s">
        <v>68</v>
      </c>
      <c r="BO88" s="12">
        <v>0.4</v>
      </c>
      <c r="BP88" s="12">
        <v>26.4</v>
      </c>
      <c r="BQ88" s="12">
        <v>96</v>
      </c>
      <c r="BR88" s="12">
        <v>0.4</v>
      </c>
      <c r="BS88" s="12">
        <v>5.3</v>
      </c>
      <c r="BT88" s="12">
        <v>6.3</v>
      </c>
      <c r="BU88" s="12">
        <v>11.39</v>
      </c>
      <c r="BV88" s="12">
        <v>0.05</v>
      </c>
      <c r="BW88" s="12">
        <v>0.125</v>
      </c>
      <c r="BX88" s="12">
        <v>26.4</v>
      </c>
      <c r="BY88" s="12">
        <v>0.25</v>
      </c>
      <c r="BZ88" s="12">
        <v>7.92</v>
      </c>
    </row>
    <row r="90" spans="1:78" ht="17.25" x14ac:dyDescent="0.25">
      <c r="A90" t="s">
        <v>257</v>
      </c>
    </row>
    <row r="91" spans="1:78" ht="17.25" x14ac:dyDescent="0.25">
      <c r="A91" t="s">
        <v>258</v>
      </c>
    </row>
  </sheetData>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8D027-F5B0-4D85-8808-D071204DFFBB}">
  <dimension ref="A1:P106"/>
  <sheetViews>
    <sheetView tabSelected="1" workbookViewId="0">
      <selection activeCell="N33" sqref="N33"/>
    </sheetView>
  </sheetViews>
  <sheetFormatPr defaultRowHeight="15" x14ac:dyDescent="0.25"/>
  <cols>
    <col min="5" max="5" width="11" bestFit="1" customWidth="1"/>
  </cols>
  <sheetData>
    <row r="1" spans="1:4" ht="63" thickBot="1" x14ac:dyDescent="0.3">
      <c r="A1" s="68" t="s">
        <v>261</v>
      </c>
      <c r="B1" s="68" t="s">
        <v>266</v>
      </c>
      <c r="C1" s="68" t="s">
        <v>262</v>
      </c>
      <c r="D1" s="68" t="s">
        <v>263</v>
      </c>
    </row>
    <row r="2" spans="1:4" x14ac:dyDescent="0.25">
      <c r="A2" s="69"/>
      <c r="B2" s="69"/>
      <c r="C2" s="70" t="s">
        <v>264</v>
      </c>
      <c r="D2" s="70" t="s">
        <v>265</v>
      </c>
    </row>
    <row r="3" spans="1:4" x14ac:dyDescent="0.25">
      <c r="A3" s="84" t="s">
        <v>67</v>
      </c>
      <c r="B3" s="84">
        <v>4075</v>
      </c>
      <c r="C3" s="84">
        <v>-27.87</v>
      </c>
      <c r="D3" s="84">
        <v>0.73</v>
      </c>
    </row>
    <row r="4" spans="1:4" x14ac:dyDescent="0.25">
      <c r="A4" s="84" t="s">
        <v>70</v>
      </c>
      <c r="B4" s="84">
        <v>4073</v>
      </c>
      <c r="C4" s="84">
        <v>-27.76</v>
      </c>
      <c r="D4" s="84">
        <v>0.75</v>
      </c>
    </row>
    <row r="5" spans="1:4" x14ac:dyDescent="0.25">
      <c r="A5" s="84" t="s">
        <v>72</v>
      </c>
      <c r="B5" s="84">
        <v>4071</v>
      </c>
      <c r="C5" s="84">
        <v>-27.94</v>
      </c>
      <c r="D5" s="84">
        <v>0.78</v>
      </c>
    </row>
    <row r="6" spans="1:4" x14ac:dyDescent="0.25">
      <c r="A6" s="84" t="s">
        <v>73</v>
      </c>
      <c r="B6" s="84">
        <v>4069</v>
      </c>
      <c r="C6" s="84">
        <v>-27.81</v>
      </c>
      <c r="D6" s="84">
        <v>0.86</v>
      </c>
    </row>
    <row r="7" spans="1:4" x14ac:dyDescent="0.25">
      <c r="A7" s="84" t="s">
        <v>74</v>
      </c>
      <c r="B7" s="84">
        <v>4067</v>
      </c>
      <c r="C7" s="84">
        <v>-28.14</v>
      </c>
      <c r="D7" s="84">
        <v>0.48</v>
      </c>
    </row>
    <row r="8" spans="1:4" x14ac:dyDescent="0.25">
      <c r="A8" s="84" t="s">
        <v>75</v>
      </c>
      <c r="B8" s="84">
        <v>4065</v>
      </c>
      <c r="C8" s="84">
        <v>-28.02</v>
      </c>
      <c r="D8" s="84">
        <v>0.78</v>
      </c>
    </row>
    <row r="9" spans="1:4" x14ac:dyDescent="0.25">
      <c r="A9" s="84" t="s">
        <v>77</v>
      </c>
      <c r="B9" s="84">
        <v>4063</v>
      </c>
      <c r="C9" s="84">
        <v>-27.95</v>
      </c>
      <c r="D9" s="84">
        <v>0.44</v>
      </c>
    </row>
    <row r="10" spans="1:4" x14ac:dyDescent="0.25">
      <c r="A10" s="84" t="s">
        <v>78</v>
      </c>
      <c r="B10" s="84">
        <v>4061</v>
      </c>
      <c r="C10" s="84">
        <v>-28.09</v>
      </c>
      <c r="D10" s="84">
        <v>1.1599999999999999</v>
      </c>
    </row>
    <row r="11" spans="1:4" x14ac:dyDescent="0.25">
      <c r="A11" s="84" t="s">
        <v>79</v>
      </c>
      <c r="B11" s="84">
        <v>4059</v>
      </c>
      <c r="C11" s="84">
        <v>-28.44</v>
      </c>
      <c r="D11" s="84">
        <v>1.5</v>
      </c>
    </row>
    <row r="12" spans="1:4" x14ac:dyDescent="0.25">
      <c r="A12" s="84" t="s">
        <v>80</v>
      </c>
      <c r="B12" s="84">
        <v>4057</v>
      </c>
      <c r="C12" s="84">
        <v>-28.56</v>
      </c>
      <c r="D12" s="84">
        <v>4.0599999999999996</v>
      </c>
    </row>
    <row r="13" spans="1:4" x14ac:dyDescent="0.25">
      <c r="A13" s="84" t="s">
        <v>81</v>
      </c>
      <c r="B13" s="84">
        <v>4055</v>
      </c>
      <c r="C13" s="84">
        <v>-28.34</v>
      </c>
      <c r="D13" s="84">
        <v>5.37</v>
      </c>
    </row>
    <row r="14" spans="1:4" x14ac:dyDescent="0.25">
      <c r="A14" s="84" t="s">
        <v>83</v>
      </c>
      <c r="B14" s="84">
        <v>4053</v>
      </c>
      <c r="C14" s="84">
        <v>-28.47</v>
      </c>
      <c r="D14" s="84">
        <v>6.02</v>
      </c>
    </row>
    <row r="15" spans="1:4" x14ac:dyDescent="0.25">
      <c r="A15" s="84" t="s">
        <v>84</v>
      </c>
      <c r="B15" s="84">
        <v>4051</v>
      </c>
      <c r="C15" s="84">
        <v>-28.3</v>
      </c>
      <c r="D15" s="84">
        <v>5.21</v>
      </c>
    </row>
    <row r="16" spans="1:4" x14ac:dyDescent="0.25">
      <c r="A16" s="84" t="s">
        <v>85</v>
      </c>
      <c r="B16" s="84">
        <v>4049</v>
      </c>
      <c r="C16" s="84">
        <v>-28.2</v>
      </c>
      <c r="D16" s="84">
        <v>5.89</v>
      </c>
    </row>
    <row r="17" spans="1:4" x14ac:dyDescent="0.25">
      <c r="A17" s="84" t="s">
        <v>86</v>
      </c>
      <c r="B17" s="84">
        <v>4047</v>
      </c>
      <c r="C17" s="84">
        <v>-27.79</v>
      </c>
      <c r="D17" s="84">
        <v>7.45</v>
      </c>
    </row>
    <row r="18" spans="1:4" x14ac:dyDescent="0.25">
      <c r="A18" s="84" t="s">
        <v>87</v>
      </c>
      <c r="B18" s="84">
        <v>4045</v>
      </c>
      <c r="C18" s="84">
        <v>-28.15</v>
      </c>
      <c r="D18" s="84">
        <v>7.2</v>
      </c>
    </row>
    <row r="19" spans="1:4" x14ac:dyDescent="0.25">
      <c r="A19" s="84" t="s">
        <v>88</v>
      </c>
      <c r="B19" s="84">
        <v>4043</v>
      </c>
      <c r="C19" s="84">
        <v>-27.17</v>
      </c>
      <c r="D19" s="84">
        <v>6.59</v>
      </c>
    </row>
    <row r="20" spans="1:4" x14ac:dyDescent="0.25">
      <c r="A20" s="84" t="s">
        <v>89</v>
      </c>
      <c r="B20" s="84">
        <v>4041</v>
      </c>
      <c r="C20" s="84">
        <v>-28.3</v>
      </c>
      <c r="D20" s="84">
        <v>9.8800000000000008</v>
      </c>
    </row>
    <row r="21" spans="1:4" x14ac:dyDescent="0.25">
      <c r="A21" s="84" t="s">
        <v>90</v>
      </c>
      <c r="B21" s="84">
        <v>4039</v>
      </c>
      <c r="C21" s="84">
        <v>-28.18</v>
      </c>
      <c r="D21" s="84">
        <v>7.69</v>
      </c>
    </row>
    <row r="22" spans="1:4" x14ac:dyDescent="0.25">
      <c r="A22" s="84" t="s">
        <v>91</v>
      </c>
      <c r="B22" s="84">
        <v>4037</v>
      </c>
      <c r="C22" s="84">
        <v>-27.76</v>
      </c>
      <c r="D22" s="84">
        <v>8.68</v>
      </c>
    </row>
    <row r="23" spans="1:4" x14ac:dyDescent="0.25">
      <c r="A23" s="84" t="s">
        <v>93</v>
      </c>
      <c r="B23" s="84">
        <v>4035</v>
      </c>
      <c r="C23" s="84">
        <v>-27.27</v>
      </c>
      <c r="D23" s="84">
        <v>5.79</v>
      </c>
    </row>
    <row r="24" spans="1:4" x14ac:dyDescent="0.25">
      <c r="A24" s="84" t="s">
        <v>94</v>
      </c>
      <c r="B24" s="84">
        <v>4033</v>
      </c>
      <c r="C24" s="84">
        <v>-28.56</v>
      </c>
      <c r="D24" s="84">
        <v>5.65</v>
      </c>
    </row>
    <row r="25" spans="1:4" x14ac:dyDescent="0.25">
      <c r="A25" s="84" t="s">
        <v>95</v>
      </c>
      <c r="B25" s="84">
        <v>4031</v>
      </c>
      <c r="C25" s="84">
        <v>-28.48</v>
      </c>
      <c r="D25" s="84">
        <v>5.82</v>
      </c>
    </row>
    <row r="26" spans="1:4" x14ac:dyDescent="0.25">
      <c r="A26" s="84" t="s">
        <v>96</v>
      </c>
      <c r="B26" s="84">
        <v>4029</v>
      </c>
      <c r="C26" s="84">
        <v>-28.68</v>
      </c>
      <c r="D26" s="84">
        <v>6.42</v>
      </c>
    </row>
    <row r="27" spans="1:4" x14ac:dyDescent="0.25">
      <c r="A27" s="84" t="s">
        <v>97</v>
      </c>
      <c r="B27" s="84">
        <v>4027</v>
      </c>
      <c r="C27" s="84">
        <v>-28.02</v>
      </c>
      <c r="D27" s="84">
        <v>6.19</v>
      </c>
    </row>
    <row r="28" spans="1:4" x14ac:dyDescent="0.25">
      <c r="A28" s="84" t="s">
        <v>98</v>
      </c>
      <c r="B28" s="84">
        <v>4025</v>
      </c>
      <c r="C28" s="84">
        <v>-28.14</v>
      </c>
      <c r="D28" s="84">
        <v>6.64</v>
      </c>
    </row>
    <row r="29" spans="1:4" x14ac:dyDescent="0.25">
      <c r="A29" s="84" t="s">
        <v>99</v>
      </c>
      <c r="B29" s="84">
        <v>4023</v>
      </c>
      <c r="C29" s="84">
        <v>-28.43</v>
      </c>
      <c r="D29" s="84">
        <v>9.76</v>
      </c>
    </row>
    <row r="30" spans="1:4" x14ac:dyDescent="0.25">
      <c r="A30" s="84" t="s">
        <v>100</v>
      </c>
      <c r="B30" s="84">
        <v>4021</v>
      </c>
      <c r="C30" s="84">
        <v>-28.51</v>
      </c>
      <c r="D30" s="84">
        <v>14.53</v>
      </c>
    </row>
    <row r="31" spans="1:4" x14ac:dyDescent="0.25">
      <c r="A31" s="84" t="s">
        <v>101</v>
      </c>
      <c r="B31" s="84">
        <v>4019</v>
      </c>
      <c r="C31" s="84">
        <v>-28.5</v>
      </c>
      <c r="D31" s="84">
        <v>6.88</v>
      </c>
    </row>
    <row r="32" spans="1:4" x14ac:dyDescent="0.25">
      <c r="A32" s="84" t="s">
        <v>102</v>
      </c>
      <c r="B32" s="84">
        <v>4017</v>
      </c>
      <c r="C32" s="84">
        <v>-28.32</v>
      </c>
      <c r="D32" s="84">
        <v>10.64</v>
      </c>
    </row>
    <row r="33" spans="1:4" x14ac:dyDescent="0.25">
      <c r="A33" s="84" t="s">
        <v>103</v>
      </c>
      <c r="B33" s="84">
        <v>4015</v>
      </c>
      <c r="C33" s="84">
        <v>-28.13</v>
      </c>
      <c r="D33" s="84">
        <v>7.19</v>
      </c>
    </row>
    <row r="34" spans="1:4" x14ac:dyDescent="0.25">
      <c r="A34" s="84" t="s">
        <v>104</v>
      </c>
      <c r="B34" s="84">
        <v>4013</v>
      </c>
      <c r="C34" s="84">
        <v>-28.5</v>
      </c>
      <c r="D34" s="84">
        <v>7.14</v>
      </c>
    </row>
    <row r="35" spans="1:4" x14ac:dyDescent="0.25">
      <c r="A35" s="84" t="s">
        <v>105</v>
      </c>
      <c r="B35" s="84">
        <v>4011</v>
      </c>
      <c r="C35" s="84">
        <v>-27.69</v>
      </c>
      <c r="D35" s="84">
        <v>12.53</v>
      </c>
    </row>
    <row r="36" spans="1:4" x14ac:dyDescent="0.25">
      <c r="A36" s="84" t="s">
        <v>106</v>
      </c>
      <c r="B36" s="84">
        <v>4009</v>
      </c>
      <c r="C36" s="84">
        <v>-27.62</v>
      </c>
      <c r="D36" s="84">
        <v>7.06</v>
      </c>
    </row>
    <row r="37" spans="1:4" x14ac:dyDescent="0.25">
      <c r="A37" s="84" t="s">
        <v>107</v>
      </c>
      <c r="B37" s="84">
        <v>4007</v>
      </c>
      <c r="C37" s="84">
        <v>-27.17</v>
      </c>
      <c r="D37" s="84">
        <v>9.4700000000000006</v>
      </c>
    </row>
    <row r="38" spans="1:4" x14ac:dyDescent="0.25">
      <c r="A38" s="84" t="s">
        <v>108</v>
      </c>
      <c r="B38" s="84">
        <v>4005</v>
      </c>
      <c r="C38" s="84">
        <v>-26.69</v>
      </c>
      <c r="D38" s="84">
        <v>9.4600000000000009</v>
      </c>
    </row>
    <row r="39" spans="1:4" x14ac:dyDescent="0.25">
      <c r="A39" s="84" t="s">
        <v>109</v>
      </c>
      <c r="B39" s="84">
        <v>4003</v>
      </c>
      <c r="C39" s="84">
        <v>-27.84</v>
      </c>
      <c r="D39" s="84">
        <v>9.1999999999999993</v>
      </c>
    </row>
    <row r="40" spans="1:4" x14ac:dyDescent="0.25">
      <c r="A40" s="84" t="s">
        <v>110</v>
      </c>
      <c r="B40" s="84">
        <v>4001</v>
      </c>
      <c r="C40" s="84">
        <v>-27.76</v>
      </c>
      <c r="D40" s="84">
        <v>9.4499999999999993</v>
      </c>
    </row>
    <row r="41" spans="1:4" x14ac:dyDescent="0.25">
      <c r="A41" s="84" t="s">
        <v>111</v>
      </c>
      <c r="B41" s="84">
        <v>3999</v>
      </c>
      <c r="C41" s="84">
        <v>-28.01</v>
      </c>
      <c r="D41" s="84">
        <v>8.9600000000000009</v>
      </c>
    </row>
    <row r="42" spans="1:4" x14ac:dyDescent="0.25">
      <c r="A42" s="84" t="s">
        <v>112</v>
      </c>
      <c r="B42" s="84">
        <v>3997.1</v>
      </c>
      <c r="C42" s="84">
        <v>-28.15</v>
      </c>
      <c r="D42" s="84">
        <v>9.6999999999999993</v>
      </c>
    </row>
    <row r="43" spans="1:4" x14ac:dyDescent="0.25">
      <c r="A43" s="84" t="s">
        <v>113</v>
      </c>
      <c r="B43" s="84">
        <v>3995</v>
      </c>
      <c r="C43" s="84">
        <v>-28.3</v>
      </c>
      <c r="D43" s="84">
        <v>9.27</v>
      </c>
    </row>
    <row r="44" spans="1:4" x14ac:dyDescent="0.25">
      <c r="A44" s="84" t="s">
        <v>114</v>
      </c>
      <c r="B44" s="84">
        <v>3993</v>
      </c>
      <c r="C44" s="84">
        <v>-28.12</v>
      </c>
      <c r="D44" s="84">
        <v>2.31</v>
      </c>
    </row>
    <row r="45" spans="1:4" x14ac:dyDescent="0.25">
      <c r="A45" s="84" t="s">
        <v>116</v>
      </c>
      <c r="B45" s="84">
        <v>3991</v>
      </c>
      <c r="C45" s="84">
        <v>-28.74</v>
      </c>
      <c r="D45" s="84">
        <v>8.83</v>
      </c>
    </row>
    <row r="46" spans="1:4" x14ac:dyDescent="0.25">
      <c r="A46" s="84" t="s">
        <v>117</v>
      </c>
      <c r="B46" s="84">
        <v>3989</v>
      </c>
      <c r="C46" s="84">
        <v>-28.75</v>
      </c>
      <c r="D46" s="84">
        <v>7.77</v>
      </c>
    </row>
    <row r="47" spans="1:4" x14ac:dyDescent="0.25">
      <c r="A47" s="84" t="s">
        <v>118</v>
      </c>
      <c r="B47" s="84">
        <v>3987</v>
      </c>
      <c r="C47" s="84">
        <v>-28.95</v>
      </c>
      <c r="D47" s="84">
        <v>6.8</v>
      </c>
    </row>
    <row r="48" spans="1:4" x14ac:dyDescent="0.25">
      <c r="A48" s="84" t="s">
        <v>119</v>
      </c>
      <c r="B48" s="84">
        <v>3985</v>
      </c>
      <c r="C48" s="84">
        <v>-29</v>
      </c>
      <c r="D48" s="84">
        <v>5.22</v>
      </c>
    </row>
    <row r="49" spans="1:4" x14ac:dyDescent="0.25">
      <c r="A49" s="84" t="s">
        <v>120</v>
      </c>
      <c r="B49" s="84">
        <v>3983</v>
      </c>
      <c r="C49" s="84">
        <v>-29.14</v>
      </c>
      <c r="D49" s="84">
        <v>7.13</v>
      </c>
    </row>
    <row r="50" spans="1:4" x14ac:dyDescent="0.25">
      <c r="A50" s="84" t="s">
        <v>121</v>
      </c>
      <c r="B50" s="84">
        <v>3981</v>
      </c>
      <c r="C50" s="84">
        <v>-29.1</v>
      </c>
      <c r="D50" s="84">
        <v>5.61</v>
      </c>
    </row>
    <row r="51" spans="1:4" x14ac:dyDescent="0.25">
      <c r="A51" s="84" t="s">
        <v>122</v>
      </c>
      <c r="B51" s="84">
        <v>3979</v>
      </c>
      <c r="C51" s="84">
        <v>-29.11</v>
      </c>
      <c r="D51" s="84">
        <v>4.3499999999999996</v>
      </c>
    </row>
    <row r="52" spans="1:4" x14ac:dyDescent="0.25">
      <c r="A52" s="84" t="s">
        <v>123</v>
      </c>
      <c r="B52" s="84">
        <v>3977</v>
      </c>
      <c r="C52" s="84">
        <v>-28.72</v>
      </c>
      <c r="D52" s="84">
        <v>4.6900000000000004</v>
      </c>
    </row>
    <row r="53" spans="1:4" x14ac:dyDescent="0.25">
      <c r="A53" s="84" t="s">
        <v>124</v>
      </c>
      <c r="B53" s="84">
        <v>3975</v>
      </c>
      <c r="C53" s="84">
        <v>-29.14</v>
      </c>
      <c r="D53" s="84">
        <v>5.0199999999999996</v>
      </c>
    </row>
    <row r="54" spans="1:4" x14ac:dyDescent="0.25">
      <c r="A54" s="84" t="s">
        <v>125</v>
      </c>
      <c r="B54" s="84">
        <v>3973</v>
      </c>
      <c r="C54" s="84">
        <v>-29.07</v>
      </c>
      <c r="D54" s="84">
        <v>4.62</v>
      </c>
    </row>
    <row r="55" spans="1:4" x14ac:dyDescent="0.25">
      <c r="A55" s="84" t="s">
        <v>126</v>
      </c>
      <c r="B55" s="84">
        <v>3971</v>
      </c>
      <c r="C55" s="84">
        <v>-29.18</v>
      </c>
      <c r="D55" s="84">
        <v>6.61</v>
      </c>
    </row>
    <row r="56" spans="1:4" x14ac:dyDescent="0.25">
      <c r="A56" s="84" t="s">
        <v>127</v>
      </c>
      <c r="B56" s="84">
        <v>3969</v>
      </c>
      <c r="C56" s="84">
        <v>-28.99</v>
      </c>
      <c r="D56" s="84">
        <v>3.83</v>
      </c>
    </row>
    <row r="57" spans="1:4" x14ac:dyDescent="0.25">
      <c r="A57" s="84" t="s">
        <v>128</v>
      </c>
      <c r="B57" s="84">
        <v>3967</v>
      </c>
      <c r="C57" s="84">
        <v>-29.04</v>
      </c>
      <c r="D57" s="84">
        <v>4.12</v>
      </c>
    </row>
    <row r="58" spans="1:4" x14ac:dyDescent="0.25">
      <c r="A58" s="84" t="s">
        <v>129</v>
      </c>
      <c r="B58" s="84">
        <v>3965</v>
      </c>
      <c r="C58" s="84">
        <v>-29.27</v>
      </c>
      <c r="D58" s="84">
        <v>4.82</v>
      </c>
    </row>
    <row r="59" spans="1:4" x14ac:dyDescent="0.25">
      <c r="A59" s="84" t="s">
        <v>130</v>
      </c>
      <c r="B59" s="84">
        <v>3963</v>
      </c>
      <c r="C59" s="84">
        <v>-29.14</v>
      </c>
      <c r="D59" s="84">
        <v>3.95</v>
      </c>
    </row>
    <row r="60" spans="1:4" x14ac:dyDescent="0.25">
      <c r="A60" s="84" t="s">
        <v>131</v>
      </c>
      <c r="B60" s="84">
        <v>3961</v>
      </c>
      <c r="C60" s="84">
        <v>-28.37</v>
      </c>
      <c r="D60" s="84">
        <v>5.22</v>
      </c>
    </row>
    <row r="61" spans="1:4" x14ac:dyDescent="0.25">
      <c r="A61" s="84" t="s">
        <v>132</v>
      </c>
      <c r="B61" s="84">
        <v>3959</v>
      </c>
      <c r="C61" s="84">
        <v>-29.11</v>
      </c>
      <c r="D61" s="84">
        <v>4.83</v>
      </c>
    </row>
    <row r="62" spans="1:4" x14ac:dyDescent="0.25">
      <c r="A62" s="84" t="s">
        <v>133</v>
      </c>
      <c r="B62" s="84">
        <v>3957</v>
      </c>
      <c r="C62" s="84">
        <v>-28.61</v>
      </c>
      <c r="D62" s="84">
        <v>1.92</v>
      </c>
    </row>
    <row r="63" spans="1:4" x14ac:dyDescent="0.25">
      <c r="A63" s="84" t="s">
        <v>134</v>
      </c>
      <c r="B63" s="84">
        <v>3955</v>
      </c>
      <c r="C63" s="84">
        <v>-29.1</v>
      </c>
      <c r="D63" s="84">
        <v>4.59</v>
      </c>
    </row>
    <row r="64" spans="1:4" x14ac:dyDescent="0.25">
      <c r="A64" s="84" t="s">
        <v>135</v>
      </c>
      <c r="B64" s="84">
        <v>3953</v>
      </c>
      <c r="C64" s="84">
        <v>-29.03</v>
      </c>
      <c r="D64" s="84">
        <v>4.09</v>
      </c>
    </row>
    <row r="65" spans="1:4" x14ac:dyDescent="0.25">
      <c r="A65" s="84" t="s">
        <v>136</v>
      </c>
      <c r="B65" s="84">
        <v>3950.9</v>
      </c>
      <c r="C65" s="84">
        <v>-29.01</v>
      </c>
      <c r="D65" s="84">
        <v>4.05</v>
      </c>
    </row>
    <row r="66" spans="1:4" x14ac:dyDescent="0.25">
      <c r="A66" s="84" t="s">
        <v>137</v>
      </c>
      <c r="B66" s="84">
        <v>3949</v>
      </c>
      <c r="C66" s="84">
        <v>-29</v>
      </c>
      <c r="D66" s="84">
        <v>3.58</v>
      </c>
    </row>
    <row r="67" spans="1:4" x14ac:dyDescent="0.25">
      <c r="A67" s="84" t="s">
        <v>138</v>
      </c>
      <c r="B67" s="84">
        <v>3947</v>
      </c>
      <c r="C67" s="84">
        <v>-28.92</v>
      </c>
      <c r="D67" s="84">
        <v>3.58</v>
      </c>
    </row>
    <row r="68" spans="1:4" x14ac:dyDescent="0.25">
      <c r="A68" s="84" t="s">
        <v>139</v>
      </c>
      <c r="B68" s="84">
        <v>3945</v>
      </c>
      <c r="C68" s="84">
        <v>-28.5</v>
      </c>
      <c r="D68" s="84">
        <v>2.83</v>
      </c>
    </row>
    <row r="69" spans="1:4" x14ac:dyDescent="0.25">
      <c r="A69" s="84" t="s">
        <v>140</v>
      </c>
      <c r="B69" s="84">
        <v>3943</v>
      </c>
      <c r="C69" s="84">
        <v>-28.73</v>
      </c>
      <c r="D69" s="84">
        <v>4.05</v>
      </c>
    </row>
    <row r="70" spans="1:4" x14ac:dyDescent="0.25">
      <c r="A70" s="84" t="s">
        <v>141</v>
      </c>
      <c r="B70" s="84">
        <v>3940.9</v>
      </c>
      <c r="C70" s="84">
        <v>-28.88</v>
      </c>
      <c r="D70" s="84">
        <v>4.59</v>
      </c>
    </row>
    <row r="71" spans="1:4" x14ac:dyDescent="0.25">
      <c r="A71" s="84" t="s">
        <v>142</v>
      </c>
      <c r="B71" s="84">
        <v>3939</v>
      </c>
      <c r="C71" s="84">
        <v>-28.87</v>
      </c>
      <c r="D71" s="84">
        <v>3.69</v>
      </c>
    </row>
    <row r="72" spans="1:4" x14ac:dyDescent="0.25">
      <c r="A72" s="84" t="s">
        <v>143</v>
      </c>
      <c r="B72" s="84">
        <v>3936.9</v>
      </c>
      <c r="C72" s="84">
        <v>-28.9</v>
      </c>
      <c r="D72" s="84">
        <v>3.47</v>
      </c>
    </row>
    <row r="73" spans="1:4" x14ac:dyDescent="0.25">
      <c r="A73" s="84" t="s">
        <v>144</v>
      </c>
      <c r="B73" s="84">
        <v>3935</v>
      </c>
      <c r="C73" s="84">
        <v>-28.71</v>
      </c>
      <c r="D73" s="84">
        <v>2.67</v>
      </c>
    </row>
    <row r="74" spans="1:4" x14ac:dyDescent="0.25">
      <c r="A74" s="84" t="s">
        <v>145</v>
      </c>
      <c r="B74" s="84">
        <v>3933</v>
      </c>
      <c r="C74" s="84">
        <v>-28.83</v>
      </c>
      <c r="D74" s="84">
        <v>3.33</v>
      </c>
    </row>
    <row r="75" spans="1:4" x14ac:dyDescent="0.25">
      <c r="A75" s="84" t="s">
        <v>146</v>
      </c>
      <c r="B75" s="84">
        <v>3931.1</v>
      </c>
      <c r="C75" s="84">
        <v>-28.76</v>
      </c>
      <c r="D75" s="84">
        <v>3.41</v>
      </c>
    </row>
    <row r="76" spans="1:4" x14ac:dyDescent="0.25">
      <c r="A76" s="84" t="s">
        <v>147</v>
      </c>
      <c r="B76" s="84">
        <v>3929.1</v>
      </c>
      <c r="C76" s="84">
        <v>-28.62</v>
      </c>
      <c r="D76" s="84">
        <v>3.14</v>
      </c>
    </row>
    <row r="77" spans="1:4" x14ac:dyDescent="0.25">
      <c r="A77" s="84" t="s">
        <v>148</v>
      </c>
      <c r="B77" s="84">
        <v>3927</v>
      </c>
      <c r="C77" s="84">
        <v>-29.01</v>
      </c>
      <c r="D77" s="84">
        <v>4.05</v>
      </c>
    </row>
    <row r="78" spans="1:4" x14ac:dyDescent="0.25">
      <c r="A78" s="84" t="s">
        <v>149</v>
      </c>
      <c r="B78" s="84">
        <v>3925</v>
      </c>
      <c r="C78" s="84">
        <v>-28.39</v>
      </c>
      <c r="D78" s="84">
        <v>1.74</v>
      </c>
    </row>
    <row r="79" spans="1:4" x14ac:dyDescent="0.25">
      <c r="A79" s="84" t="s">
        <v>150</v>
      </c>
      <c r="B79" s="84">
        <v>3923.05</v>
      </c>
      <c r="C79" s="84">
        <v>-28.37</v>
      </c>
      <c r="D79" s="84">
        <v>4.13</v>
      </c>
    </row>
    <row r="80" spans="1:4" x14ac:dyDescent="0.25">
      <c r="A80" s="84" t="s">
        <v>152</v>
      </c>
      <c r="B80" s="84">
        <v>3920.85</v>
      </c>
      <c r="C80" s="84">
        <v>-28.85</v>
      </c>
      <c r="D80" s="84">
        <v>5.08</v>
      </c>
    </row>
    <row r="81" spans="1:5" x14ac:dyDescent="0.25">
      <c r="A81" s="84" t="s">
        <v>153</v>
      </c>
      <c r="B81" s="84">
        <v>3919.25</v>
      </c>
      <c r="C81" s="84">
        <v>-28.9</v>
      </c>
      <c r="D81" s="84">
        <v>3.97</v>
      </c>
    </row>
    <row r="82" spans="1:5" x14ac:dyDescent="0.25">
      <c r="A82" s="84" t="s">
        <v>154</v>
      </c>
      <c r="B82" s="84">
        <v>3917</v>
      </c>
      <c r="C82" s="84">
        <v>-28.36</v>
      </c>
      <c r="D82" s="84">
        <v>4.5199999999999996</v>
      </c>
    </row>
    <row r="83" spans="1:5" x14ac:dyDescent="0.25">
      <c r="A83" s="84" t="s">
        <v>155</v>
      </c>
      <c r="B83" s="84">
        <v>3915</v>
      </c>
      <c r="C83" s="84">
        <v>-28.3</v>
      </c>
      <c r="D83" s="84">
        <v>3.98</v>
      </c>
    </row>
    <row r="84" spans="1:5" x14ac:dyDescent="0.25">
      <c r="A84" s="84" t="s">
        <v>156</v>
      </c>
      <c r="B84" s="84">
        <v>3913</v>
      </c>
      <c r="C84" s="84">
        <v>-28.57</v>
      </c>
      <c r="D84" s="84">
        <v>5.18</v>
      </c>
    </row>
    <row r="85" spans="1:5" x14ac:dyDescent="0.25">
      <c r="A85" s="84" t="s">
        <v>157</v>
      </c>
      <c r="B85" s="84">
        <v>3911</v>
      </c>
      <c r="C85" s="84">
        <v>-28.49</v>
      </c>
      <c r="D85" s="84">
        <v>4.79</v>
      </c>
    </row>
    <row r="86" spans="1:5" x14ac:dyDescent="0.25">
      <c r="A86" s="84" t="s">
        <v>158</v>
      </c>
      <c r="B86" s="84">
        <v>3909</v>
      </c>
      <c r="C86" s="84">
        <v>-28.56</v>
      </c>
      <c r="D86" s="84">
        <v>5.13</v>
      </c>
    </row>
    <row r="87" spans="1:5" ht="15.75" thickBot="1" x14ac:dyDescent="0.3">
      <c r="A87" s="79" t="s">
        <v>159</v>
      </c>
      <c r="B87" s="79">
        <v>3907</v>
      </c>
      <c r="C87" s="79">
        <v>-28.61</v>
      </c>
      <c r="D87" s="79">
        <v>4.63</v>
      </c>
    </row>
    <row r="88" spans="1:5" ht="17.25" x14ac:dyDescent="0.25">
      <c r="A88" s="71" t="s">
        <v>267</v>
      </c>
      <c r="B88" s="83"/>
      <c r="C88" s="83"/>
      <c r="D88" s="84"/>
      <c r="E88" s="84"/>
    </row>
    <row r="89" spans="1:5" x14ac:dyDescent="0.25">
      <c r="A89" s="71" t="s">
        <v>268</v>
      </c>
      <c r="B89" s="83"/>
      <c r="C89" s="83"/>
      <c r="D89" s="84"/>
      <c r="E89" s="84"/>
    </row>
    <row r="90" spans="1:5" x14ac:dyDescent="0.25">
      <c r="A90" s="71" t="s">
        <v>269</v>
      </c>
      <c r="B90" s="83"/>
      <c r="C90" s="83"/>
      <c r="D90" s="84"/>
      <c r="E90" s="84"/>
    </row>
    <row r="91" spans="1:5" x14ac:dyDescent="0.25">
      <c r="A91" s="71"/>
      <c r="B91" s="83"/>
      <c r="C91" s="83"/>
      <c r="D91" s="84"/>
      <c r="E91" s="84"/>
    </row>
    <row r="92" spans="1:5" ht="17.25" x14ac:dyDescent="0.25">
      <c r="A92" s="71" t="s">
        <v>270</v>
      </c>
      <c r="B92" s="83"/>
      <c r="C92" s="83"/>
      <c r="D92" s="84"/>
      <c r="E92" s="84"/>
    </row>
    <row r="93" spans="1:5" x14ac:dyDescent="0.25">
      <c r="A93" s="71" t="s">
        <v>271</v>
      </c>
      <c r="B93" s="83"/>
      <c r="C93" s="83"/>
      <c r="D93" s="84"/>
      <c r="E93" s="84"/>
    </row>
    <row r="94" spans="1:5" x14ac:dyDescent="0.25">
      <c r="A94" s="71" t="s">
        <v>272</v>
      </c>
      <c r="B94" s="83"/>
      <c r="C94" s="83"/>
      <c r="D94" s="84"/>
      <c r="E94" s="84"/>
    </row>
    <row r="95" spans="1:5" x14ac:dyDescent="0.25">
      <c r="A95" s="83" t="s">
        <v>273</v>
      </c>
      <c r="B95" s="83"/>
      <c r="C95" s="83"/>
      <c r="D95" s="84"/>
      <c r="E95" s="84"/>
    </row>
    <row r="96" spans="1:5" x14ac:dyDescent="0.25">
      <c r="A96" s="83" t="s">
        <v>274</v>
      </c>
      <c r="B96" s="83"/>
      <c r="C96" s="83"/>
      <c r="D96" s="84"/>
      <c r="E96" s="84"/>
    </row>
    <row r="97" spans="1:16" x14ac:dyDescent="0.25">
      <c r="A97" s="83"/>
      <c r="B97" s="83"/>
      <c r="C97" s="83"/>
      <c r="D97" s="84"/>
      <c r="E97" s="84"/>
    </row>
    <row r="98" spans="1:16" x14ac:dyDescent="0.25">
      <c r="A98" s="85" t="s">
        <v>275</v>
      </c>
      <c r="B98" s="85"/>
      <c r="C98" s="83"/>
      <c r="D98" s="84"/>
      <c r="E98" s="84"/>
    </row>
    <row r="99" spans="1:16" ht="17.25" x14ac:dyDescent="0.25">
      <c r="A99" s="83" t="s">
        <v>276</v>
      </c>
      <c r="B99" s="83"/>
      <c r="C99" s="83"/>
      <c r="D99" s="84"/>
      <c r="E99" s="84"/>
    </row>
    <row r="100" spans="1:16" x14ac:dyDescent="0.25">
      <c r="A100" s="83"/>
      <c r="B100" s="83"/>
      <c r="C100" s="83"/>
      <c r="D100" s="84"/>
      <c r="E100" s="84"/>
    </row>
    <row r="101" spans="1:16" ht="15.75" x14ac:dyDescent="0.25">
      <c r="A101" s="72" t="s">
        <v>277</v>
      </c>
      <c r="B101" s="87"/>
      <c r="C101" s="87"/>
      <c r="D101" s="53"/>
      <c r="E101" s="53"/>
    </row>
    <row r="102" spans="1:16" ht="15.75" x14ac:dyDescent="0.25">
      <c r="A102" s="73" t="s">
        <v>162</v>
      </c>
      <c r="B102" s="73" t="s">
        <v>278</v>
      </c>
      <c r="C102" s="86"/>
      <c r="D102" s="73" t="s">
        <v>279</v>
      </c>
      <c r="E102" s="74" t="s">
        <v>280</v>
      </c>
    </row>
    <row r="103" spans="1:16" ht="18.75" x14ac:dyDescent="0.25">
      <c r="A103" s="75" t="s">
        <v>281</v>
      </c>
      <c r="B103" s="75" t="s">
        <v>282</v>
      </c>
      <c r="C103" s="83"/>
      <c r="D103" s="76" t="s">
        <v>283</v>
      </c>
      <c r="E103" s="81" t="s">
        <v>284</v>
      </c>
    </row>
    <row r="104" spans="1:16" ht="15.75" x14ac:dyDescent="0.25">
      <c r="A104" s="75" t="s">
        <v>285</v>
      </c>
      <c r="B104" s="75" t="s">
        <v>282</v>
      </c>
      <c r="C104" s="83"/>
      <c r="D104" s="76" t="s">
        <v>286</v>
      </c>
      <c r="E104" s="81" t="s">
        <v>287</v>
      </c>
    </row>
    <row r="105" spans="1:16" ht="18.75" x14ac:dyDescent="0.25">
      <c r="A105" s="75" t="s">
        <v>288</v>
      </c>
      <c r="B105" s="75" t="s">
        <v>289</v>
      </c>
      <c r="C105" s="83"/>
      <c r="D105" s="76">
        <v>100570</v>
      </c>
      <c r="E105" s="81" t="s">
        <v>290</v>
      </c>
    </row>
    <row r="106" spans="1:16" ht="15.75" x14ac:dyDescent="0.25">
      <c r="A106" s="77" t="s">
        <v>291</v>
      </c>
      <c r="B106" s="77" t="s">
        <v>289</v>
      </c>
      <c r="C106" s="87"/>
      <c r="D106" s="78">
        <v>902111</v>
      </c>
      <c r="E106" s="82" t="s">
        <v>287</v>
      </c>
      <c r="P106" s="8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16681-31CC-4901-9108-E170BE48BB6A}">
  <dimension ref="A1:AA22"/>
  <sheetViews>
    <sheetView zoomScale="120" zoomScaleNormal="120" workbookViewId="0">
      <selection activeCell="F9" sqref="F9"/>
    </sheetView>
  </sheetViews>
  <sheetFormatPr defaultRowHeight="15" x14ac:dyDescent="0.25"/>
  <cols>
    <col min="1" max="1" width="5.28515625" customWidth="1"/>
    <col min="2" max="2" width="5.42578125" customWidth="1"/>
    <col min="3" max="3" width="4.7109375" customWidth="1"/>
    <col min="4" max="5" width="4.28515625" customWidth="1"/>
    <col min="6" max="6" width="7.28515625" customWidth="1"/>
    <col min="7" max="7" width="6.140625" customWidth="1"/>
    <col min="8" max="8" width="4.28515625" customWidth="1"/>
    <col min="9" max="9" width="4.140625" customWidth="1"/>
    <col min="10" max="10" width="5" customWidth="1"/>
    <col min="11" max="11" width="0.85546875" customWidth="1"/>
    <col min="12" max="12" width="5" customWidth="1"/>
    <col min="13" max="13" width="6.140625" customWidth="1"/>
    <col min="14" max="14" width="4.5703125" bestFit="1" customWidth="1"/>
    <col min="15" max="15" width="7.28515625" customWidth="1"/>
    <col min="16" max="16" width="4.7109375" customWidth="1"/>
    <col min="17" max="17" width="6.140625" customWidth="1"/>
    <col min="18" max="19" width="4.7109375" customWidth="1"/>
    <col min="20" max="20" width="0.85546875" customWidth="1"/>
    <col min="21" max="21" width="5.42578125" customWidth="1"/>
    <col min="22" max="22" width="3.85546875" customWidth="1"/>
    <col min="23" max="23" width="6" customWidth="1"/>
    <col min="24" max="24" width="4" customWidth="1"/>
    <col min="25" max="25" width="6" customWidth="1"/>
    <col min="26" max="26" width="4" customWidth="1"/>
  </cols>
  <sheetData>
    <row r="1" spans="1:27" ht="15.75" x14ac:dyDescent="0.25">
      <c r="A1" s="88" t="s">
        <v>343</v>
      </c>
      <c r="B1" s="88"/>
      <c r="C1" s="83"/>
      <c r="D1" s="56"/>
      <c r="E1" s="56"/>
      <c r="F1" s="56"/>
      <c r="G1" s="56"/>
      <c r="H1" s="17"/>
      <c r="I1" s="56"/>
      <c r="J1" s="89"/>
      <c r="K1" s="56"/>
      <c r="L1" s="90"/>
      <c r="M1" s="91"/>
      <c r="N1" s="90"/>
      <c r="O1" s="92"/>
      <c r="P1" s="90"/>
      <c r="Q1" s="92"/>
      <c r="R1" s="90"/>
      <c r="S1" s="90"/>
      <c r="T1" s="90"/>
      <c r="U1" s="17"/>
      <c r="V1" s="17"/>
      <c r="W1" s="56"/>
      <c r="X1" s="56"/>
      <c r="Y1" s="93"/>
      <c r="Z1" s="93"/>
      <c r="AA1" s="83"/>
    </row>
    <row r="2" spans="1:27" ht="15.75" x14ac:dyDescent="0.25">
      <c r="A2" s="88"/>
      <c r="B2" s="94"/>
      <c r="C2" s="94"/>
      <c r="D2" s="94"/>
      <c r="E2" s="95" t="s">
        <v>295</v>
      </c>
      <c r="F2" s="95"/>
      <c r="G2" s="95"/>
      <c r="H2" s="95"/>
      <c r="I2" s="95"/>
      <c r="J2" s="95"/>
      <c r="K2" s="56"/>
      <c r="L2" s="168" t="s">
        <v>296</v>
      </c>
      <c r="M2" s="168"/>
      <c r="N2" s="168"/>
      <c r="O2" s="168"/>
      <c r="P2" s="168"/>
      <c r="Q2" s="168"/>
      <c r="R2" s="168"/>
      <c r="S2" s="168"/>
      <c r="T2" s="90"/>
      <c r="U2" s="169" t="s">
        <v>297</v>
      </c>
      <c r="V2" s="169"/>
      <c r="W2" s="169"/>
      <c r="X2" s="169"/>
      <c r="Y2" s="169"/>
      <c r="Z2" s="169"/>
      <c r="AA2" s="83"/>
    </row>
    <row r="3" spans="1:27" x14ac:dyDescent="0.25">
      <c r="A3" s="96"/>
      <c r="B3" s="96" t="s">
        <v>298</v>
      </c>
      <c r="C3" s="96" t="s">
        <v>25</v>
      </c>
      <c r="D3" s="97" t="s">
        <v>47</v>
      </c>
      <c r="E3" s="98" t="s">
        <v>24</v>
      </c>
      <c r="F3" s="99" t="s">
        <v>299</v>
      </c>
      <c r="G3" s="96" t="s">
        <v>300</v>
      </c>
      <c r="H3" s="100" t="s">
        <v>301</v>
      </c>
      <c r="I3" s="97" t="s">
        <v>302</v>
      </c>
      <c r="J3" s="101" t="s">
        <v>303</v>
      </c>
      <c r="K3" s="97"/>
      <c r="L3" s="102" t="s">
        <v>304</v>
      </c>
      <c r="M3" s="103" t="s">
        <v>305</v>
      </c>
      <c r="N3" s="104"/>
      <c r="O3" s="105" t="s">
        <v>305</v>
      </c>
      <c r="P3" s="106"/>
      <c r="Q3" s="105" t="s">
        <v>303</v>
      </c>
      <c r="R3" s="104"/>
      <c r="S3" s="104" t="s">
        <v>306</v>
      </c>
      <c r="T3" s="97"/>
      <c r="U3" s="107" t="s">
        <v>305</v>
      </c>
      <c r="V3" s="100"/>
      <c r="W3" s="108" t="s">
        <v>305</v>
      </c>
      <c r="X3" s="107"/>
      <c r="Y3" s="108" t="s">
        <v>303</v>
      </c>
      <c r="Z3" s="108"/>
      <c r="AA3" s="109"/>
    </row>
    <row r="4" spans="1:27" x14ac:dyDescent="0.25">
      <c r="A4" s="110" t="s">
        <v>184</v>
      </c>
      <c r="B4" s="110" t="s">
        <v>307</v>
      </c>
      <c r="C4" s="110" t="s">
        <v>308</v>
      </c>
      <c r="D4" s="111" t="s">
        <v>308</v>
      </c>
      <c r="E4" s="111" t="s">
        <v>25</v>
      </c>
      <c r="F4" s="111" t="s">
        <v>309</v>
      </c>
      <c r="G4" s="99" t="s">
        <v>299</v>
      </c>
      <c r="H4" s="112" t="s">
        <v>302</v>
      </c>
      <c r="I4" s="111" t="s">
        <v>310</v>
      </c>
      <c r="J4" s="113" t="s">
        <v>311</v>
      </c>
      <c r="K4" s="111"/>
      <c r="L4" s="114" t="s">
        <v>312</v>
      </c>
      <c r="M4" s="115" t="s">
        <v>312</v>
      </c>
      <c r="N4" s="116" t="s">
        <v>313</v>
      </c>
      <c r="O4" s="117" t="s">
        <v>314</v>
      </c>
      <c r="P4" s="116" t="s">
        <v>313</v>
      </c>
      <c r="Q4" s="117" t="s">
        <v>315</v>
      </c>
      <c r="R4" s="116" t="s">
        <v>313</v>
      </c>
      <c r="S4" s="116" t="s">
        <v>316</v>
      </c>
      <c r="T4" s="111"/>
      <c r="U4" s="118" t="s">
        <v>312</v>
      </c>
      <c r="V4" s="119" t="s">
        <v>317</v>
      </c>
      <c r="W4" s="120" t="s">
        <v>314</v>
      </c>
      <c r="X4" s="111" t="s">
        <v>317</v>
      </c>
      <c r="Y4" s="120" t="s">
        <v>315</v>
      </c>
      <c r="Z4" s="111" t="s">
        <v>317</v>
      </c>
      <c r="AA4" s="121"/>
    </row>
    <row r="5" spans="1:27" x14ac:dyDescent="0.25">
      <c r="A5" s="95" t="s">
        <v>318</v>
      </c>
      <c r="B5" s="95" t="s">
        <v>319</v>
      </c>
      <c r="C5" s="122" t="s">
        <v>320</v>
      </c>
      <c r="D5" s="122" t="s">
        <v>320</v>
      </c>
      <c r="E5" s="122" t="s">
        <v>321</v>
      </c>
      <c r="F5" s="122" t="s">
        <v>322</v>
      </c>
      <c r="G5" s="122" t="s">
        <v>322</v>
      </c>
      <c r="H5" s="122" t="s">
        <v>322</v>
      </c>
      <c r="I5" s="122" t="s">
        <v>322</v>
      </c>
      <c r="J5" s="123" t="s">
        <v>323</v>
      </c>
      <c r="K5" s="124"/>
      <c r="L5" s="125" t="s">
        <v>324</v>
      </c>
      <c r="M5" s="125" t="s">
        <v>324</v>
      </c>
      <c r="N5" s="125" t="s">
        <v>325</v>
      </c>
      <c r="O5" s="125" t="s">
        <v>324</v>
      </c>
      <c r="P5" s="125" t="s">
        <v>325</v>
      </c>
      <c r="Q5" s="125" t="s">
        <v>324</v>
      </c>
      <c r="R5" s="125" t="s">
        <v>325</v>
      </c>
      <c r="S5" s="125"/>
      <c r="T5" s="124"/>
      <c r="U5" s="124" t="s">
        <v>326</v>
      </c>
      <c r="V5" s="125" t="s">
        <v>325</v>
      </c>
      <c r="W5" s="124" t="s">
        <v>326</v>
      </c>
      <c r="X5" s="125" t="s">
        <v>325</v>
      </c>
      <c r="Y5" s="124" t="s">
        <v>326</v>
      </c>
      <c r="Z5" s="125" t="s">
        <v>325</v>
      </c>
      <c r="AA5" s="109"/>
    </row>
    <row r="6" spans="1:27" x14ac:dyDescent="0.25">
      <c r="A6" s="96"/>
      <c r="B6" s="96"/>
      <c r="C6" s="96"/>
      <c r="D6" s="109"/>
      <c r="E6" s="109"/>
      <c r="F6" s="109"/>
      <c r="G6" s="109"/>
      <c r="H6" s="109"/>
      <c r="I6" s="109"/>
      <c r="J6" s="126"/>
      <c r="K6" s="109"/>
      <c r="L6" s="127"/>
      <c r="M6" s="128"/>
      <c r="N6" s="104"/>
      <c r="O6" s="129"/>
      <c r="P6" s="130"/>
      <c r="Q6" s="129"/>
      <c r="R6" s="130"/>
      <c r="S6" s="104"/>
      <c r="T6" s="131"/>
      <c r="U6" s="112"/>
      <c r="V6" s="112"/>
      <c r="W6" s="97"/>
      <c r="X6" s="132"/>
      <c r="Y6" s="97"/>
      <c r="Z6" s="97"/>
      <c r="AA6" s="109"/>
    </row>
    <row r="7" spans="1:27" x14ac:dyDescent="0.25">
      <c r="A7" s="166" t="s">
        <v>327</v>
      </c>
      <c r="B7" s="138">
        <v>1.6523437499999999E-3</v>
      </c>
      <c r="C7" s="134">
        <v>143.37643722390777</v>
      </c>
      <c r="D7" s="136">
        <v>8.4521057313062471</v>
      </c>
      <c r="E7" s="130">
        <v>0.21898861084600085</v>
      </c>
      <c r="F7" s="138">
        <v>0.57439843040970417</v>
      </c>
      <c r="G7" s="139">
        <v>0.98609170250427525</v>
      </c>
      <c r="H7" s="134">
        <v>19.855029170410901</v>
      </c>
      <c r="I7" s="135">
        <v>0.66966025150795283</v>
      </c>
      <c r="J7" s="134">
        <v>1330.1412344455935</v>
      </c>
      <c r="K7" s="135"/>
      <c r="L7" s="130">
        <v>6.9017048776927825E-2</v>
      </c>
      <c r="M7" s="140">
        <v>5.3874500675758039E-2</v>
      </c>
      <c r="N7" s="135">
        <v>0.86157914686924086</v>
      </c>
      <c r="O7" s="140">
        <v>0.43180504641947609</v>
      </c>
      <c r="P7" s="135">
        <v>0.90970767376373995</v>
      </c>
      <c r="Q7" s="140">
        <v>5.8130382519226802E-2</v>
      </c>
      <c r="R7" s="135">
        <v>0.17818588559125359</v>
      </c>
      <c r="S7" s="130">
        <v>0.36087819288451251</v>
      </c>
      <c r="T7" s="133"/>
      <c r="U7" s="134">
        <v>365.80741405487061</v>
      </c>
      <c r="V7" s="134">
        <v>19.421008537441374</v>
      </c>
      <c r="W7" s="136">
        <v>364.45744885204442</v>
      </c>
      <c r="X7" s="136">
        <v>2.7857080148396256</v>
      </c>
      <c r="Y7" s="135">
        <v>364.24535528516429</v>
      </c>
      <c r="Z7" s="135">
        <v>0.63117644509088866</v>
      </c>
      <c r="AA7" s="137"/>
    </row>
    <row r="8" spans="1:27" x14ac:dyDescent="0.25">
      <c r="A8" s="166" t="s">
        <v>328</v>
      </c>
      <c r="B8" s="138">
        <v>8.2617187499999997E-4</v>
      </c>
      <c r="C8" s="134">
        <v>371.51110453968397</v>
      </c>
      <c r="D8" s="136">
        <v>21.384397032384992</v>
      </c>
      <c r="E8" s="130">
        <v>0.34591795467776032</v>
      </c>
      <c r="F8" s="138">
        <v>0.70604936703386922</v>
      </c>
      <c r="G8" s="139">
        <v>0.98757987662676405</v>
      </c>
      <c r="H8" s="134">
        <v>23.070995940517449</v>
      </c>
      <c r="I8" s="135">
        <v>0.73396162899316086</v>
      </c>
      <c r="J8" s="134">
        <v>1489.5182152429877</v>
      </c>
      <c r="K8" s="135"/>
      <c r="L8" s="130">
        <v>0.10912777930386958</v>
      </c>
      <c r="M8" s="140">
        <v>5.3919983386804725E-2</v>
      </c>
      <c r="N8" s="135">
        <v>0.59110213585902449</v>
      </c>
      <c r="O8" s="140">
        <v>0.41002657862885039</v>
      </c>
      <c r="P8" s="135">
        <v>0.65227390584675193</v>
      </c>
      <c r="Q8" s="140">
        <v>5.5151964293749099E-2</v>
      </c>
      <c r="R8" s="135">
        <v>0.12774710267541126</v>
      </c>
      <c r="S8" s="130">
        <v>0.55434026459606633</v>
      </c>
      <c r="T8" s="133"/>
      <c r="U8" s="134">
        <v>367.70999431610107</v>
      </c>
      <c r="V8" s="134">
        <v>13.319661445389727</v>
      </c>
      <c r="W8" s="136">
        <v>348.89430299416097</v>
      </c>
      <c r="X8" s="136">
        <v>1.9259483053950681</v>
      </c>
      <c r="Y8" s="135">
        <v>346.07444666930201</v>
      </c>
      <c r="Z8" s="135">
        <v>0.43054242006011634</v>
      </c>
      <c r="AA8" s="137"/>
    </row>
    <row r="9" spans="1:27" x14ac:dyDescent="0.25">
      <c r="A9" s="166" t="s">
        <v>329</v>
      </c>
      <c r="B9" s="138">
        <v>1.6523437499999999E-3</v>
      </c>
      <c r="C9" s="134">
        <v>108.97380773528222</v>
      </c>
      <c r="D9" s="136">
        <v>7.7399374878387723</v>
      </c>
      <c r="E9" s="130">
        <v>0.31840699176161957</v>
      </c>
      <c r="F9" s="138">
        <v>0.43680404051075872</v>
      </c>
      <c r="G9" s="139">
        <v>0.93770506995836622</v>
      </c>
      <c r="H9" s="134">
        <v>4.3318774621777347</v>
      </c>
      <c r="I9" s="135">
        <v>2.3985992596682038</v>
      </c>
      <c r="J9" s="134">
        <v>296.9744084733033</v>
      </c>
      <c r="K9" s="135"/>
      <c r="L9" s="130">
        <v>0.10034900229811856</v>
      </c>
      <c r="M9" s="140">
        <v>5.3288457762284601E-2</v>
      </c>
      <c r="N9" s="135">
        <v>2.3404928837846697</v>
      </c>
      <c r="O9" s="140">
        <v>0.42733323211556989</v>
      </c>
      <c r="P9" s="135">
        <v>2.5080075437489464</v>
      </c>
      <c r="Q9" s="140">
        <v>5.8161050416484457E-2</v>
      </c>
      <c r="R9" s="135">
        <v>0.198886776839347</v>
      </c>
      <c r="S9" s="130">
        <v>0.85368958636863024</v>
      </c>
      <c r="T9" s="133"/>
      <c r="U9" s="134">
        <v>341.09890460968018</v>
      </c>
      <c r="V9" s="134">
        <v>52.98865499333688</v>
      </c>
      <c r="W9" s="136">
        <v>361.28124139258335</v>
      </c>
      <c r="X9" s="136">
        <v>7.6243011031616961</v>
      </c>
      <c r="Y9" s="135">
        <v>364.4321896358162</v>
      </c>
      <c r="Z9" s="135">
        <v>0.70485504656918296</v>
      </c>
      <c r="AA9" s="137"/>
    </row>
    <row r="10" spans="1:27" x14ac:dyDescent="0.25">
      <c r="A10" s="166" t="s">
        <v>330</v>
      </c>
      <c r="B10" s="138">
        <v>1.46875E-3</v>
      </c>
      <c r="C10" s="134">
        <v>216.80621726879326</v>
      </c>
      <c r="D10" s="136">
        <v>13.062304213939306</v>
      </c>
      <c r="E10" s="130">
        <v>0.30940749165367804</v>
      </c>
      <c r="F10" s="138">
        <v>0.7616798917176909</v>
      </c>
      <c r="G10" s="139">
        <v>0.9828385380546143</v>
      </c>
      <c r="H10" s="134">
        <v>16.451729339765521</v>
      </c>
      <c r="I10" s="135">
        <v>1.0993328478059661</v>
      </c>
      <c r="J10" s="134">
        <v>1077.996738207617</v>
      </c>
      <c r="K10" s="135"/>
      <c r="L10" s="130">
        <v>9.7538875487789792E-2</v>
      </c>
      <c r="M10" s="140">
        <v>5.4052688541324542E-2</v>
      </c>
      <c r="N10" s="135">
        <v>0.71492700685271326</v>
      </c>
      <c r="O10" s="140">
        <v>0.42740497830998569</v>
      </c>
      <c r="P10" s="135">
        <v>0.78046969503232544</v>
      </c>
      <c r="Q10" s="140">
        <v>5.7348359806357455E-2</v>
      </c>
      <c r="R10" s="135">
        <v>0.1186710926479753</v>
      </c>
      <c r="S10" s="130">
        <v>0.60517810584722442</v>
      </c>
      <c r="T10" s="133"/>
      <c r="U10" s="134">
        <v>373.24607372283936</v>
      </c>
      <c r="V10" s="134">
        <v>16.094166096400844</v>
      </c>
      <c r="W10" s="136">
        <v>361.33227925636686</v>
      </c>
      <c r="X10" s="136">
        <v>2.3728939252388921</v>
      </c>
      <c r="Y10" s="135">
        <v>359.47930168628392</v>
      </c>
      <c r="Z10" s="135">
        <v>0.41501395869090979</v>
      </c>
      <c r="AA10" s="137"/>
    </row>
    <row r="11" spans="1:27" x14ac:dyDescent="0.25">
      <c r="A11" s="166" t="s">
        <v>331</v>
      </c>
      <c r="B11" s="138">
        <v>2.3500000000000001E-3</v>
      </c>
      <c r="C11" s="134">
        <v>171.91318819275233</v>
      </c>
      <c r="D11" s="136">
        <v>10.03646120032843</v>
      </c>
      <c r="E11" s="130">
        <v>0.22299528094101576</v>
      </c>
      <c r="F11" s="138">
        <v>0.97824504430568349</v>
      </c>
      <c r="G11" s="139">
        <v>0.98884658857674834</v>
      </c>
      <c r="H11" s="134">
        <v>24.860528898610671</v>
      </c>
      <c r="I11" s="135">
        <v>0.91203408535232733</v>
      </c>
      <c r="J11" s="134">
        <v>1658.6853383201556</v>
      </c>
      <c r="K11" s="135"/>
      <c r="L11" s="130">
        <v>7.028155206871943E-2</v>
      </c>
      <c r="M11" s="140">
        <v>5.4051995145353256E-2</v>
      </c>
      <c r="N11" s="135">
        <v>0.4875897980922182</v>
      </c>
      <c r="O11" s="140">
        <v>0.43266496154235906</v>
      </c>
      <c r="P11" s="135">
        <v>0.5398258105276329</v>
      </c>
      <c r="Q11" s="140">
        <v>5.805487875318411E-2</v>
      </c>
      <c r="R11" s="135">
        <v>0.11912130134491156</v>
      </c>
      <c r="S11" s="130">
        <v>0.52765164540095399</v>
      </c>
      <c r="T11" s="133"/>
      <c r="U11" s="134">
        <v>373.21746349334717</v>
      </c>
      <c r="V11" s="134">
        <v>10.976490957862273</v>
      </c>
      <c r="W11" s="136">
        <v>365.06708572505551</v>
      </c>
      <c r="X11" s="136">
        <v>1.6553530864649941</v>
      </c>
      <c r="Y11" s="135">
        <v>363.78534967286322</v>
      </c>
      <c r="Z11" s="135">
        <v>0.4214378864695994</v>
      </c>
      <c r="AA11" s="137"/>
    </row>
    <row r="12" spans="1:27" x14ac:dyDescent="0.25">
      <c r="A12" s="137"/>
      <c r="B12" s="137"/>
      <c r="C12" s="137"/>
      <c r="D12" s="135"/>
      <c r="E12" s="135"/>
      <c r="F12" s="135"/>
      <c r="G12" s="135"/>
      <c r="H12" s="133"/>
      <c r="I12" s="135"/>
      <c r="J12" s="134"/>
      <c r="K12" s="135"/>
      <c r="L12" s="130"/>
      <c r="M12" s="129"/>
      <c r="N12" s="130"/>
      <c r="O12" s="129"/>
      <c r="P12" s="130"/>
      <c r="Q12" s="129"/>
      <c r="R12" s="130"/>
      <c r="S12" s="130"/>
      <c r="T12" s="133"/>
      <c r="U12" s="136"/>
      <c r="V12" s="136"/>
      <c r="W12" s="133"/>
      <c r="X12" s="133"/>
      <c r="Y12" s="135"/>
      <c r="Z12" s="135"/>
      <c r="AA12" s="137"/>
    </row>
    <row r="13" spans="1:27" x14ac:dyDescent="0.25">
      <c r="A13" s="141"/>
      <c r="B13" s="141"/>
      <c r="C13" s="141"/>
      <c r="D13" s="142"/>
      <c r="E13" s="142"/>
      <c r="F13" s="142"/>
      <c r="G13" s="142"/>
      <c r="H13" s="143"/>
      <c r="I13" s="144"/>
      <c r="J13" s="143"/>
      <c r="K13" s="144"/>
      <c r="L13" s="145"/>
      <c r="M13" s="146"/>
      <c r="N13" s="145"/>
      <c r="O13" s="147"/>
      <c r="P13" s="145"/>
      <c r="Q13" s="147"/>
      <c r="R13" s="145"/>
      <c r="S13" s="145"/>
      <c r="T13" s="142"/>
      <c r="U13" s="148"/>
      <c r="V13" s="148"/>
      <c r="W13" s="144"/>
      <c r="X13" s="144"/>
      <c r="Y13" s="144"/>
      <c r="Z13" s="144"/>
      <c r="AA13" s="137"/>
    </row>
    <row r="14" spans="1:27" x14ac:dyDescent="0.25">
      <c r="A14" s="149" t="s">
        <v>332</v>
      </c>
      <c r="B14" s="149"/>
      <c r="C14" s="149"/>
      <c r="D14" s="150"/>
      <c r="E14" s="150"/>
      <c r="F14" s="150"/>
      <c r="G14" s="150"/>
      <c r="H14" s="112"/>
      <c r="I14" s="97"/>
      <c r="J14" s="151"/>
      <c r="K14" s="97"/>
      <c r="L14" s="152"/>
      <c r="M14" s="128"/>
      <c r="N14" s="104"/>
      <c r="O14" s="153"/>
      <c r="P14" s="104"/>
      <c r="Q14" s="153"/>
      <c r="R14" s="130"/>
      <c r="S14" s="104"/>
      <c r="T14" s="154"/>
      <c r="U14" s="112"/>
      <c r="V14" s="112"/>
      <c r="W14" s="97"/>
      <c r="X14" s="97"/>
      <c r="Y14" s="97"/>
      <c r="Z14" s="97"/>
      <c r="AA14" s="109"/>
    </row>
    <row r="15" spans="1:27" x14ac:dyDescent="0.25">
      <c r="A15" s="149" t="s">
        <v>333</v>
      </c>
      <c r="B15" s="155"/>
      <c r="C15" s="109"/>
      <c r="D15" s="151"/>
      <c r="E15" s="151"/>
      <c r="F15" s="151"/>
      <c r="G15" s="151"/>
      <c r="H15" s="112"/>
      <c r="I15" s="97"/>
      <c r="J15" s="151"/>
      <c r="K15" s="97"/>
      <c r="L15" s="104"/>
      <c r="M15" s="128"/>
      <c r="N15" s="104"/>
      <c r="O15" s="153"/>
      <c r="P15" s="104"/>
      <c r="Q15" s="153"/>
      <c r="R15" s="130"/>
      <c r="S15" s="104"/>
      <c r="T15" s="131"/>
      <c r="U15" s="112"/>
      <c r="V15" s="112"/>
      <c r="W15" s="97"/>
      <c r="X15" s="97"/>
      <c r="Y15" s="97"/>
      <c r="Z15" s="97"/>
      <c r="AA15" s="109"/>
    </row>
    <row r="16" spans="1:27" x14ac:dyDescent="0.25">
      <c r="A16" s="155" t="s">
        <v>334</v>
      </c>
      <c r="B16" s="109"/>
      <c r="C16" s="109"/>
      <c r="D16" s="151"/>
      <c r="E16" s="151"/>
      <c r="F16" s="151"/>
      <c r="G16" s="151"/>
      <c r="H16" s="112"/>
      <c r="I16" s="97"/>
      <c r="J16" s="151"/>
      <c r="K16" s="97"/>
      <c r="L16" s="104"/>
      <c r="M16" s="128"/>
      <c r="N16" s="104"/>
      <c r="O16" s="153"/>
      <c r="P16" s="104"/>
      <c r="Q16" s="153"/>
      <c r="R16" s="130"/>
      <c r="S16" s="104"/>
      <c r="T16" s="131"/>
      <c r="U16" s="112"/>
      <c r="V16" s="112"/>
      <c r="W16" s="97"/>
      <c r="X16" s="97"/>
      <c r="Y16" s="97"/>
      <c r="Z16" s="97"/>
      <c r="AA16" s="109"/>
    </row>
    <row r="17" spans="1:27" x14ac:dyDescent="0.25">
      <c r="A17" s="155" t="s">
        <v>335</v>
      </c>
      <c r="B17" s="109"/>
      <c r="C17" s="109"/>
      <c r="D17" s="151"/>
      <c r="E17" s="151"/>
      <c r="F17" s="151"/>
      <c r="G17" s="151"/>
      <c r="H17" s="112"/>
      <c r="I17" s="97"/>
      <c r="J17" s="151"/>
      <c r="K17" s="97"/>
      <c r="L17" s="104"/>
      <c r="M17" s="128"/>
      <c r="N17" s="104"/>
      <c r="O17" s="153"/>
      <c r="P17" s="104"/>
      <c r="Q17" s="153"/>
      <c r="R17" s="130"/>
      <c r="S17" s="104"/>
      <c r="T17" s="131"/>
      <c r="U17" s="112"/>
      <c r="V17" s="112"/>
      <c r="W17" s="97"/>
      <c r="X17" s="97"/>
      <c r="Y17" s="97"/>
      <c r="Z17" s="97"/>
      <c r="AA17" s="109"/>
    </row>
    <row r="18" spans="1:27" x14ac:dyDescent="0.25">
      <c r="A18" s="109" t="s">
        <v>336</v>
      </c>
      <c r="B18" s="156"/>
      <c r="C18" s="156"/>
      <c r="D18" s="157"/>
      <c r="E18" s="157"/>
      <c r="F18" s="157"/>
      <c r="G18" s="157"/>
      <c r="H18" s="158"/>
      <c r="I18" s="159"/>
      <c r="J18" s="157"/>
      <c r="K18" s="159"/>
      <c r="L18" s="160"/>
      <c r="M18" s="161"/>
      <c r="N18" s="160"/>
      <c r="O18" s="162"/>
      <c r="P18" s="160"/>
      <c r="Q18" s="162"/>
      <c r="R18" s="163"/>
      <c r="S18" s="160"/>
      <c r="T18" s="164"/>
      <c r="U18" s="158"/>
      <c r="V18" s="158"/>
      <c r="W18" s="159"/>
      <c r="X18" s="159"/>
      <c r="Y18" s="159"/>
      <c r="Z18" s="159"/>
      <c r="AA18" s="156"/>
    </row>
    <row r="19" spans="1:27" x14ac:dyDescent="0.25">
      <c r="A19" s="109" t="s">
        <v>337</v>
      </c>
      <c r="B19" s="156"/>
      <c r="C19" s="156"/>
      <c r="D19" s="157"/>
      <c r="E19" s="157"/>
      <c r="F19" s="157"/>
      <c r="G19" s="157"/>
      <c r="H19" s="158"/>
      <c r="I19" s="159"/>
      <c r="J19" s="157"/>
      <c r="K19" s="159"/>
      <c r="L19" s="160"/>
      <c r="M19" s="161"/>
      <c r="N19" s="160"/>
      <c r="O19" s="162"/>
      <c r="P19" s="160"/>
      <c r="Q19" s="162"/>
      <c r="R19" s="163"/>
      <c r="S19" s="160"/>
      <c r="T19" s="164"/>
      <c r="U19" s="158"/>
      <c r="V19" s="158"/>
      <c r="W19" s="159"/>
      <c r="X19" s="159"/>
      <c r="Y19" s="159"/>
      <c r="Z19" s="159"/>
      <c r="AA19" s="156"/>
    </row>
    <row r="20" spans="1:27" x14ac:dyDescent="0.25">
      <c r="A20" s="109" t="s">
        <v>338</v>
      </c>
      <c r="B20" s="109"/>
      <c r="C20" s="109"/>
      <c r="D20" s="151"/>
      <c r="E20" s="151"/>
      <c r="F20" s="151"/>
      <c r="G20" s="151"/>
      <c r="H20" s="112"/>
      <c r="I20" s="97"/>
      <c r="J20" s="151"/>
      <c r="K20" s="97"/>
      <c r="L20" s="104"/>
      <c r="M20" s="128"/>
      <c r="N20" s="104"/>
      <c r="O20" s="153"/>
      <c r="P20" s="104"/>
      <c r="Q20" s="153"/>
      <c r="R20" s="130"/>
      <c r="S20" s="104"/>
      <c r="T20" s="131"/>
      <c r="U20" s="112"/>
      <c r="V20" s="112"/>
      <c r="W20" s="97"/>
      <c r="X20" s="97"/>
      <c r="Y20" s="97"/>
      <c r="Z20" s="97"/>
      <c r="AA20" s="109"/>
    </row>
    <row r="21" spans="1:27" x14ac:dyDescent="0.25">
      <c r="A21" s="109" t="s">
        <v>339</v>
      </c>
      <c r="B21" s="109"/>
      <c r="C21" s="109"/>
      <c r="D21" s="151"/>
      <c r="E21" s="151"/>
      <c r="F21" s="151"/>
      <c r="G21" s="151"/>
      <c r="H21" s="112"/>
      <c r="I21" s="97"/>
      <c r="J21" s="151"/>
      <c r="K21" s="97"/>
      <c r="L21" s="104"/>
      <c r="M21" s="165"/>
      <c r="N21" s="130"/>
      <c r="O21" s="129"/>
      <c r="P21" s="130"/>
      <c r="Q21" s="129"/>
      <c r="R21" s="130"/>
      <c r="S21" s="130"/>
      <c r="T21" s="131"/>
      <c r="U21" s="136"/>
      <c r="V21" s="136"/>
      <c r="W21" s="135"/>
      <c r="X21" s="135"/>
      <c r="Y21" s="97"/>
      <c r="Z21" s="135"/>
      <c r="AA21" s="109"/>
    </row>
    <row r="22" spans="1:27" x14ac:dyDescent="0.25">
      <c r="A22" s="109" t="s">
        <v>340</v>
      </c>
      <c r="B22" s="109"/>
      <c r="C22" s="109"/>
      <c r="D22" s="151"/>
      <c r="E22" s="151"/>
      <c r="F22" s="151"/>
      <c r="G22" s="151"/>
      <c r="H22" s="112"/>
      <c r="I22" s="97"/>
      <c r="J22" s="151"/>
      <c r="K22" s="97"/>
      <c r="L22" s="104"/>
      <c r="M22" s="165"/>
      <c r="N22" s="130"/>
      <c r="O22" s="129"/>
      <c r="P22" s="130"/>
      <c r="Q22" s="129"/>
      <c r="R22" s="130"/>
      <c r="S22" s="130"/>
      <c r="T22" s="131"/>
      <c r="U22" s="136"/>
      <c r="V22" s="136"/>
      <c r="W22" s="135"/>
      <c r="X22" s="135"/>
      <c r="Y22" s="97"/>
      <c r="Z22" s="135"/>
      <c r="AA22" s="109"/>
    </row>
  </sheetData>
  <mergeCells count="2">
    <mergeCell ref="L2:S2"/>
    <mergeCell ref="U2:Z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FABF1-5426-4D36-938E-DF34EA1D9731}">
  <dimension ref="A1"/>
  <sheetViews>
    <sheetView workbookViewId="0">
      <selection activeCell="I31" sqref="I31"/>
    </sheetView>
  </sheetViews>
  <sheetFormatPr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8E2CD-F2C2-45D0-BBBD-A3D9E7B1435B}">
  <dimension ref="A1:Z23"/>
  <sheetViews>
    <sheetView workbookViewId="0">
      <selection activeCell="AC25" sqref="AC25"/>
    </sheetView>
  </sheetViews>
  <sheetFormatPr defaultRowHeight="15" x14ac:dyDescent="0.25"/>
  <cols>
    <col min="1" max="2" width="5.42578125" customWidth="1"/>
    <col min="3" max="3" width="4.7109375" customWidth="1"/>
    <col min="4" max="5" width="4.28515625" customWidth="1"/>
    <col min="6" max="6" width="7.28515625" customWidth="1"/>
    <col min="7" max="7" width="6.140625" customWidth="1"/>
    <col min="8" max="8" width="4.28515625" customWidth="1"/>
    <col min="9" max="9" width="4.140625" customWidth="1"/>
    <col min="10" max="10" width="5" customWidth="1"/>
    <col min="11" max="11" width="0.85546875" customWidth="1"/>
    <col min="12" max="12" width="5" customWidth="1"/>
    <col min="13" max="13" width="6.140625" customWidth="1"/>
    <col min="14" max="14" width="4.7109375" customWidth="1"/>
    <col min="15" max="15" width="7.28515625" customWidth="1"/>
    <col min="16" max="16" width="4.7109375" customWidth="1"/>
    <col min="17" max="17" width="6.140625" customWidth="1"/>
    <col min="18" max="19" width="4.7109375" customWidth="1"/>
    <col min="20" max="20" width="0.85546875" customWidth="1"/>
    <col min="21" max="21" width="5.42578125" customWidth="1"/>
    <col min="22" max="22" width="3.85546875" customWidth="1"/>
    <col min="23" max="23" width="6" customWidth="1"/>
    <col min="24" max="24" width="4" customWidth="1"/>
    <col min="25" max="25" width="6" customWidth="1"/>
    <col min="26" max="26" width="4" customWidth="1"/>
  </cols>
  <sheetData>
    <row r="1" spans="1:26" ht="15.75" x14ac:dyDescent="0.25">
      <c r="A1" s="88" t="s">
        <v>346</v>
      </c>
      <c r="B1" s="88"/>
      <c r="C1" s="83"/>
      <c r="D1" s="56"/>
      <c r="E1" s="56"/>
      <c r="F1" s="56"/>
      <c r="G1" s="56"/>
      <c r="H1" s="17"/>
      <c r="I1" s="56"/>
      <c r="J1" s="89"/>
      <c r="K1" s="56"/>
      <c r="L1" s="90"/>
      <c r="M1" s="91"/>
      <c r="N1" s="90"/>
      <c r="O1" s="92"/>
      <c r="P1" s="90"/>
      <c r="Q1" s="92"/>
      <c r="R1" s="90"/>
      <c r="S1" s="90"/>
      <c r="T1" s="90"/>
      <c r="U1" s="17"/>
      <c r="V1" s="17"/>
      <c r="W1" s="56"/>
      <c r="X1" s="56"/>
      <c r="Y1" s="93"/>
      <c r="Z1" s="93"/>
    </row>
    <row r="2" spans="1:26" ht="15.75" x14ac:dyDescent="0.25">
      <c r="A2" s="88"/>
      <c r="B2" s="94"/>
      <c r="C2" s="94"/>
      <c r="D2" s="94"/>
      <c r="E2" s="95" t="s">
        <v>295</v>
      </c>
      <c r="F2" s="95"/>
      <c r="G2" s="95"/>
      <c r="H2" s="95"/>
      <c r="I2" s="95"/>
      <c r="J2" s="95"/>
      <c r="K2" s="56"/>
      <c r="L2" s="168" t="s">
        <v>296</v>
      </c>
      <c r="M2" s="168"/>
      <c r="N2" s="168"/>
      <c r="O2" s="168"/>
      <c r="P2" s="168"/>
      <c r="Q2" s="168"/>
      <c r="R2" s="168"/>
      <c r="S2" s="168"/>
      <c r="T2" s="90"/>
      <c r="U2" s="169" t="s">
        <v>297</v>
      </c>
      <c r="V2" s="169"/>
      <c r="W2" s="169"/>
      <c r="X2" s="169"/>
      <c r="Y2" s="169"/>
      <c r="Z2" s="169"/>
    </row>
    <row r="3" spans="1:26" x14ac:dyDescent="0.25">
      <c r="A3" s="96"/>
      <c r="B3" s="96" t="s">
        <v>298</v>
      </c>
      <c r="C3" s="96" t="s">
        <v>25</v>
      </c>
      <c r="D3" s="97" t="s">
        <v>47</v>
      </c>
      <c r="E3" s="98" t="s">
        <v>24</v>
      </c>
      <c r="F3" s="99" t="s">
        <v>299</v>
      </c>
      <c r="G3" s="96" t="s">
        <v>300</v>
      </c>
      <c r="H3" s="100" t="s">
        <v>301</v>
      </c>
      <c r="I3" s="97" t="s">
        <v>302</v>
      </c>
      <c r="J3" s="101" t="s">
        <v>303</v>
      </c>
      <c r="K3" s="97"/>
      <c r="L3" s="102" t="s">
        <v>304</v>
      </c>
      <c r="M3" s="103" t="s">
        <v>305</v>
      </c>
      <c r="N3" s="104"/>
      <c r="O3" s="105" t="s">
        <v>305</v>
      </c>
      <c r="P3" s="106"/>
      <c r="Q3" s="105" t="s">
        <v>303</v>
      </c>
      <c r="R3" s="104"/>
      <c r="S3" s="104" t="s">
        <v>306</v>
      </c>
      <c r="T3" s="97"/>
      <c r="U3" s="107" t="s">
        <v>305</v>
      </c>
      <c r="V3" s="100"/>
      <c r="W3" s="108" t="s">
        <v>305</v>
      </c>
      <c r="X3" s="107"/>
      <c r="Y3" s="108" t="s">
        <v>303</v>
      </c>
      <c r="Z3" s="108"/>
    </row>
    <row r="4" spans="1:26" x14ac:dyDescent="0.25">
      <c r="A4" s="110" t="s">
        <v>184</v>
      </c>
      <c r="B4" s="110" t="s">
        <v>307</v>
      </c>
      <c r="C4" s="110" t="s">
        <v>308</v>
      </c>
      <c r="D4" s="111" t="s">
        <v>308</v>
      </c>
      <c r="E4" s="111" t="s">
        <v>25</v>
      </c>
      <c r="F4" s="111" t="s">
        <v>309</v>
      </c>
      <c r="G4" s="99" t="s">
        <v>299</v>
      </c>
      <c r="H4" s="112" t="s">
        <v>302</v>
      </c>
      <c r="I4" s="111" t="s">
        <v>310</v>
      </c>
      <c r="J4" s="113" t="s">
        <v>311</v>
      </c>
      <c r="K4" s="111"/>
      <c r="L4" s="114" t="s">
        <v>312</v>
      </c>
      <c r="M4" s="115" t="s">
        <v>312</v>
      </c>
      <c r="N4" s="116" t="s">
        <v>313</v>
      </c>
      <c r="O4" s="117" t="s">
        <v>314</v>
      </c>
      <c r="P4" s="116" t="s">
        <v>313</v>
      </c>
      <c r="Q4" s="117" t="s">
        <v>315</v>
      </c>
      <c r="R4" s="116" t="s">
        <v>313</v>
      </c>
      <c r="S4" s="116" t="s">
        <v>316</v>
      </c>
      <c r="T4" s="111"/>
      <c r="U4" s="118" t="s">
        <v>312</v>
      </c>
      <c r="V4" s="119" t="s">
        <v>317</v>
      </c>
      <c r="W4" s="120" t="s">
        <v>314</v>
      </c>
      <c r="X4" s="111" t="s">
        <v>317</v>
      </c>
      <c r="Y4" s="120" t="s">
        <v>315</v>
      </c>
      <c r="Z4" s="111" t="s">
        <v>317</v>
      </c>
    </row>
    <row r="5" spans="1:26" x14ac:dyDescent="0.25">
      <c r="A5" s="95" t="s">
        <v>318</v>
      </c>
      <c r="B5" s="95" t="s">
        <v>319</v>
      </c>
      <c r="C5" s="122" t="s">
        <v>320</v>
      </c>
      <c r="D5" s="122" t="s">
        <v>320</v>
      </c>
      <c r="E5" s="122" t="s">
        <v>321</v>
      </c>
      <c r="F5" s="122" t="s">
        <v>322</v>
      </c>
      <c r="G5" s="122" t="s">
        <v>322</v>
      </c>
      <c r="H5" s="122" t="s">
        <v>322</v>
      </c>
      <c r="I5" s="122" t="s">
        <v>322</v>
      </c>
      <c r="J5" s="123" t="s">
        <v>323</v>
      </c>
      <c r="K5" s="124"/>
      <c r="L5" s="125" t="s">
        <v>324</v>
      </c>
      <c r="M5" s="125" t="s">
        <v>324</v>
      </c>
      <c r="N5" s="125" t="s">
        <v>325</v>
      </c>
      <c r="O5" s="125" t="s">
        <v>324</v>
      </c>
      <c r="P5" s="125" t="s">
        <v>325</v>
      </c>
      <c r="Q5" s="125" t="s">
        <v>324</v>
      </c>
      <c r="R5" s="125" t="s">
        <v>325</v>
      </c>
      <c r="S5" s="125"/>
      <c r="T5" s="124"/>
      <c r="U5" s="124" t="s">
        <v>326</v>
      </c>
      <c r="V5" s="125" t="s">
        <v>325</v>
      </c>
      <c r="W5" s="124" t="s">
        <v>326</v>
      </c>
      <c r="X5" s="125" t="s">
        <v>325</v>
      </c>
      <c r="Y5" s="124" t="s">
        <v>326</v>
      </c>
      <c r="Z5" s="125" t="s">
        <v>325</v>
      </c>
    </row>
    <row r="6" spans="1:26" x14ac:dyDescent="0.25">
      <c r="A6" s="96"/>
      <c r="B6" s="96"/>
      <c r="C6" s="96"/>
      <c r="D6" s="109"/>
      <c r="E6" s="109"/>
      <c r="F6" s="109"/>
      <c r="G6" s="109"/>
      <c r="H6" s="109"/>
      <c r="I6" s="109"/>
      <c r="J6" s="126"/>
      <c r="K6" s="109"/>
      <c r="L6" s="127"/>
      <c r="M6" s="128"/>
      <c r="N6" s="104"/>
      <c r="O6" s="129"/>
      <c r="P6" s="130"/>
      <c r="Q6" s="129"/>
      <c r="R6" s="130"/>
      <c r="S6" s="104"/>
      <c r="T6" s="131"/>
      <c r="U6" s="112"/>
      <c r="V6" s="112"/>
      <c r="W6" s="97"/>
      <c r="X6" s="132"/>
      <c r="Y6" s="97"/>
      <c r="Z6" s="97"/>
    </row>
    <row r="7" spans="1:26" x14ac:dyDescent="0.25">
      <c r="A7" s="133" t="s">
        <v>327</v>
      </c>
      <c r="B7" s="138">
        <v>2.0562499999999999E-3</v>
      </c>
      <c r="C7" s="134">
        <v>165.79551732793414</v>
      </c>
      <c r="D7" s="136">
        <v>9.4487158261079003</v>
      </c>
      <c r="E7" s="130">
        <v>0.14259974222107233</v>
      </c>
      <c r="F7" s="138">
        <v>0.82323058101008895</v>
      </c>
      <c r="G7" s="139">
        <v>0.98859013064245982</v>
      </c>
      <c r="H7" s="134">
        <v>23.748757793458118</v>
      </c>
      <c r="I7" s="135">
        <v>0.78509116194557016</v>
      </c>
      <c r="J7" s="134">
        <v>1605.6584098263147</v>
      </c>
      <c r="K7" s="135"/>
      <c r="L7" s="130">
        <v>4.494561409279807E-2</v>
      </c>
      <c r="M7" s="140">
        <v>5.3858472977307753E-2</v>
      </c>
      <c r="N7" s="130">
        <v>0.24501297493323376</v>
      </c>
      <c r="O7" s="138">
        <v>0.43002871831186523</v>
      </c>
      <c r="P7" s="130">
        <v>0.3307143999316205</v>
      </c>
      <c r="Q7" s="140">
        <v>5.7908477800404798E-2</v>
      </c>
      <c r="R7" s="130">
        <v>0.15500203349915836</v>
      </c>
      <c r="S7" s="130">
        <v>0.71559722234299838</v>
      </c>
      <c r="T7" s="133"/>
      <c r="U7" s="136">
        <v>365.1350736618042</v>
      </c>
      <c r="V7" s="136">
        <v>5.52302719731924</v>
      </c>
      <c r="W7" s="136">
        <v>363.19696076126365</v>
      </c>
      <c r="X7" s="136">
        <v>1.0098008144157415</v>
      </c>
      <c r="Y7" s="135">
        <v>362.89331042572485</v>
      </c>
      <c r="Z7" s="135">
        <v>0.54695255185034164</v>
      </c>
    </row>
    <row r="8" spans="1:26" x14ac:dyDescent="0.25">
      <c r="A8" s="133" t="s">
        <v>328</v>
      </c>
      <c r="B8" s="138">
        <v>4.1308593750000004E-3</v>
      </c>
      <c r="C8" s="134">
        <v>58.608699335127028</v>
      </c>
      <c r="D8" s="136">
        <v>4.250867280495533</v>
      </c>
      <c r="E8" s="130">
        <v>0.27501447325101497</v>
      </c>
      <c r="F8" s="138">
        <v>0.58441461996951249</v>
      </c>
      <c r="G8" s="139">
        <v>0.9270010656502351</v>
      </c>
      <c r="H8" s="134">
        <v>3.5987711990898017</v>
      </c>
      <c r="I8" s="135">
        <v>3.8187515357442927</v>
      </c>
      <c r="J8" s="134">
        <v>248.95392019548137</v>
      </c>
      <c r="K8" s="135"/>
      <c r="L8" s="130">
        <v>8.6681630778157132E-2</v>
      </c>
      <c r="M8" s="140">
        <v>5.3754502860352403E-2</v>
      </c>
      <c r="N8" s="130">
        <v>1.0339682050730417</v>
      </c>
      <c r="O8" s="138">
        <v>0.42904623140818426</v>
      </c>
      <c r="P8" s="130">
        <v>1.1266345337860912</v>
      </c>
      <c r="Q8" s="140">
        <v>5.7887922957928328E-2</v>
      </c>
      <c r="R8" s="130">
        <v>0.1766085200047566</v>
      </c>
      <c r="S8" s="130">
        <v>0.58146059845551679</v>
      </c>
      <c r="T8" s="133"/>
      <c r="U8" s="134">
        <v>360.77916622161865</v>
      </c>
      <c r="V8" s="134">
        <v>23.325399159067</v>
      </c>
      <c r="W8" s="136">
        <v>362.49911225511653</v>
      </c>
      <c r="X8" s="136">
        <v>3.4345574289605936</v>
      </c>
      <c r="Y8" s="135">
        <v>362.76805732669465</v>
      </c>
      <c r="Z8" s="135">
        <v>0.62298582427793814</v>
      </c>
    </row>
    <row r="9" spans="1:26" x14ac:dyDescent="0.25">
      <c r="A9" s="133" t="s">
        <v>329</v>
      </c>
      <c r="B9" s="138">
        <v>2.2031249999999998E-3</v>
      </c>
      <c r="C9" s="134">
        <v>192.57469135060836</v>
      </c>
      <c r="D9" s="136">
        <v>10.983287075644981</v>
      </c>
      <c r="E9" s="130">
        <v>0.18167585255831983</v>
      </c>
      <c r="F9" s="138">
        <v>1.0258986258378662</v>
      </c>
      <c r="G9" s="139">
        <v>0.99172834807480215</v>
      </c>
      <c r="H9" s="134">
        <v>33.246046500293041</v>
      </c>
      <c r="I9" s="135">
        <v>0.70661517952410224</v>
      </c>
      <c r="J9" s="134">
        <v>2217.3310921622401</v>
      </c>
      <c r="K9" s="135"/>
      <c r="L9" s="130">
        <v>5.7260409028714224E-2</v>
      </c>
      <c r="M9" s="140">
        <v>5.3598654825676294E-2</v>
      </c>
      <c r="N9" s="130">
        <v>0.26535972634481708</v>
      </c>
      <c r="O9" s="138">
        <v>0.42853912578347297</v>
      </c>
      <c r="P9" s="130">
        <v>0.32919870740224205</v>
      </c>
      <c r="Q9" s="140">
        <v>5.7987624012896199E-2</v>
      </c>
      <c r="R9" s="130">
        <v>0.11200774834914902</v>
      </c>
      <c r="S9" s="130">
        <v>0.68485083042154193</v>
      </c>
      <c r="T9" s="133"/>
      <c r="U9" s="136">
        <v>354.22384738922119</v>
      </c>
      <c r="V9" s="136">
        <v>5.9932217922730837</v>
      </c>
      <c r="W9" s="136">
        <v>362.13873354471184</v>
      </c>
      <c r="X9" s="136">
        <v>1.0027354564165762</v>
      </c>
      <c r="Y9" s="135">
        <v>363.37557348813664</v>
      </c>
      <c r="Z9" s="135">
        <v>0.39575006892052322</v>
      </c>
    </row>
    <row r="10" spans="1:26" x14ac:dyDescent="0.25">
      <c r="A10" s="133" t="s">
        <v>330</v>
      </c>
      <c r="B10" s="138">
        <v>2.5703125000000001E-3</v>
      </c>
      <c r="C10" s="134">
        <v>128.61578919326917</v>
      </c>
      <c r="D10" s="136">
        <v>8.3323578390740973</v>
      </c>
      <c r="E10" s="130">
        <v>0.61123504638994319</v>
      </c>
      <c r="F10" s="138">
        <v>0.80120191715754063</v>
      </c>
      <c r="G10" s="139">
        <v>0.98790671766001825</v>
      </c>
      <c r="H10" s="134">
        <v>25.424785067625084</v>
      </c>
      <c r="I10" s="135">
        <v>0.81052791462824747</v>
      </c>
      <c r="J10" s="134">
        <v>1514.5054579278342</v>
      </c>
      <c r="K10" s="135"/>
      <c r="L10" s="130">
        <v>0.19263998028092322</v>
      </c>
      <c r="M10" s="140">
        <v>5.3873312928983119E-2</v>
      </c>
      <c r="N10" s="130">
        <v>0.46547666758258843</v>
      </c>
      <c r="O10" s="138">
        <v>0.43172351709399515</v>
      </c>
      <c r="P10" s="130">
        <v>0.5296951660561493</v>
      </c>
      <c r="Q10" s="140">
        <v>5.8120688253358505E-2</v>
      </c>
      <c r="R10" s="130">
        <v>0.13166665186129153</v>
      </c>
      <c r="S10" s="130">
        <v>0.58246193105099187</v>
      </c>
      <c r="T10" s="133"/>
      <c r="U10" s="134">
        <v>365.75734615325928</v>
      </c>
      <c r="V10" s="134">
        <v>10.491526058353944</v>
      </c>
      <c r="W10" s="136">
        <v>364.39962963102175</v>
      </c>
      <c r="X10" s="136">
        <v>1.6218193145363355</v>
      </c>
      <c r="Y10" s="135">
        <v>364.18629494601839</v>
      </c>
      <c r="Z10" s="135">
        <v>0.46621854031275362</v>
      </c>
    </row>
    <row r="11" spans="1:26" x14ac:dyDescent="0.25">
      <c r="A11" s="133" t="s">
        <v>331</v>
      </c>
      <c r="B11" s="138">
        <v>1.909375E-3</v>
      </c>
      <c r="C11" s="134">
        <v>134.09888218028706</v>
      </c>
      <c r="D11" s="136">
        <v>8.5152216297060122</v>
      </c>
      <c r="E11" s="130">
        <v>0.48445725960909947</v>
      </c>
      <c r="F11" s="138">
        <v>0.61827356313622139</v>
      </c>
      <c r="G11" s="139">
        <v>0.98327640219368251</v>
      </c>
      <c r="H11" s="134">
        <v>17.703491398699814</v>
      </c>
      <c r="I11" s="135">
        <v>0.86934425866691623</v>
      </c>
      <c r="J11" s="134">
        <v>1094.4033104446078</v>
      </c>
      <c r="K11" s="135"/>
      <c r="L11" s="130">
        <v>0.1526947864220565</v>
      </c>
      <c r="M11" s="140">
        <v>5.3997709299403993E-2</v>
      </c>
      <c r="N11" s="130">
        <v>0.70094590876808305</v>
      </c>
      <c r="O11" s="138">
        <v>0.43113199523664708</v>
      </c>
      <c r="P11" s="130">
        <v>0.77437553874815535</v>
      </c>
      <c r="Q11" s="140">
        <v>5.7907343583278557E-2</v>
      </c>
      <c r="R11" s="130">
        <v>0.15575050544827648</v>
      </c>
      <c r="S11" s="130">
        <v>0.54965139734845436</v>
      </c>
      <c r="T11" s="133"/>
      <c r="U11" s="134">
        <v>370.95367908477783</v>
      </c>
      <c r="V11" s="134">
        <v>15.784344720105823</v>
      </c>
      <c r="W11" s="136">
        <v>363.98003368875891</v>
      </c>
      <c r="X11" s="136">
        <v>2.3687111230755908</v>
      </c>
      <c r="Y11" s="135">
        <v>362.88639901756335</v>
      </c>
      <c r="Z11" s="135">
        <v>0.54958349441169463</v>
      </c>
    </row>
    <row r="12" spans="1:26" x14ac:dyDescent="0.25">
      <c r="A12" s="137"/>
      <c r="B12" s="137"/>
      <c r="C12" s="137"/>
      <c r="D12" s="135"/>
      <c r="E12" s="135"/>
      <c r="F12" s="135"/>
      <c r="G12" s="135"/>
      <c r="H12" s="133"/>
      <c r="I12" s="135"/>
      <c r="J12" s="134"/>
      <c r="K12" s="135"/>
      <c r="L12" s="130"/>
      <c r="M12" s="129"/>
      <c r="N12" s="130"/>
      <c r="O12" s="129"/>
      <c r="P12" s="130"/>
      <c r="Q12" s="129"/>
      <c r="R12" s="130"/>
      <c r="S12" s="130"/>
      <c r="T12" s="133"/>
      <c r="U12" s="136"/>
      <c r="V12" s="136"/>
      <c r="W12" s="133"/>
      <c r="X12" s="133"/>
      <c r="Y12" s="135"/>
      <c r="Z12" s="135"/>
    </row>
    <row r="13" spans="1:26" x14ac:dyDescent="0.25">
      <c r="A13" s="141"/>
      <c r="B13" s="141"/>
      <c r="C13" s="141"/>
      <c r="D13" s="142"/>
      <c r="E13" s="142"/>
      <c r="F13" s="142"/>
      <c r="G13" s="142"/>
      <c r="H13" s="143"/>
      <c r="I13" s="144"/>
      <c r="J13" s="143"/>
      <c r="K13" s="144"/>
      <c r="L13" s="145"/>
      <c r="M13" s="146"/>
      <c r="N13" s="145"/>
      <c r="O13" s="147"/>
      <c r="P13" s="145"/>
      <c r="Q13" s="147"/>
      <c r="R13" s="145"/>
      <c r="S13" s="145"/>
      <c r="T13" s="142"/>
      <c r="U13" s="148"/>
      <c r="V13" s="148"/>
      <c r="W13" s="144"/>
      <c r="X13" s="144"/>
      <c r="Y13" s="144"/>
      <c r="Z13" s="144"/>
    </row>
    <row r="14" spans="1:26" x14ac:dyDescent="0.25">
      <c r="A14" s="149" t="s">
        <v>332</v>
      </c>
      <c r="B14" s="149"/>
      <c r="C14" s="149"/>
      <c r="D14" s="150"/>
      <c r="E14" s="150"/>
      <c r="F14" s="150"/>
      <c r="G14" s="150"/>
      <c r="H14" s="112"/>
      <c r="I14" s="97"/>
      <c r="J14" s="151"/>
      <c r="K14" s="97"/>
      <c r="L14" s="152"/>
      <c r="M14" s="128"/>
      <c r="N14" s="104"/>
      <c r="O14" s="153"/>
      <c r="P14" s="104"/>
      <c r="Q14" s="153"/>
      <c r="R14" s="130"/>
      <c r="S14" s="104"/>
      <c r="T14" s="154"/>
      <c r="U14" s="112"/>
      <c r="V14" s="112"/>
      <c r="W14" s="97"/>
      <c r="X14" s="97"/>
      <c r="Y14" s="97"/>
      <c r="Z14" s="97"/>
    </row>
    <row r="15" spans="1:26" x14ac:dyDescent="0.25">
      <c r="A15" s="155" t="s">
        <v>333</v>
      </c>
      <c r="B15" s="155"/>
      <c r="C15" s="109"/>
      <c r="D15" s="151"/>
      <c r="E15" s="151"/>
      <c r="F15" s="151"/>
      <c r="G15" s="151"/>
      <c r="H15" s="112"/>
      <c r="I15" s="97"/>
      <c r="J15" s="151"/>
      <c r="K15" s="97"/>
      <c r="L15" s="104"/>
      <c r="M15" s="128"/>
      <c r="N15" s="104"/>
      <c r="O15" s="153"/>
      <c r="P15" s="104"/>
      <c r="Q15" s="153"/>
      <c r="R15" s="130"/>
      <c r="S15" s="104"/>
      <c r="T15" s="131"/>
      <c r="U15" s="112"/>
      <c r="V15" s="112"/>
      <c r="W15" s="97"/>
      <c r="X15" s="97"/>
      <c r="Y15" s="97"/>
      <c r="Z15" s="97"/>
    </row>
    <row r="16" spans="1:26" x14ac:dyDescent="0.25">
      <c r="A16" s="109" t="s">
        <v>334</v>
      </c>
      <c r="B16" s="109"/>
      <c r="C16" s="109"/>
      <c r="D16" s="151"/>
      <c r="E16" s="151"/>
      <c r="F16" s="151"/>
      <c r="G16" s="151"/>
      <c r="H16" s="112"/>
      <c r="I16" s="97"/>
      <c r="J16" s="151"/>
      <c r="K16" s="97"/>
      <c r="L16" s="104"/>
      <c r="M16" s="128"/>
      <c r="N16" s="104"/>
      <c r="O16" s="153"/>
      <c r="P16" s="104"/>
      <c r="Q16" s="153"/>
      <c r="R16" s="130"/>
      <c r="S16" s="104"/>
      <c r="T16" s="131"/>
      <c r="U16" s="112"/>
      <c r="V16" s="112"/>
      <c r="W16" s="97"/>
      <c r="X16" s="97"/>
      <c r="Y16" s="97"/>
      <c r="Z16" s="97"/>
    </row>
    <row r="17" spans="1:26" x14ac:dyDescent="0.25">
      <c r="A17" s="109" t="s">
        <v>335</v>
      </c>
      <c r="B17" s="109"/>
      <c r="C17" s="109"/>
      <c r="D17" s="151"/>
      <c r="E17" s="151"/>
      <c r="F17" s="151"/>
      <c r="G17" s="151"/>
      <c r="H17" s="112"/>
      <c r="I17" s="97"/>
      <c r="J17" s="151"/>
      <c r="K17" s="97"/>
      <c r="L17" s="104"/>
      <c r="M17" s="128"/>
      <c r="N17" s="104"/>
      <c r="O17" s="153"/>
      <c r="P17" s="104"/>
      <c r="Q17" s="153"/>
      <c r="R17" s="130"/>
      <c r="S17" s="104"/>
      <c r="T17" s="131"/>
      <c r="U17" s="112"/>
      <c r="V17" s="112"/>
      <c r="W17" s="97"/>
      <c r="X17" s="97"/>
      <c r="Y17" s="97"/>
      <c r="Z17" s="97"/>
    </row>
    <row r="18" spans="1:26" x14ac:dyDescent="0.25">
      <c r="A18" s="109" t="s">
        <v>341</v>
      </c>
      <c r="B18" s="156"/>
      <c r="C18" s="156"/>
      <c r="D18" s="157"/>
      <c r="E18" s="157"/>
      <c r="F18" s="157"/>
      <c r="G18" s="157"/>
      <c r="H18" s="158"/>
      <c r="I18" s="159"/>
      <c r="J18" s="157"/>
      <c r="K18" s="159"/>
      <c r="L18" s="160"/>
      <c r="M18" s="161"/>
      <c r="N18" s="160"/>
      <c r="O18" s="162"/>
      <c r="P18" s="160"/>
      <c r="Q18" s="162"/>
      <c r="R18" s="163"/>
      <c r="S18" s="160"/>
      <c r="T18" s="164"/>
      <c r="U18" s="158"/>
      <c r="V18" s="158"/>
      <c r="W18" s="159"/>
      <c r="X18" s="159"/>
      <c r="Y18" s="159"/>
      <c r="Z18" s="159"/>
    </row>
    <row r="19" spans="1:26" x14ac:dyDescent="0.25">
      <c r="A19" s="109" t="s">
        <v>342</v>
      </c>
      <c r="B19" s="156"/>
      <c r="C19" s="156"/>
      <c r="D19" s="157"/>
      <c r="E19" s="157"/>
      <c r="F19" s="157"/>
      <c r="G19" s="157"/>
      <c r="H19" s="158"/>
      <c r="I19" s="159"/>
      <c r="J19" s="157"/>
      <c r="K19" s="159"/>
      <c r="L19" s="160"/>
      <c r="M19" s="161"/>
      <c r="N19" s="160"/>
      <c r="O19" s="162"/>
      <c r="P19" s="160"/>
      <c r="Q19" s="162"/>
      <c r="R19" s="163"/>
      <c r="S19" s="160"/>
      <c r="T19" s="164"/>
      <c r="U19" s="158"/>
      <c r="V19" s="158"/>
      <c r="W19" s="159"/>
      <c r="X19" s="159"/>
      <c r="Y19" s="159"/>
      <c r="Z19" s="159"/>
    </row>
    <row r="20" spans="1:26" x14ac:dyDescent="0.25">
      <c r="A20" s="109" t="s">
        <v>344</v>
      </c>
      <c r="B20" s="156"/>
      <c r="C20" s="156"/>
      <c r="D20" s="156"/>
      <c r="E20" s="156"/>
      <c r="F20" s="156"/>
      <c r="G20" s="157"/>
      <c r="H20" s="157"/>
      <c r="I20" s="157"/>
      <c r="J20" s="157"/>
      <c r="K20" s="158"/>
      <c r="L20" s="159"/>
      <c r="M20" s="157"/>
      <c r="N20" s="159"/>
      <c r="O20" s="160"/>
      <c r="P20" s="161"/>
      <c r="Q20" s="160"/>
      <c r="R20" s="162"/>
      <c r="S20" s="160"/>
      <c r="T20" s="162"/>
      <c r="U20" s="163"/>
      <c r="V20" s="160"/>
      <c r="W20" s="164"/>
      <c r="X20" s="158"/>
      <c r="Y20" s="158"/>
      <c r="Z20" s="159"/>
    </row>
    <row r="21" spans="1:26" x14ac:dyDescent="0.25">
      <c r="A21" s="109" t="s">
        <v>345</v>
      </c>
      <c r="B21" s="157"/>
      <c r="C21" s="157"/>
      <c r="D21" s="157"/>
      <c r="E21" s="158"/>
      <c r="F21" s="159"/>
      <c r="G21" s="157"/>
      <c r="H21" s="159"/>
      <c r="I21" s="160"/>
      <c r="J21" s="161"/>
      <c r="K21" s="160"/>
      <c r="L21" s="162"/>
      <c r="M21" s="160"/>
      <c r="N21" s="162"/>
      <c r="O21" s="163"/>
      <c r="P21" s="160"/>
      <c r="Q21" s="164"/>
      <c r="R21" s="158"/>
      <c r="S21" s="158"/>
      <c r="T21" s="159"/>
      <c r="U21" s="159"/>
      <c r="V21" s="159"/>
      <c r="W21" s="159"/>
      <c r="X21" s="158"/>
      <c r="Y21" s="156"/>
      <c r="Z21" s="167"/>
    </row>
    <row r="22" spans="1:26" x14ac:dyDescent="0.25">
      <c r="A22" s="109" t="s">
        <v>339</v>
      </c>
      <c r="B22" s="109"/>
      <c r="C22" s="109"/>
      <c r="D22" s="151"/>
      <c r="E22" s="151"/>
      <c r="F22" s="151"/>
      <c r="G22" s="151"/>
      <c r="H22" s="112"/>
      <c r="I22" s="97"/>
      <c r="J22" s="151"/>
      <c r="K22" s="97"/>
      <c r="L22" s="104"/>
      <c r="M22" s="165"/>
      <c r="N22" s="130"/>
      <c r="O22" s="129"/>
      <c r="P22" s="130"/>
      <c r="Q22" s="129"/>
      <c r="R22" s="130"/>
      <c r="S22" s="130"/>
      <c r="T22" s="131"/>
      <c r="U22" s="136"/>
      <c r="V22" s="136"/>
      <c r="W22" s="135"/>
      <c r="X22" s="135"/>
      <c r="Y22" s="97"/>
      <c r="Z22" s="135"/>
    </row>
    <row r="23" spans="1:26" x14ac:dyDescent="0.25">
      <c r="A23" s="109" t="s">
        <v>340</v>
      </c>
      <c r="B23" s="109"/>
      <c r="C23" s="109"/>
      <c r="D23" s="151"/>
      <c r="E23" s="151"/>
      <c r="F23" s="151"/>
      <c r="G23" s="151"/>
      <c r="H23" s="112"/>
      <c r="I23" s="97"/>
      <c r="J23" s="151"/>
      <c r="K23" s="97"/>
      <c r="L23" s="104"/>
      <c r="M23" s="165"/>
      <c r="N23" s="130"/>
      <c r="O23" s="129"/>
      <c r="P23" s="130"/>
      <c r="Q23" s="129"/>
      <c r="R23" s="130"/>
      <c r="S23" s="130"/>
      <c r="T23" s="131"/>
      <c r="U23" s="136"/>
      <c r="V23" s="136"/>
      <c r="W23" s="135"/>
      <c r="X23" s="135"/>
      <c r="Y23" s="97"/>
      <c r="Z23" s="135"/>
    </row>
  </sheetData>
  <mergeCells count="2">
    <mergeCell ref="L2:S2"/>
    <mergeCell ref="U2:Z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3B58F-0EF0-40D7-90AF-85D36DAED84E}">
  <dimension ref="A1:Z21"/>
  <sheetViews>
    <sheetView workbookViewId="0">
      <selection activeCell="O26" sqref="O26"/>
    </sheetView>
  </sheetViews>
  <sheetFormatPr defaultRowHeight="15" x14ac:dyDescent="0.25"/>
  <cols>
    <col min="1" max="2" width="5.42578125" customWidth="1"/>
    <col min="3" max="3" width="4.7109375" customWidth="1"/>
    <col min="4" max="4" width="4.28515625" customWidth="1"/>
    <col min="5" max="5" width="6.85546875" customWidth="1"/>
    <col min="6" max="6" width="7.28515625" customWidth="1"/>
    <col min="7" max="7" width="6.140625" customWidth="1"/>
    <col min="8" max="8" width="4.28515625" customWidth="1"/>
    <col min="9" max="9" width="4.140625" customWidth="1"/>
    <col min="10" max="10" width="5" customWidth="1"/>
    <col min="11" max="11" width="0.85546875" customWidth="1"/>
    <col min="12" max="12" width="5" customWidth="1"/>
    <col min="13" max="13" width="6.140625" customWidth="1"/>
    <col min="14" max="14" width="4.7109375" customWidth="1"/>
    <col min="15" max="15" width="7.28515625" customWidth="1"/>
    <col min="16" max="16" width="4.7109375" customWidth="1"/>
    <col min="17" max="17" width="6.140625" customWidth="1"/>
    <col min="18" max="19" width="4.7109375" customWidth="1"/>
    <col min="20" max="20" width="0.85546875" customWidth="1"/>
    <col min="21" max="21" width="5.42578125" customWidth="1"/>
    <col min="22" max="22" width="3.85546875" customWidth="1"/>
    <col min="23" max="23" width="6" customWidth="1"/>
    <col min="24" max="24" width="4" customWidth="1"/>
    <col min="25" max="25" width="6" customWidth="1"/>
    <col min="26" max="26" width="4" customWidth="1"/>
  </cols>
  <sheetData>
    <row r="1" spans="1:26" ht="15.75" x14ac:dyDescent="0.25">
      <c r="A1" s="88" t="s">
        <v>349</v>
      </c>
      <c r="B1" s="88"/>
      <c r="C1" s="83"/>
      <c r="D1" s="56"/>
      <c r="E1" s="56"/>
      <c r="F1" s="56"/>
      <c r="G1" s="56"/>
      <c r="H1" s="17"/>
      <c r="I1" s="56"/>
      <c r="J1" s="89"/>
      <c r="K1" s="56"/>
      <c r="L1" s="90"/>
      <c r="M1" s="91"/>
      <c r="N1" s="90"/>
      <c r="O1" s="92"/>
      <c r="P1" s="90"/>
      <c r="Q1" s="92"/>
      <c r="R1" s="90"/>
      <c r="S1" s="90"/>
      <c r="T1" s="90"/>
      <c r="U1" s="17"/>
      <c r="V1" s="17"/>
      <c r="W1" s="56"/>
      <c r="X1" s="56"/>
      <c r="Y1" s="93"/>
      <c r="Z1" s="93"/>
    </row>
    <row r="2" spans="1:26" ht="15.75" x14ac:dyDescent="0.25">
      <c r="A2" s="88"/>
      <c r="B2" s="94"/>
      <c r="C2" s="94"/>
      <c r="D2" s="94"/>
      <c r="E2" s="95" t="s">
        <v>295</v>
      </c>
      <c r="F2" s="95"/>
      <c r="G2" s="95"/>
      <c r="H2" s="95"/>
      <c r="I2" s="95"/>
      <c r="J2" s="95"/>
      <c r="K2" s="56"/>
      <c r="L2" s="168" t="s">
        <v>296</v>
      </c>
      <c r="M2" s="168"/>
      <c r="N2" s="168"/>
      <c r="O2" s="168"/>
      <c r="P2" s="168"/>
      <c r="Q2" s="168"/>
      <c r="R2" s="168"/>
      <c r="S2" s="168"/>
      <c r="T2" s="90"/>
      <c r="U2" s="169" t="s">
        <v>297</v>
      </c>
      <c r="V2" s="169"/>
      <c r="W2" s="169"/>
      <c r="X2" s="169"/>
      <c r="Y2" s="169"/>
      <c r="Z2" s="169"/>
    </row>
    <row r="3" spans="1:26" x14ac:dyDescent="0.25">
      <c r="A3" s="96"/>
      <c r="B3" s="96" t="s">
        <v>298</v>
      </c>
      <c r="C3" s="96" t="s">
        <v>25</v>
      </c>
      <c r="D3" s="97" t="s">
        <v>47</v>
      </c>
      <c r="E3" s="98" t="s">
        <v>24</v>
      </c>
      <c r="F3" s="99" t="s">
        <v>299</v>
      </c>
      <c r="G3" s="96" t="s">
        <v>300</v>
      </c>
      <c r="H3" s="100" t="s">
        <v>301</v>
      </c>
      <c r="I3" s="97" t="s">
        <v>302</v>
      </c>
      <c r="J3" s="101" t="s">
        <v>303</v>
      </c>
      <c r="K3" s="97"/>
      <c r="L3" s="102" t="s">
        <v>304</v>
      </c>
      <c r="M3" s="103" t="s">
        <v>305</v>
      </c>
      <c r="N3" s="104"/>
      <c r="O3" s="105" t="s">
        <v>305</v>
      </c>
      <c r="P3" s="106"/>
      <c r="Q3" s="105" t="s">
        <v>303</v>
      </c>
      <c r="R3" s="104"/>
      <c r="S3" s="104" t="s">
        <v>306</v>
      </c>
      <c r="T3" s="97"/>
      <c r="U3" s="107" t="s">
        <v>305</v>
      </c>
      <c r="V3" s="100"/>
      <c r="W3" s="108" t="s">
        <v>305</v>
      </c>
      <c r="X3" s="107"/>
      <c r="Y3" s="108" t="s">
        <v>303</v>
      </c>
      <c r="Z3" s="108"/>
    </row>
    <row r="4" spans="1:26" x14ac:dyDescent="0.25">
      <c r="A4" s="110" t="s">
        <v>184</v>
      </c>
      <c r="B4" s="110" t="s">
        <v>307</v>
      </c>
      <c r="C4" s="110" t="s">
        <v>308</v>
      </c>
      <c r="D4" s="111" t="s">
        <v>308</v>
      </c>
      <c r="E4" s="111" t="s">
        <v>25</v>
      </c>
      <c r="F4" s="111" t="s">
        <v>309</v>
      </c>
      <c r="G4" s="99" t="s">
        <v>299</v>
      </c>
      <c r="H4" s="112" t="s">
        <v>302</v>
      </c>
      <c r="I4" s="111" t="s">
        <v>310</v>
      </c>
      <c r="J4" s="113" t="s">
        <v>311</v>
      </c>
      <c r="K4" s="111"/>
      <c r="L4" s="114" t="s">
        <v>312</v>
      </c>
      <c r="M4" s="115" t="s">
        <v>312</v>
      </c>
      <c r="N4" s="116" t="s">
        <v>313</v>
      </c>
      <c r="O4" s="117" t="s">
        <v>314</v>
      </c>
      <c r="P4" s="116" t="s">
        <v>313</v>
      </c>
      <c r="Q4" s="117" t="s">
        <v>315</v>
      </c>
      <c r="R4" s="116" t="s">
        <v>313</v>
      </c>
      <c r="S4" s="116" t="s">
        <v>316</v>
      </c>
      <c r="T4" s="111"/>
      <c r="U4" s="118" t="s">
        <v>312</v>
      </c>
      <c r="V4" s="119" t="s">
        <v>317</v>
      </c>
      <c r="W4" s="120" t="s">
        <v>314</v>
      </c>
      <c r="X4" s="111" t="s">
        <v>317</v>
      </c>
      <c r="Y4" s="120" t="s">
        <v>315</v>
      </c>
      <c r="Z4" s="111" t="s">
        <v>317</v>
      </c>
    </row>
    <row r="5" spans="1:26" x14ac:dyDescent="0.25">
      <c r="A5" s="95" t="s">
        <v>318</v>
      </c>
      <c r="B5" s="95" t="s">
        <v>319</v>
      </c>
      <c r="C5" s="122" t="s">
        <v>320</v>
      </c>
      <c r="D5" s="122" t="s">
        <v>320</v>
      </c>
      <c r="E5" s="122" t="s">
        <v>321</v>
      </c>
      <c r="F5" s="122" t="s">
        <v>322</v>
      </c>
      <c r="G5" s="122" t="s">
        <v>322</v>
      </c>
      <c r="H5" s="122" t="s">
        <v>322</v>
      </c>
      <c r="I5" s="122" t="s">
        <v>322</v>
      </c>
      <c r="J5" s="123" t="s">
        <v>323</v>
      </c>
      <c r="K5" s="124"/>
      <c r="L5" s="125" t="s">
        <v>324</v>
      </c>
      <c r="M5" s="125" t="s">
        <v>324</v>
      </c>
      <c r="N5" s="125" t="s">
        <v>325</v>
      </c>
      <c r="O5" s="125" t="s">
        <v>324</v>
      </c>
      <c r="P5" s="125" t="s">
        <v>325</v>
      </c>
      <c r="Q5" s="125" t="s">
        <v>324</v>
      </c>
      <c r="R5" s="125" t="s">
        <v>325</v>
      </c>
      <c r="S5" s="125"/>
      <c r="T5" s="124"/>
      <c r="U5" s="124" t="s">
        <v>326</v>
      </c>
      <c r="V5" s="125" t="s">
        <v>325</v>
      </c>
      <c r="W5" s="124" t="s">
        <v>326</v>
      </c>
      <c r="X5" s="125" t="s">
        <v>325</v>
      </c>
      <c r="Y5" s="124" t="s">
        <v>326</v>
      </c>
      <c r="Z5" s="125" t="s">
        <v>325</v>
      </c>
    </row>
    <row r="6" spans="1:26" x14ac:dyDescent="0.25">
      <c r="A6" s="96"/>
      <c r="B6" s="96"/>
      <c r="C6" s="96"/>
      <c r="D6" s="109"/>
      <c r="E6" s="109"/>
      <c r="F6" s="109"/>
      <c r="G6" s="109"/>
      <c r="H6" s="109"/>
      <c r="I6" s="109"/>
      <c r="J6" s="126"/>
      <c r="K6" s="109"/>
      <c r="L6" s="127"/>
      <c r="M6" s="128"/>
      <c r="N6" s="104"/>
      <c r="O6" s="129"/>
      <c r="P6" s="130"/>
      <c r="Q6" s="129"/>
      <c r="R6" s="130"/>
      <c r="S6" s="104"/>
      <c r="T6" s="131"/>
      <c r="U6" s="112"/>
      <c r="V6" s="112"/>
      <c r="W6" s="97"/>
      <c r="X6" s="132"/>
      <c r="Y6" s="97"/>
      <c r="Z6" s="97"/>
    </row>
    <row r="7" spans="1:26" x14ac:dyDescent="0.25">
      <c r="A7" s="133" t="s">
        <v>328</v>
      </c>
      <c r="B7" s="138">
        <v>4.1000000000000003E-3</v>
      </c>
      <c r="C7" s="134">
        <v>196.42895903327124</v>
      </c>
      <c r="D7" s="136">
        <v>11.894899526224512</v>
      </c>
      <c r="E7" s="130">
        <v>0.45361210447099404</v>
      </c>
      <c r="F7" s="138">
        <v>1.9544297022378392</v>
      </c>
      <c r="G7" s="139">
        <v>0.99672788878350171</v>
      </c>
      <c r="H7" s="134">
        <v>91.458365249276468</v>
      </c>
      <c r="I7" s="135">
        <v>0.52747080186886752</v>
      </c>
      <c r="J7" s="134">
        <v>5653.8420536321446</v>
      </c>
      <c r="K7" s="135"/>
      <c r="L7" s="130">
        <v>0.14295913206779726</v>
      </c>
      <c r="M7" s="140">
        <v>5.3753022931540814E-2</v>
      </c>
      <c r="N7" s="130">
        <v>0.5013363613719457</v>
      </c>
      <c r="O7" s="138">
        <v>0.43122404854974555</v>
      </c>
      <c r="P7" s="130">
        <v>0.55552582826140118</v>
      </c>
      <c r="Q7" s="140">
        <v>5.8183361010935901E-2</v>
      </c>
      <c r="R7" s="130">
        <v>0.13885496855338966</v>
      </c>
      <c r="S7" s="130">
        <v>0.49620016512098974</v>
      </c>
      <c r="T7" s="133"/>
      <c r="U7" s="134">
        <v>360.71479320526123</v>
      </c>
      <c r="V7" s="134">
        <v>11.310889322300971</v>
      </c>
      <c r="W7" s="136">
        <v>364.04534308613569</v>
      </c>
      <c r="X7" s="136">
        <v>1.699532656521606</v>
      </c>
      <c r="Y7" s="135">
        <v>364.56810639086984</v>
      </c>
      <c r="Z7" s="135">
        <v>0.49228057208614229</v>
      </c>
    </row>
    <row r="8" spans="1:26" x14ac:dyDescent="0.25">
      <c r="A8" s="133" t="s">
        <v>329</v>
      </c>
      <c r="B8" s="138">
        <v>2.5000000000000001E-3</v>
      </c>
      <c r="C8" s="134">
        <v>142.26322759992598</v>
      </c>
      <c r="D8" s="136">
        <v>8.4126510845555078</v>
      </c>
      <c r="E8" s="130">
        <v>0.31995542729285892</v>
      </c>
      <c r="F8" s="138">
        <v>0.86124964447526908</v>
      </c>
      <c r="G8" s="139">
        <v>0.99255312118793693</v>
      </c>
      <c r="H8" s="134">
        <v>38.590991601637334</v>
      </c>
      <c r="I8" s="135">
        <v>0.5312225549440136</v>
      </c>
      <c r="J8" s="134">
        <v>2484.26226166486</v>
      </c>
      <c r="K8" s="135"/>
      <c r="L8" s="130">
        <v>0.1008404229773061</v>
      </c>
      <c r="M8" s="140">
        <v>5.3552228627677764E-2</v>
      </c>
      <c r="N8" s="130">
        <v>1.1265959775405094</v>
      </c>
      <c r="O8" s="138">
        <v>0.42868998332593622</v>
      </c>
      <c r="P8" s="130">
        <v>1.1970670792252704</v>
      </c>
      <c r="Q8" s="140">
        <v>5.8058326335076155E-2</v>
      </c>
      <c r="R8" s="130">
        <v>0.21252521353635748</v>
      </c>
      <c r="S8" s="130">
        <v>0.41056668243561578</v>
      </c>
      <c r="T8" s="133"/>
      <c r="U8" s="134">
        <v>352.26762294769287</v>
      </c>
      <c r="V8" s="134">
        <v>25.455638541674166</v>
      </c>
      <c r="W8" s="136">
        <v>362.24595504243979</v>
      </c>
      <c r="X8" s="136">
        <v>3.6471509144944223</v>
      </c>
      <c r="Y8" s="135">
        <v>363.80635473133589</v>
      </c>
      <c r="Z8" s="135">
        <v>0.75193270713803817</v>
      </c>
    </row>
    <row r="9" spans="1:26" x14ac:dyDescent="0.25">
      <c r="A9" s="133" t="s">
        <v>330</v>
      </c>
      <c r="B9" s="138">
        <v>3.5000000000000001E-3</v>
      </c>
      <c r="C9" s="134">
        <v>191.19998446095479</v>
      </c>
      <c r="D9" s="136">
        <v>11.21859275382219</v>
      </c>
      <c r="E9" s="130">
        <v>0.34167631143703836</v>
      </c>
      <c r="F9" s="138">
        <v>1.6234421137582402</v>
      </c>
      <c r="G9" s="139">
        <v>0.99725415080438296</v>
      </c>
      <c r="H9" s="134">
        <v>105.84934561411242</v>
      </c>
      <c r="I9" s="135">
        <v>0.36748072168999446</v>
      </c>
      <c r="J9" s="134">
        <v>6737.4421106336986</v>
      </c>
      <c r="K9" s="135"/>
      <c r="L9" s="130">
        <v>0.10768247060939527</v>
      </c>
      <c r="M9" s="140">
        <v>5.4255688064085351E-2</v>
      </c>
      <c r="N9" s="130">
        <v>0.54221930092017645</v>
      </c>
      <c r="O9" s="138">
        <v>0.43510651260932198</v>
      </c>
      <c r="P9" s="130">
        <v>0.60242907790530964</v>
      </c>
      <c r="Q9" s="140">
        <v>5.8163299264109972E-2</v>
      </c>
      <c r="R9" s="130">
        <v>0.14388585981663099</v>
      </c>
      <c r="S9" s="130">
        <v>0.51695952268225698</v>
      </c>
      <c r="T9" s="133"/>
      <c r="U9" s="134">
        <v>381.67893886566162</v>
      </c>
      <c r="V9" s="134">
        <v>12.188123596578867</v>
      </c>
      <c r="W9" s="136">
        <v>366.79603114374532</v>
      </c>
      <c r="X9" s="136">
        <v>1.854587316711259</v>
      </c>
      <c r="Y9" s="135">
        <v>364.44588980727463</v>
      </c>
      <c r="Z9" s="135">
        <v>0.50995033968932557</v>
      </c>
    </row>
    <row r="10" spans="1:26" x14ac:dyDescent="0.25">
      <c r="A10" s="133" t="s">
        <v>347</v>
      </c>
      <c r="B10" s="138">
        <v>5.1999999999999998E-3</v>
      </c>
      <c r="C10" s="134">
        <v>170.26371932085937</v>
      </c>
      <c r="D10" s="136">
        <v>9.698573487860747</v>
      </c>
      <c r="E10" s="130">
        <v>0.25226060693534952</v>
      </c>
      <c r="F10" s="138">
        <v>2.1467615001211788</v>
      </c>
      <c r="G10" s="139">
        <v>0.99859410783806313</v>
      </c>
      <c r="H10" s="134">
        <v>201.97262681242674</v>
      </c>
      <c r="I10" s="135">
        <v>0.24846986970061816</v>
      </c>
      <c r="J10" s="134">
        <v>13158.904004780772</v>
      </c>
      <c r="K10" s="135"/>
      <c r="L10" s="130">
        <v>7.9503060240913179E-2</v>
      </c>
      <c r="M10" s="140">
        <v>5.4389712873025464E-2</v>
      </c>
      <c r="N10" s="130">
        <v>0.33953841509808869</v>
      </c>
      <c r="O10" s="138">
        <v>0.435957849826064</v>
      </c>
      <c r="P10" s="130">
        <v>0.38575721739087926</v>
      </c>
      <c r="Q10" s="140">
        <v>5.8133498671188416E-2</v>
      </c>
      <c r="R10" s="130">
        <v>0.12969516123105865</v>
      </c>
      <c r="S10" s="130">
        <v>0.50312563361996754</v>
      </c>
      <c r="T10" s="133"/>
      <c r="U10" s="136">
        <v>387.22217082977295</v>
      </c>
      <c r="V10" s="136">
        <v>7.6247842026713082</v>
      </c>
      <c r="W10" s="136">
        <v>367.39820044313979</v>
      </c>
      <c r="X10" s="136">
        <v>1.189177766813811</v>
      </c>
      <c r="Y10" s="135">
        <v>364.26433969101015</v>
      </c>
      <c r="Z10" s="135">
        <v>0.45943412786145071</v>
      </c>
    </row>
    <row r="11" spans="1:26" x14ac:dyDescent="0.25">
      <c r="A11" s="137"/>
      <c r="B11" s="137"/>
      <c r="C11" s="137"/>
      <c r="D11" s="135"/>
      <c r="E11" s="135"/>
      <c r="F11" s="135"/>
      <c r="G11" s="135"/>
      <c r="H11" s="133"/>
      <c r="I11" s="135"/>
      <c r="J11" s="134"/>
      <c r="K11" s="135"/>
      <c r="L11" s="130"/>
      <c r="M11" s="129"/>
      <c r="N11" s="130"/>
      <c r="O11" s="129"/>
      <c r="P11" s="130"/>
      <c r="Q11" s="129"/>
      <c r="R11" s="130"/>
      <c r="S11" s="130"/>
      <c r="T11" s="133"/>
      <c r="U11" s="136"/>
      <c r="V11" s="136"/>
      <c r="W11" s="133"/>
      <c r="X11" s="133"/>
      <c r="Y11" s="135"/>
      <c r="Z11" s="135"/>
    </row>
    <row r="12" spans="1:26" x14ac:dyDescent="0.25">
      <c r="A12" s="141"/>
      <c r="B12" s="141"/>
      <c r="C12" s="141"/>
      <c r="D12" s="142"/>
      <c r="E12" s="142"/>
      <c r="F12" s="142"/>
      <c r="G12" s="142"/>
      <c r="H12" s="143"/>
      <c r="I12" s="144"/>
      <c r="J12" s="143"/>
      <c r="K12" s="144"/>
      <c r="L12" s="145"/>
      <c r="M12" s="146"/>
      <c r="N12" s="145"/>
      <c r="O12" s="147"/>
      <c r="P12" s="145"/>
      <c r="Q12" s="147"/>
      <c r="R12" s="145"/>
      <c r="S12" s="145"/>
      <c r="T12" s="142"/>
      <c r="U12" s="148"/>
      <c r="V12" s="148"/>
      <c r="W12" s="144"/>
      <c r="X12" s="144"/>
      <c r="Y12" s="144"/>
      <c r="Z12" s="144"/>
    </row>
    <row r="13" spans="1:26" x14ac:dyDescent="0.25">
      <c r="A13" s="149" t="s">
        <v>332</v>
      </c>
      <c r="B13" s="149"/>
      <c r="C13" s="149"/>
      <c r="D13" s="150"/>
      <c r="E13" s="150"/>
      <c r="F13" s="150"/>
      <c r="G13" s="150"/>
      <c r="H13" s="112"/>
      <c r="I13" s="97"/>
      <c r="J13" s="151"/>
      <c r="K13" s="97"/>
      <c r="L13" s="152"/>
      <c r="M13" s="128"/>
      <c r="N13" s="104"/>
      <c r="O13" s="153"/>
      <c r="P13" s="104"/>
      <c r="Q13" s="153"/>
      <c r="R13" s="130"/>
      <c r="S13" s="104"/>
      <c r="T13" s="154"/>
      <c r="U13" s="112"/>
      <c r="V13" s="112"/>
      <c r="W13" s="97"/>
      <c r="X13" s="97"/>
      <c r="Y13" s="97"/>
      <c r="Z13" s="97"/>
    </row>
    <row r="14" spans="1:26" x14ac:dyDescent="0.25">
      <c r="A14" s="155" t="s">
        <v>333</v>
      </c>
      <c r="B14" s="155"/>
      <c r="C14" s="109"/>
      <c r="D14" s="151"/>
      <c r="E14" s="151"/>
      <c r="F14" s="151"/>
      <c r="G14" s="151"/>
      <c r="H14" s="112"/>
      <c r="I14" s="97"/>
      <c r="J14" s="151"/>
      <c r="K14" s="97"/>
      <c r="L14" s="104"/>
      <c r="M14" s="128"/>
      <c r="N14" s="104"/>
      <c r="O14" s="153"/>
      <c r="P14" s="104"/>
      <c r="Q14" s="153"/>
      <c r="R14" s="130"/>
      <c r="S14" s="104"/>
      <c r="T14" s="131"/>
      <c r="U14" s="112"/>
      <c r="V14" s="112"/>
      <c r="W14" s="97"/>
      <c r="X14" s="97"/>
      <c r="Y14" s="97"/>
      <c r="Z14" s="97"/>
    </row>
    <row r="15" spans="1:26" x14ac:dyDescent="0.25">
      <c r="A15" s="109" t="s">
        <v>334</v>
      </c>
      <c r="B15" s="109"/>
      <c r="C15" s="109"/>
      <c r="D15" s="151"/>
      <c r="E15" s="151"/>
      <c r="F15" s="151"/>
      <c r="G15" s="151"/>
      <c r="H15" s="112"/>
      <c r="I15" s="97"/>
      <c r="J15" s="151"/>
      <c r="K15" s="97"/>
      <c r="L15" s="104"/>
      <c r="M15" s="128"/>
      <c r="N15" s="104"/>
      <c r="O15" s="153"/>
      <c r="P15" s="104"/>
      <c r="Q15" s="153"/>
      <c r="R15" s="130"/>
      <c r="S15" s="104"/>
      <c r="T15" s="131"/>
      <c r="U15" s="112"/>
      <c r="V15" s="112"/>
      <c r="W15" s="97"/>
      <c r="X15" s="97"/>
      <c r="Y15" s="97"/>
      <c r="Z15" s="97"/>
    </row>
    <row r="16" spans="1:26" x14ac:dyDescent="0.25">
      <c r="A16" s="109" t="s">
        <v>335</v>
      </c>
      <c r="B16" s="109"/>
      <c r="C16" s="109"/>
      <c r="D16" s="151"/>
      <c r="E16" s="151"/>
      <c r="F16" s="151"/>
      <c r="G16" s="151"/>
      <c r="H16" s="112"/>
      <c r="I16" s="97"/>
      <c r="J16" s="151"/>
      <c r="K16" s="97"/>
      <c r="L16" s="104"/>
      <c r="M16" s="128"/>
      <c r="N16" s="104"/>
      <c r="O16" s="153"/>
      <c r="P16" s="104"/>
      <c r="Q16" s="153"/>
      <c r="R16" s="130"/>
      <c r="S16" s="104"/>
      <c r="T16" s="131"/>
      <c r="U16" s="112"/>
      <c r="V16" s="112"/>
      <c r="W16" s="97"/>
      <c r="X16" s="97"/>
      <c r="Y16" s="97"/>
      <c r="Z16" s="97"/>
    </row>
    <row r="17" spans="1:26" x14ac:dyDescent="0.25">
      <c r="A17" s="109" t="s">
        <v>341</v>
      </c>
      <c r="B17" s="156"/>
      <c r="C17" s="156"/>
      <c r="D17" s="157"/>
      <c r="E17" s="157"/>
      <c r="F17" s="157"/>
      <c r="G17" s="157"/>
      <c r="H17" s="158"/>
      <c r="I17" s="159"/>
      <c r="J17" s="157"/>
      <c r="K17" s="159"/>
      <c r="L17" s="160"/>
      <c r="M17" s="161"/>
      <c r="N17" s="160"/>
      <c r="O17" s="162"/>
      <c r="P17" s="160"/>
      <c r="Q17" s="162"/>
      <c r="R17" s="163"/>
      <c r="S17" s="160"/>
      <c r="T17" s="164"/>
      <c r="U17" s="158"/>
      <c r="V17" s="158"/>
      <c r="W17" s="159"/>
      <c r="X17" s="159"/>
      <c r="Y17" s="159"/>
      <c r="Z17" s="159"/>
    </row>
    <row r="18" spans="1:26" x14ac:dyDescent="0.25">
      <c r="A18" s="109" t="s">
        <v>342</v>
      </c>
      <c r="B18" s="156"/>
      <c r="C18" s="156"/>
      <c r="D18" s="157"/>
      <c r="E18" s="157"/>
      <c r="F18" s="157"/>
      <c r="G18" s="157"/>
      <c r="H18" s="158"/>
      <c r="I18" s="159"/>
      <c r="J18" s="157"/>
      <c r="K18" s="159"/>
      <c r="L18" s="160"/>
      <c r="M18" s="161"/>
      <c r="N18" s="160"/>
      <c r="O18" s="162"/>
      <c r="P18" s="160"/>
      <c r="Q18" s="162"/>
      <c r="R18" s="163"/>
      <c r="S18" s="160"/>
      <c r="T18" s="164"/>
      <c r="U18" s="158"/>
      <c r="V18" s="158"/>
      <c r="W18" s="159"/>
      <c r="X18" s="159"/>
      <c r="Y18" s="159"/>
      <c r="Z18" s="159"/>
    </row>
    <row r="19" spans="1:26" x14ac:dyDescent="0.25">
      <c r="A19" s="109" t="s">
        <v>348</v>
      </c>
      <c r="B19" s="109"/>
      <c r="C19" s="109"/>
      <c r="D19" s="151"/>
      <c r="E19" s="151"/>
      <c r="F19" s="151"/>
      <c r="G19" s="151"/>
      <c r="H19" s="112"/>
      <c r="I19" s="97"/>
      <c r="J19" s="151"/>
      <c r="K19" s="97"/>
      <c r="L19" s="104"/>
      <c r="M19" s="128"/>
      <c r="N19" s="104"/>
      <c r="O19" s="153"/>
      <c r="P19" s="104"/>
      <c r="Q19" s="153"/>
      <c r="R19" s="130"/>
      <c r="S19" s="104"/>
      <c r="T19" s="131"/>
      <c r="U19" s="112"/>
      <c r="V19" s="112"/>
      <c r="W19" s="97"/>
      <c r="X19" s="97"/>
      <c r="Y19" s="97"/>
      <c r="Z19" s="97"/>
    </row>
    <row r="20" spans="1:26" x14ac:dyDescent="0.25">
      <c r="A20" s="109" t="s">
        <v>339</v>
      </c>
      <c r="B20" s="109"/>
      <c r="C20" s="109"/>
      <c r="D20" s="151"/>
      <c r="E20" s="151"/>
      <c r="F20" s="151"/>
      <c r="G20" s="151"/>
      <c r="H20" s="112"/>
      <c r="I20" s="97"/>
      <c r="J20" s="151"/>
      <c r="K20" s="97"/>
      <c r="L20" s="104"/>
      <c r="M20" s="165"/>
      <c r="N20" s="130"/>
      <c r="O20" s="129"/>
      <c r="P20" s="130"/>
      <c r="Q20" s="129"/>
      <c r="R20" s="130"/>
      <c r="S20" s="130"/>
      <c r="T20" s="131"/>
      <c r="U20" s="136"/>
      <c r="V20" s="136"/>
      <c r="W20" s="135"/>
      <c r="X20" s="135"/>
      <c r="Y20" s="97"/>
      <c r="Z20" s="135"/>
    </row>
    <row r="21" spans="1:26" x14ac:dyDescent="0.25">
      <c r="A21" s="109" t="s">
        <v>340</v>
      </c>
      <c r="B21" s="109"/>
      <c r="C21" s="109"/>
      <c r="D21" s="151"/>
      <c r="E21" s="151"/>
      <c r="F21" s="151"/>
      <c r="G21" s="151"/>
      <c r="H21" s="112"/>
      <c r="I21" s="97"/>
      <c r="J21" s="151"/>
      <c r="K21" s="97"/>
      <c r="L21" s="104"/>
      <c r="M21" s="165"/>
      <c r="N21" s="130"/>
      <c r="O21" s="129"/>
      <c r="P21" s="130"/>
      <c r="Q21" s="129"/>
      <c r="R21" s="130"/>
      <c r="S21" s="130"/>
      <c r="T21" s="131"/>
      <c r="U21" s="136"/>
      <c r="V21" s="136"/>
      <c r="W21" s="135"/>
      <c r="X21" s="135"/>
      <c r="Y21" s="97"/>
      <c r="Z21" s="135"/>
    </row>
  </sheetData>
  <mergeCells count="2">
    <mergeCell ref="L2:S2"/>
    <mergeCell ref="U2:Z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B816C-E594-4AE9-BB43-BA07EE62604C}">
  <dimension ref="A1"/>
  <sheetViews>
    <sheetView topLeftCell="F1"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Lithogeochemistry a-38-B</vt:lpstr>
      <vt:lpstr>Lithogeochmistry Standards</vt:lpstr>
      <vt:lpstr>Rock-Eval - a-38-B</vt:lpstr>
      <vt:lpstr>Calculated maj. oxides - a-38-B</vt:lpstr>
      <vt:lpstr>δ13C - a-38-B</vt:lpstr>
      <vt:lpstr>U-Pb data; b-23-K 3710 m</vt:lpstr>
      <vt:lpstr>Image of grains; b-23-K 3710 m</vt:lpstr>
      <vt:lpstr>U-Pb data; a-38-B 3942 m</vt:lpstr>
      <vt:lpstr>U-Pb data; a-38-B 4012 m</vt:lpstr>
      <vt:lpstr>Image of grains; a-38-B 4012 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Ferri</dc:creator>
  <cp:lastModifiedBy>Fil Ferri</cp:lastModifiedBy>
  <dcterms:created xsi:type="dcterms:W3CDTF">2020-01-15T22:04:52Z</dcterms:created>
  <dcterms:modified xsi:type="dcterms:W3CDTF">2021-06-12T21:14:17Z</dcterms:modified>
</cp:coreProperties>
</file>