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4940" windowHeight="9165" activeTab="4"/>
  </bookViews>
  <sheets>
    <sheet name="Rock-Eval" sheetId="1" r:id="rId1"/>
    <sheet name="Lithogeochemistry" sheetId="2" r:id="rId2"/>
    <sheet name="Rock-Eval standards" sheetId="3" r:id="rId3"/>
    <sheet name="Lithogeochemistry Standards" sheetId="4" r:id="rId4"/>
    <sheet name="Spatsizi Fm samples - Joan Lake" sheetId="5" r:id="rId5"/>
  </sheets>
  <definedNames>
    <definedName name="_xlnm.Print_Titles" localSheetId="0">'Rock-Eval'!$1:$2</definedName>
  </definedNames>
  <calcPr calcId="145621"/>
</workbook>
</file>

<file path=xl/calcChain.xml><?xml version="1.0" encoding="utf-8"?>
<calcChain xmlns="http://schemas.openxmlformats.org/spreadsheetml/2006/main">
  <c r="BE55" i="4" l="1"/>
  <c r="BC55" i="4"/>
  <c r="BB55" i="4"/>
  <c r="AZ55" i="4"/>
  <c r="AY55" i="4"/>
  <c r="AX55" i="4"/>
  <c r="AW55" i="4"/>
  <c r="AS55" i="4"/>
  <c r="AQ55" i="4"/>
  <c r="AO55" i="4"/>
  <c r="AN55" i="4"/>
  <c r="AK55" i="4"/>
  <c r="AJ55" i="4"/>
  <c r="AI55" i="4"/>
  <c r="AH55" i="4"/>
  <c r="AG55" i="4"/>
  <c r="AE55" i="4"/>
  <c r="AD55" i="4"/>
  <c r="AA55" i="4"/>
  <c r="Y55" i="4"/>
  <c r="X55" i="4"/>
  <c r="R55" i="4"/>
  <c r="Q55" i="4"/>
  <c r="P55" i="4"/>
  <c r="L55" i="4"/>
  <c r="K55" i="4"/>
  <c r="I55" i="4"/>
  <c r="H55" i="4"/>
  <c r="G55" i="4"/>
  <c r="F55" i="4"/>
  <c r="E55" i="4"/>
  <c r="D55" i="4"/>
  <c r="C55" i="4"/>
  <c r="BL51" i="4"/>
  <c r="BJ51" i="4"/>
  <c r="BF51" i="4"/>
  <c r="BD51" i="4"/>
  <c r="BC51" i="4"/>
  <c r="BB51" i="4"/>
  <c r="BA51" i="4"/>
  <c r="AZ51" i="4"/>
  <c r="AY51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E51" i="4"/>
  <c r="AD51" i="4"/>
  <c r="AC51" i="4"/>
  <c r="AA51" i="4"/>
  <c r="Y51" i="4"/>
  <c r="X51" i="4"/>
  <c r="W51" i="4"/>
  <c r="V51" i="4"/>
  <c r="U51" i="4"/>
  <c r="T51" i="4"/>
  <c r="R51" i="4"/>
  <c r="Q51" i="4"/>
  <c r="P51" i="4"/>
  <c r="O51" i="4"/>
  <c r="M51" i="4"/>
  <c r="L51" i="4"/>
  <c r="K51" i="4"/>
  <c r="J51" i="4"/>
  <c r="I51" i="4"/>
  <c r="H51" i="4"/>
  <c r="G51" i="4"/>
  <c r="F51" i="4"/>
  <c r="E51" i="4"/>
  <c r="D51" i="4"/>
  <c r="C51" i="4"/>
  <c r="BL47" i="4"/>
  <c r="BK47" i="4"/>
  <c r="BJ47" i="4"/>
  <c r="BH47" i="4"/>
  <c r="BF47" i="4"/>
  <c r="BE47" i="4"/>
  <c r="BD47" i="4"/>
  <c r="BC47" i="4"/>
  <c r="BB47" i="4"/>
  <c r="BA47" i="4"/>
  <c r="AZ47" i="4"/>
  <c r="AY47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Y47" i="4"/>
  <c r="X47" i="4"/>
  <c r="W47" i="4"/>
  <c r="V47" i="4"/>
  <c r="U47" i="4"/>
  <c r="T47" i="4"/>
  <c r="R47" i="4"/>
  <c r="Q47" i="4"/>
  <c r="P47" i="4"/>
  <c r="O47" i="4"/>
  <c r="M47" i="4"/>
  <c r="L47" i="4"/>
  <c r="K47" i="4"/>
  <c r="J47" i="4"/>
  <c r="I47" i="4"/>
  <c r="H47" i="4"/>
  <c r="G47" i="4"/>
  <c r="F47" i="4"/>
  <c r="E47" i="4"/>
  <c r="D47" i="4"/>
  <c r="C47" i="4"/>
  <c r="BJ43" i="4"/>
  <c r="BF43" i="4"/>
  <c r="BD43" i="4"/>
  <c r="BC43" i="4"/>
  <c r="BB43" i="4"/>
  <c r="BA43" i="4"/>
  <c r="AZ43" i="4"/>
  <c r="AY43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AD43" i="4"/>
  <c r="AC43" i="4"/>
  <c r="AB43" i="4"/>
  <c r="AA43" i="4"/>
  <c r="Y43" i="4"/>
  <c r="X43" i="4"/>
  <c r="W43" i="4"/>
  <c r="V43" i="4"/>
  <c r="U43" i="4"/>
  <c r="T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BL39" i="4"/>
  <c r="BK39" i="4"/>
  <c r="BJ39" i="4"/>
  <c r="BI39" i="4"/>
  <c r="BH39" i="4"/>
  <c r="BG39" i="4"/>
  <c r="BF39" i="4"/>
  <c r="BE39" i="4"/>
  <c r="BD39" i="4"/>
  <c r="BC39" i="4"/>
  <c r="BB39" i="4"/>
  <c r="BA39" i="4"/>
  <c r="AZ39" i="4"/>
  <c r="AY39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AD39" i="4"/>
  <c r="AC39" i="4"/>
  <c r="AB39" i="4"/>
  <c r="AA39" i="4"/>
  <c r="Z39" i="4"/>
  <c r="Y39" i="4"/>
  <c r="X39" i="4"/>
  <c r="W39" i="4"/>
  <c r="V39" i="4"/>
  <c r="U39" i="4"/>
  <c r="T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K35" i="4"/>
  <c r="BJ35" i="4"/>
  <c r="BD35" i="4"/>
  <c r="BC35" i="4"/>
  <c r="BB35" i="4"/>
  <c r="BA35" i="4"/>
  <c r="AZ35" i="4"/>
  <c r="AY35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J35" i="4"/>
  <c r="AI35" i="4"/>
  <c r="AH35" i="4"/>
  <c r="AG35" i="4"/>
  <c r="AF35" i="4"/>
  <c r="AE35" i="4"/>
  <c r="AD35" i="4"/>
  <c r="AC35" i="4"/>
  <c r="AB35" i="4"/>
  <c r="AA35" i="4"/>
  <c r="Z35" i="4"/>
  <c r="Y35" i="4"/>
  <c r="X35" i="4"/>
  <c r="W35" i="4"/>
  <c r="V35" i="4"/>
  <c r="U35" i="4"/>
  <c r="T35" i="4"/>
  <c r="S35" i="4"/>
  <c r="R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BK32" i="4"/>
  <c r="BJ32" i="4"/>
  <c r="BD32" i="4"/>
  <c r="BC32" i="4"/>
  <c r="BB32" i="4"/>
  <c r="BA32" i="4"/>
  <c r="AZ32" i="4"/>
  <c r="AY32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AD32" i="4"/>
  <c r="AC32" i="4"/>
  <c r="AB32" i="4"/>
  <c r="AA32" i="4"/>
  <c r="Z32" i="4"/>
  <c r="Y32" i="4"/>
  <c r="X32" i="4"/>
  <c r="W32" i="4"/>
  <c r="V32" i="4"/>
  <c r="U32" i="4"/>
  <c r="T32" i="4"/>
  <c r="S32" i="4"/>
  <c r="R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K29" i="4"/>
  <c r="BJ29" i="4"/>
  <c r="BD29" i="4"/>
  <c r="BC29" i="4"/>
  <c r="BB29" i="4"/>
  <c r="BA29" i="4"/>
  <c r="AZ29" i="4"/>
  <c r="AY29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C29" i="4"/>
  <c r="BK26" i="4"/>
  <c r="BJ26" i="4"/>
  <c r="BD26" i="4"/>
  <c r="BC26" i="4"/>
  <c r="BB26" i="4"/>
  <c r="BA26" i="4"/>
  <c r="AZ26" i="4"/>
  <c r="AY26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K23" i="4"/>
  <c r="BJ23" i="4"/>
  <c r="BD23" i="4"/>
  <c r="BC23" i="4"/>
  <c r="BB23" i="4"/>
  <c r="BA23" i="4"/>
  <c r="AZ23" i="4"/>
  <c r="AY23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BK20" i="4"/>
  <c r="BJ20" i="4"/>
  <c r="BD20" i="4"/>
  <c r="BC20" i="4"/>
  <c r="BB20" i="4"/>
  <c r="BA20" i="4"/>
  <c r="AZ20" i="4"/>
  <c r="AY20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AD20" i="4"/>
  <c r="AC20" i="4"/>
  <c r="AB20" i="4"/>
  <c r="AA20" i="4"/>
  <c r="Z20" i="4"/>
  <c r="Y20" i="4"/>
  <c r="X20" i="4"/>
  <c r="W20" i="4"/>
  <c r="V20" i="4"/>
  <c r="U20" i="4"/>
  <c r="T20" i="4"/>
  <c r="S20" i="4"/>
  <c r="R20" i="4"/>
  <c r="P20" i="4"/>
  <c r="O20" i="4"/>
  <c r="N20" i="4"/>
  <c r="M20" i="4"/>
  <c r="L20" i="4"/>
  <c r="K20" i="4"/>
  <c r="J20" i="4"/>
  <c r="I20" i="4"/>
  <c r="H20" i="4"/>
  <c r="G20" i="4"/>
  <c r="F20" i="4"/>
  <c r="E20" i="4"/>
  <c r="D20" i="4"/>
  <c r="C20" i="4"/>
  <c r="BK17" i="4"/>
  <c r="BJ17" i="4"/>
  <c r="BD17" i="4"/>
  <c r="BC17" i="4"/>
  <c r="BB17" i="4"/>
  <c r="BA17" i="4"/>
  <c r="AZ17" i="4"/>
  <c r="AY17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P17" i="4"/>
  <c r="O17" i="4"/>
  <c r="N17" i="4"/>
  <c r="M17" i="4"/>
  <c r="L17" i="4"/>
  <c r="K17" i="4"/>
  <c r="J17" i="4"/>
  <c r="I17" i="4"/>
  <c r="H17" i="4"/>
  <c r="G17" i="4"/>
  <c r="F17" i="4"/>
  <c r="E17" i="4"/>
  <c r="D17" i="4"/>
  <c r="C17" i="4"/>
  <c r="BK14" i="4"/>
  <c r="BJ14" i="4"/>
  <c r="BD14" i="4"/>
  <c r="BC14" i="4"/>
  <c r="BB14" i="4"/>
  <c r="BA14" i="4"/>
  <c r="AZ14" i="4"/>
  <c r="AY14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AD14" i="4"/>
  <c r="AC14" i="4"/>
  <c r="AB14" i="4"/>
  <c r="AA14" i="4"/>
  <c r="Z14" i="4"/>
  <c r="Y14" i="4"/>
  <c r="X14" i="4"/>
  <c r="W14" i="4"/>
  <c r="V14" i="4"/>
  <c r="U14" i="4"/>
  <c r="T14" i="4"/>
  <c r="S14" i="4"/>
  <c r="R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W112" i="1"/>
  <c r="W113" i="1"/>
  <c r="W114" i="1"/>
  <c r="W115" i="1"/>
  <c r="W77" i="1"/>
  <c r="W117" i="1"/>
  <c r="W118" i="1"/>
  <c r="W65" i="1"/>
  <c r="W66" i="1"/>
  <c r="W67" i="1"/>
  <c r="W68" i="1"/>
  <c r="W69" i="1"/>
  <c r="W43" i="1"/>
  <c r="W120" i="1"/>
  <c r="W121" i="1"/>
  <c r="W122" i="1"/>
  <c r="W70" i="1"/>
  <c r="W71" i="1"/>
  <c r="W72" i="1"/>
  <c r="W73" i="1"/>
  <c r="W74" i="1"/>
  <c r="W78" i="1"/>
  <c r="W79" i="1"/>
  <c r="W80" i="1"/>
  <c r="W75" i="1"/>
  <c r="W137" i="1"/>
  <c r="W138" i="1"/>
  <c r="W139" i="1"/>
  <c r="W124" i="1"/>
  <c r="W125" i="1"/>
  <c r="W126" i="1"/>
  <c r="W85" i="1"/>
  <c r="W86" i="1"/>
  <c r="W87" i="1"/>
  <c r="W88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60" i="1"/>
  <c r="W61" i="1"/>
  <c r="W62" i="1"/>
  <c r="W135" i="1"/>
  <c r="W130" i="1"/>
  <c r="W131" i="1"/>
  <c r="W132" i="1"/>
  <c r="W133" i="1"/>
  <c r="W134" i="1"/>
  <c r="W128" i="1"/>
  <c r="W129" i="1"/>
  <c r="W103" i="1"/>
  <c r="W104" i="1"/>
  <c r="W105" i="1"/>
  <c r="W63" i="1"/>
  <c r="W106" i="1"/>
  <c r="W107" i="1"/>
  <c r="W59" i="1"/>
  <c r="W108" i="1"/>
  <c r="W109" i="1"/>
  <c r="W84" i="1"/>
  <c r="W82" i="1"/>
  <c r="W151" i="1"/>
  <c r="W148" i="1"/>
  <c r="W149" i="1"/>
  <c r="W150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111" i="1"/>
</calcChain>
</file>

<file path=xl/sharedStrings.xml><?xml version="1.0" encoding="utf-8"?>
<sst xmlns="http://schemas.openxmlformats.org/spreadsheetml/2006/main" count="4717" uniqueCount="763">
  <si>
    <t>Zone</t>
  </si>
  <si>
    <t>10U</t>
  </si>
  <si>
    <t>Rock Type</t>
  </si>
  <si>
    <t>Unit</t>
  </si>
  <si>
    <t>Ashcroft Fm</t>
  </si>
  <si>
    <t>PI</t>
  </si>
  <si>
    <t>C-439860</t>
  </si>
  <si>
    <t>FF-03-1A</t>
  </si>
  <si>
    <t>C-439861</t>
  </si>
  <si>
    <t>FF-03-13A</t>
  </si>
  <si>
    <t>C-439862</t>
  </si>
  <si>
    <t>FF-03-13B</t>
  </si>
  <si>
    <t>C-439866</t>
  </si>
  <si>
    <t>FF-03-2A</t>
  </si>
  <si>
    <t>C-439867</t>
  </si>
  <si>
    <t>FF-03-2B</t>
  </si>
  <si>
    <t>C-439868</t>
  </si>
  <si>
    <t>FF-03-3A</t>
  </si>
  <si>
    <t>C-439869</t>
  </si>
  <si>
    <t>FF-03-4A</t>
  </si>
  <si>
    <t>C-439870</t>
  </si>
  <si>
    <t>FF-03-4B</t>
  </si>
  <si>
    <t>C-439871</t>
  </si>
  <si>
    <t>FF-03-5A</t>
  </si>
  <si>
    <t>C-439872</t>
  </si>
  <si>
    <t>FF-03-6A</t>
  </si>
  <si>
    <t>C-439873</t>
  </si>
  <si>
    <t>FF-03-8A</t>
  </si>
  <si>
    <t>EPF03-139-1</t>
  </si>
  <si>
    <t>EPF03-171-1</t>
  </si>
  <si>
    <t>EPF03-191-1</t>
  </si>
  <si>
    <t>EPF03-224-2</t>
  </si>
  <si>
    <t>EPF03-228-1</t>
  </si>
  <si>
    <t>Spatsizi Fm</t>
  </si>
  <si>
    <t>EPF03-091-1</t>
  </si>
  <si>
    <t>EPF03-095-1</t>
  </si>
  <si>
    <t>EPF03-135-1</t>
  </si>
  <si>
    <t>EPF03-139-3</t>
  </si>
  <si>
    <t>EPF03-139-4</t>
  </si>
  <si>
    <t>EPF03-140-1</t>
  </si>
  <si>
    <t>EPF03-142-1</t>
  </si>
  <si>
    <t>EPF03-161-1</t>
  </si>
  <si>
    <t>EPF03-165-1</t>
  </si>
  <si>
    <t>EPF03-166-1</t>
  </si>
  <si>
    <t>EPF03-167-3</t>
  </si>
  <si>
    <t>EPF03-168-1</t>
  </si>
  <si>
    <t>EPF03-173-1</t>
  </si>
  <si>
    <t>EPF03-177-1</t>
  </si>
  <si>
    <t>EPF03-180-3</t>
  </si>
  <si>
    <t>EPF03-184-1</t>
  </si>
  <si>
    <t>EPF03-184-2</t>
  </si>
  <si>
    <t>EPF03-205-1</t>
  </si>
  <si>
    <t>EPF03-231-1</t>
  </si>
  <si>
    <t>EPF04050A</t>
  </si>
  <si>
    <t>EPF04058B</t>
  </si>
  <si>
    <t>EPF04066B</t>
  </si>
  <si>
    <t>EPF04070A</t>
  </si>
  <si>
    <t>EPF04073A</t>
  </si>
  <si>
    <t>EPF04074A</t>
  </si>
  <si>
    <t>EPF04074B</t>
  </si>
  <si>
    <t>EPF04075A</t>
  </si>
  <si>
    <t>EPF04077A</t>
  </si>
  <si>
    <t>EPF04078A</t>
  </si>
  <si>
    <t>EPF04185A</t>
  </si>
  <si>
    <t>EPF04185B</t>
  </si>
  <si>
    <t>EPF04185C</t>
  </si>
  <si>
    <t>EPF04186A</t>
  </si>
  <si>
    <t>EPF04186B</t>
  </si>
  <si>
    <t>EPF04186C</t>
  </si>
  <si>
    <t>EPF04187A</t>
  </si>
  <si>
    <t>EPF04187B</t>
  </si>
  <si>
    <t>EPF04187C</t>
  </si>
  <si>
    <t>EPF04187D</t>
  </si>
  <si>
    <t>EPF04188B</t>
  </si>
  <si>
    <t>EPF04188C</t>
  </si>
  <si>
    <t>EPF04188D</t>
  </si>
  <si>
    <t>EPF04188E</t>
  </si>
  <si>
    <t>EPF04189A</t>
  </si>
  <si>
    <t>EPF04189B</t>
  </si>
  <si>
    <t>EPF04189C</t>
  </si>
  <si>
    <t>EPF04190A</t>
  </si>
  <si>
    <t>EPF04190B</t>
  </si>
  <si>
    <t>EPF04190C</t>
  </si>
  <si>
    <t>EPF04191A</t>
  </si>
  <si>
    <t>EPF04191B</t>
  </si>
  <si>
    <t>EPF04191C</t>
  </si>
  <si>
    <t>EPF04192A</t>
  </si>
  <si>
    <t>EPF04192B</t>
  </si>
  <si>
    <t>EPF04192C</t>
  </si>
  <si>
    <t>EPF04192D</t>
  </si>
  <si>
    <t>EPF04193A</t>
  </si>
  <si>
    <t>EPF04193B</t>
  </si>
  <si>
    <t>EPF04194A</t>
  </si>
  <si>
    <t>EPF04194B</t>
  </si>
  <si>
    <t>EPF04195A</t>
  </si>
  <si>
    <t>EPF04195B</t>
  </si>
  <si>
    <t>EPF04195C</t>
  </si>
  <si>
    <t>EPF04195D</t>
  </si>
  <si>
    <t>EPF04196A</t>
  </si>
  <si>
    <t>EPF04196B</t>
  </si>
  <si>
    <t>EPF04197A</t>
  </si>
  <si>
    <t>EPF04197B</t>
  </si>
  <si>
    <t>EPF04197C</t>
  </si>
  <si>
    <t>EPF04198A</t>
  </si>
  <si>
    <t>EPF04198B</t>
  </si>
  <si>
    <t>EPF04198C</t>
  </si>
  <si>
    <t>EPF04198D</t>
  </si>
  <si>
    <t>EPF04199A</t>
  </si>
  <si>
    <t>EPF04200A</t>
  </si>
  <si>
    <t>EPF04200B</t>
  </si>
  <si>
    <t>EPF04201B</t>
  </si>
  <si>
    <t>EPF04201C</t>
  </si>
  <si>
    <t>EPF04201D</t>
  </si>
  <si>
    <t>EPF04202A</t>
  </si>
  <si>
    <t>EPF04202B</t>
  </si>
  <si>
    <t>EPF04202C</t>
  </si>
  <si>
    <t>EPF04202D</t>
  </si>
  <si>
    <t>EPF04203A</t>
  </si>
  <si>
    <t>EPF04203B</t>
  </si>
  <si>
    <t>EPF04203C</t>
  </si>
  <si>
    <t>EPF04203D</t>
  </si>
  <si>
    <t>EPF04204A</t>
  </si>
  <si>
    <t>EPF04205A</t>
  </si>
  <si>
    <t>EPF04205C</t>
  </si>
  <si>
    <t>EPF04205D</t>
  </si>
  <si>
    <t>EPF04205E</t>
  </si>
  <si>
    <t>EPF04206A</t>
  </si>
  <si>
    <t>EPF04207A</t>
  </si>
  <si>
    <t>EPF04207C</t>
  </si>
  <si>
    <t>EPF04207E</t>
  </si>
  <si>
    <t>EPF04208A</t>
  </si>
  <si>
    <t>EPF04209A</t>
  </si>
  <si>
    <t>EPF04210A</t>
  </si>
  <si>
    <t>EPF04257B</t>
  </si>
  <si>
    <t>EPF04258A</t>
  </si>
  <si>
    <t>EPF04259A</t>
  </si>
  <si>
    <t>EPF04260A</t>
  </si>
  <si>
    <t>EPF04261A</t>
  </si>
  <si>
    <t>EPR04261A</t>
  </si>
  <si>
    <t>FF04-01A</t>
  </si>
  <si>
    <t>FF04-01B</t>
  </si>
  <si>
    <t>FF04-01E</t>
  </si>
  <si>
    <t>C-448438</t>
  </si>
  <si>
    <t>C-448439</t>
  </si>
  <si>
    <t>C-448440</t>
  </si>
  <si>
    <t>C-448441</t>
  </si>
  <si>
    <t>C-448442</t>
  </si>
  <si>
    <t>C-448443</t>
  </si>
  <si>
    <t>C-448444</t>
  </si>
  <si>
    <t>C-448445</t>
  </si>
  <si>
    <t>C-448446</t>
  </si>
  <si>
    <t>C-448447</t>
  </si>
  <si>
    <t>C-448448</t>
  </si>
  <si>
    <t>C-448449</t>
  </si>
  <si>
    <t>C-448450</t>
  </si>
  <si>
    <t>C-448451</t>
  </si>
  <si>
    <t>C-448452</t>
  </si>
  <si>
    <t>C-448453</t>
  </si>
  <si>
    <t>C-448454</t>
  </si>
  <si>
    <t>C-448455</t>
  </si>
  <si>
    <t>C-448456</t>
  </si>
  <si>
    <t>C-448457</t>
  </si>
  <si>
    <t>C-448458</t>
  </si>
  <si>
    <t>C-448459</t>
  </si>
  <si>
    <t>C-448460</t>
  </si>
  <si>
    <t>C-448461</t>
  </si>
  <si>
    <t>C-448462</t>
  </si>
  <si>
    <t>C-448463</t>
  </si>
  <si>
    <t>C-448464</t>
  </si>
  <si>
    <t>C-448465</t>
  </si>
  <si>
    <t>C-448466</t>
  </si>
  <si>
    <t>C-448467</t>
  </si>
  <si>
    <t>C-448468</t>
  </si>
  <si>
    <t>C-448469</t>
  </si>
  <si>
    <t>C-448470</t>
  </si>
  <si>
    <t>C-448471</t>
  </si>
  <si>
    <t>C-448472</t>
  </si>
  <si>
    <t>C-448473</t>
  </si>
  <si>
    <t>C-448474</t>
  </si>
  <si>
    <t>C-448475</t>
  </si>
  <si>
    <t>C-448476</t>
  </si>
  <si>
    <t>C-448478</t>
  </si>
  <si>
    <t>C-448479</t>
  </si>
  <si>
    <t>C-448480</t>
  </si>
  <si>
    <t>C-448481</t>
  </si>
  <si>
    <t>C-448482</t>
  </si>
  <si>
    <t>C-448483</t>
  </si>
  <si>
    <t>C-448484</t>
  </si>
  <si>
    <t>C-448485</t>
  </si>
  <si>
    <t>C-448486</t>
  </si>
  <si>
    <t>C-448487</t>
  </si>
  <si>
    <t>C-448488</t>
  </si>
  <si>
    <t>C-448489</t>
  </si>
  <si>
    <t>C-448490</t>
  </si>
  <si>
    <t>C-448491</t>
  </si>
  <si>
    <t>C-448492</t>
  </si>
  <si>
    <t>C-448493</t>
  </si>
  <si>
    <t>C-448494</t>
  </si>
  <si>
    <t>C-448495</t>
  </si>
  <si>
    <t>C-448496</t>
  </si>
  <si>
    <t>C-448497</t>
  </si>
  <si>
    <t>C-448498</t>
  </si>
  <si>
    <t>C-448499</t>
  </si>
  <si>
    <t>C-448500</t>
  </si>
  <si>
    <t>C-448501</t>
  </si>
  <si>
    <t>C-448502</t>
  </si>
  <si>
    <t>C-448503</t>
  </si>
  <si>
    <t>C-448504</t>
  </si>
  <si>
    <t>C-448505</t>
  </si>
  <si>
    <t>C-448506</t>
  </si>
  <si>
    <t>C-448507</t>
  </si>
  <si>
    <t>C-448508</t>
  </si>
  <si>
    <t>C-448509</t>
  </si>
  <si>
    <t>C-448510</t>
  </si>
  <si>
    <t>C-448511</t>
  </si>
  <si>
    <t>C-448513</t>
  </si>
  <si>
    <t>C-448514</t>
  </si>
  <si>
    <t>C-448515</t>
  </si>
  <si>
    <t>C-448516</t>
  </si>
  <si>
    <t>C-448517</t>
  </si>
  <si>
    <t>C-448518</t>
  </si>
  <si>
    <t>C-448519</t>
  </si>
  <si>
    <t>C-448520</t>
  </si>
  <si>
    <t>C-448521</t>
  </si>
  <si>
    <t>C-448522</t>
  </si>
  <si>
    <t>C-448523</t>
  </si>
  <si>
    <t>C-448524</t>
  </si>
  <si>
    <t>C-448525</t>
  </si>
  <si>
    <t>C-448972</t>
  </si>
  <si>
    <t>C-448973</t>
  </si>
  <si>
    <t>C-448974</t>
  </si>
  <si>
    <t>9U</t>
  </si>
  <si>
    <t>FF05-18a</t>
  </si>
  <si>
    <t>FF05-18b</t>
  </si>
  <si>
    <t>FF05-19</t>
  </si>
  <si>
    <t>FF05-20</t>
  </si>
  <si>
    <t>FF05-21</t>
  </si>
  <si>
    <t>FF05-64</t>
  </si>
  <si>
    <t>FF05-87</t>
  </si>
  <si>
    <t>FF05-88</t>
  </si>
  <si>
    <t>siltstone</t>
  </si>
  <si>
    <t>Last Creek Fm</t>
  </si>
  <si>
    <t>sandstone</t>
  </si>
  <si>
    <t>limestone</t>
  </si>
  <si>
    <t>FF06-02a</t>
  </si>
  <si>
    <t>FF06-02b</t>
  </si>
  <si>
    <t>FF06-04a</t>
  </si>
  <si>
    <t>FF06-04b</t>
  </si>
  <si>
    <t>FF06-05</t>
  </si>
  <si>
    <t>FF06-06</t>
  </si>
  <si>
    <t>FF06-07</t>
  </si>
  <si>
    <t>FF06-08</t>
  </si>
  <si>
    <t>FF06-09</t>
  </si>
  <si>
    <t>FF06-29</t>
  </si>
  <si>
    <t>FF06-30a</t>
  </si>
  <si>
    <t>FF06-30b</t>
  </si>
  <si>
    <t>FF06-31</t>
  </si>
  <si>
    <t>FF06-32</t>
  </si>
  <si>
    <t>FF06-50a</t>
  </si>
  <si>
    <t>FF06-50b</t>
  </si>
  <si>
    <t>FF06-50c</t>
  </si>
  <si>
    <t>FF06-66</t>
  </si>
  <si>
    <t>FF06-92</t>
  </si>
  <si>
    <t>Nemaia Fm</t>
  </si>
  <si>
    <t>shale</t>
  </si>
  <si>
    <t>FF06-93</t>
  </si>
  <si>
    <t>FF06-94</t>
  </si>
  <si>
    <t>FF06-95</t>
  </si>
  <si>
    <t>FF06-96</t>
  </si>
  <si>
    <t>FF06-97</t>
  </si>
  <si>
    <t>FF06-140</t>
  </si>
  <si>
    <t>FF06-141</t>
  </si>
  <si>
    <t>FF06-142</t>
  </si>
  <si>
    <t>FF06-143</t>
  </si>
  <si>
    <t>FF06-144</t>
  </si>
  <si>
    <t>FF06-145</t>
  </si>
  <si>
    <t>FF06-146</t>
  </si>
  <si>
    <t>FF06-147</t>
  </si>
  <si>
    <t>FF06-148</t>
  </si>
  <si>
    <t>FF06-149</t>
  </si>
  <si>
    <t>FF06-150</t>
  </si>
  <si>
    <t>FF06-151</t>
  </si>
  <si>
    <t>FF06-152a</t>
  </si>
  <si>
    <t>FF06-152b</t>
  </si>
  <si>
    <t>FF06-152c</t>
  </si>
  <si>
    <t>FF06-153</t>
  </si>
  <si>
    <t>FF06-154</t>
  </si>
  <si>
    <t>FF06-155</t>
  </si>
  <si>
    <t>FF06-157</t>
  </si>
  <si>
    <t>FF06-158a</t>
  </si>
  <si>
    <t>FF06-158b</t>
  </si>
  <si>
    <t>JR06-80</t>
  </si>
  <si>
    <t>JR06-83</t>
  </si>
  <si>
    <t>JR06-84</t>
  </si>
  <si>
    <t>JR06-85</t>
  </si>
  <si>
    <t>JR06-86</t>
  </si>
  <si>
    <t>JR06-87</t>
  </si>
  <si>
    <t>JR06-89</t>
  </si>
  <si>
    <t>JR06-90</t>
  </si>
  <si>
    <t>JR06-113</t>
  </si>
  <si>
    <t>JR06-114a</t>
  </si>
  <si>
    <t>JR06-114b</t>
  </si>
  <si>
    <t>JR06-119</t>
  </si>
  <si>
    <t>JR06-127a</t>
  </si>
  <si>
    <t>JR06-127b</t>
  </si>
  <si>
    <t>JR06-130</t>
  </si>
  <si>
    <t>JR06-131a</t>
  </si>
  <si>
    <t>JR06-131b</t>
  </si>
  <si>
    <t>JR06-132</t>
  </si>
  <si>
    <t>JR06-133</t>
  </si>
  <si>
    <t>JR07-9</t>
  </si>
  <si>
    <t>JR07-68</t>
  </si>
  <si>
    <t>JR07-70</t>
  </si>
  <si>
    <t>JR07-71</t>
  </si>
  <si>
    <t>FF07-1</t>
  </si>
  <si>
    <t>Bonanza Group</t>
  </si>
  <si>
    <t>FF07-2</t>
  </si>
  <si>
    <t>FF07-3</t>
  </si>
  <si>
    <t>FF07-4</t>
  </si>
  <si>
    <t>FF07-5a</t>
  </si>
  <si>
    <t>FF07-6-1</t>
  </si>
  <si>
    <t>FF07-6-2</t>
  </si>
  <si>
    <t>FF07-6-3</t>
  </si>
  <si>
    <t>FF07-6-4</t>
  </si>
  <si>
    <t>FF07-6-5</t>
  </si>
  <si>
    <t>FF07-6-6</t>
  </si>
  <si>
    <t>FF07-6-7</t>
  </si>
  <si>
    <t>FF07-6-8</t>
  </si>
  <si>
    <t>FF07-7</t>
  </si>
  <si>
    <t>FF07-8</t>
  </si>
  <si>
    <t>FF07-9</t>
  </si>
  <si>
    <t>FF07-10</t>
  </si>
  <si>
    <t>FF07-11-1</t>
  </si>
  <si>
    <t>FF07-11-2</t>
  </si>
  <si>
    <t>FF07-11-3</t>
  </si>
  <si>
    <t>07GNX-39-10-4</t>
  </si>
  <si>
    <t>07GNX-39-10-5</t>
  </si>
  <si>
    <t>07GNX-39-10-6</t>
  </si>
  <si>
    <t>07GNX-39-10-7</t>
  </si>
  <si>
    <t>07GNX-39-10-8</t>
  </si>
  <si>
    <t>07GNX-39-10-9</t>
  </si>
  <si>
    <t>Easting</t>
  </si>
  <si>
    <t>Northing</t>
  </si>
  <si>
    <t>GSC Catalogue Number</t>
  </si>
  <si>
    <t>EMPR Catalogue Number</t>
  </si>
  <si>
    <t>Early-Middle Jurassic</t>
  </si>
  <si>
    <t>Hazelton Gp</t>
  </si>
  <si>
    <t>Lillooet Gp</t>
  </si>
  <si>
    <t>-</t>
  </si>
  <si>
    <t>Entiako Fm</t>
  </si>
  <si>
    <t>Hazelton Gp?</t>
  </si>
  <si>
    <t>shale/siltstone</t>
  </si>
  <si>
    <t>limey siltstone/shale</t>
  </si>
  <si>
    <t>siltstone/shale</t>
  </si>
  <si>
    <t>siltstone/sandstone</t>
  </si>
  <si>
    <t>silty limestone</t>
  </si>
  <si>
    <t>sandstone/siltstone</t>
  </si>
  <si>
    <t>siltstone/shale/sandstone</t>
  </si>
  <si>
    <t>siltstone/sandstone/shale</t>
  </si>
  <si>
    <t>sandstone/siltstone/shale</t>
  </si>
  <si>
    <t>siliceous siltstone</t>
  </si>
  <si>
    <t>shale/limey siltstone</t>
  </si>
  <si>
    <t>siltstone/tuff</t>
  </si>
  <si>
    <t>Hurley  Fm</t>
  </si>
  <si>
    <t>Smithers Fm</t>
  </si>
  <si>
    <t>C-415533</t>
  </si>
  <si>
    <t>C-415534</t>
  </si>
  <si>
    <t>C-415535</t>
  </si>
  <si>
    <t>C-415526</t>
  </si>
  <si>
    <t>C-469601</t>
  </si>
  <si>
    <t>C-469602</t>
  </si>
  <si>
    <t>C-469603</t>
  </si>
  <si>
    <t>C-469604</t>
  </si>
  <si>
    <t>C-469605</t>
  </si>
  <si>
    <t>C-469609</t>
  </si>
  <si>
    <t>C-469610</t>
  </si>
  <si>
    <t>C-469607</t>
  </si>
  <si>
    <t xml:space="preserve">Qty </t>
  </si>
  <si>
    <t>(mg)</t>
  </si>
  <si>
    <t xml:space="preserve">S1    </t>
  </si>
  <si>
    <t>mg HC/g</t>
  </si>
  <si>
    <t xml:space="preserve">Tmax  </t>
  </si>
  <si>
    <r>
      <t xml:space="preserve">Tpeak   </t>
    </r>
    <r>
      <rPr>
        <b/>
        <vertAlign val="superscript"/>
        <sz val="11"/>
        <rFont val="Calibri"/>
        <family val="2"/>
        <scheme val="minor"/>
      </rPr>
      <t/>
    </r>
  </si>
  <si>
    <t xml:space="preserve">S3CO    </t>
  </si>
  <si>
    <t>mg CO/g</t>
  </si>
  <si>
    <t xml:space="preserve">PC  </t>
  </si>
  <si>
    <t xml:space="preserve">  Wt %</t>
  </si>
  <si>
    <t xml:space="preserve">TOC </t>
  </si>
  <si>
    <t xml:space="preserve">RC </t>
  </si>
  <si>
    <t xml:space="preserve">HI             </t>
  </si>
  <si>
    <t>mg       HC/g TOC</t>
  </si>
  <si>
    <t xml:space="preserve">OICO   </t>
  </si>
  <si>
    <t>Mineral carbon</t>
  </si>
  <si>
    <t xml:space="preserve">    Wt %</t>
  </si>
  <si>
    <t>mg    HC/g</t>
  </si>
  <si>
    <r>
      <t xml:space="preserve">  mg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/g</t>
    </r>
  </si>
  <si>
    <r>
      <t xml:space="preserve"> </t>
    </r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>C</t>
    </r>
  </si>
  <si>
    <r>
      <rPr>
        <vertAlign val="superscript"/>
        <sz val="10"/>
        <rFont val="Calibri"/>
        <family val="2"/>
        <scheme val="minor"/>
      </rPr>
      <t>o</t>
    </r>
    <r>
      <rPr>
        <sz val="10"/>
        <rFont val="Calibri"/>
        <family val="2"/>
        <scheme val="minor"/>
      </rPr>
      <t>C</t>
    </r>
  </si>
  <si>
    <r>
      <t>mg         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/g TOC</t>
    </r>
  </si>
  <si>
    <t>mg       CO/g TOC</t>
  </si>
  <si>
    <r>
      <t xml:space="preserve">S2    </t>
    </r>
    <r>
      <rPr>
        <sz val="12"/>
        <rFont val="Calibri"/>
        <family val="2"/>
        <scheme val="minor"/>
      </rPr>
      <t xml:space="preserve"> </t>
    </r>
  </si>
  <si>
    <r>
      <t>S3CO</t>
    </r>
    <r>
      <rPr>
        <b/>
        <vertAlign val="subscript"/>
        <sz val="12"/>
        <rFont val="Calibri"/>
        <family val="2"/>
        <scheme val="minor"/>
      </rPr>
      <t xml:space="preserve">2   </t>
    </r>
  </si>
  <si>
    <r>
      <t>Tmax = Tpeak-</t>
    </r>
    <r>
      <rPr>
        <sz val="10"/>
        <rFont val="Symbol"/>
        <family val="1"/>
        <charset val="2"/>
      </rPr>
      <t>D</t>
    </r>
    <r>
      <rPr>
        <sz val="10"/>
        <rFont val="Calibri"/>
        <family val="2"/>
        <scheme val="minor"/>
      </rPr>
      <t xml:space="preserve">Tmax  where </t>
    </r>
    <r>
      <rPr>
        <sz val="10"/>
        <rFont val="Symbol"/>
        <family val="1"/>
        <charset val="2"/>
      </rPr>
      <t>D</t>
    </r>
    <r>
      <rPr>
        <sz val="10"/>
        <rFont val="Calibri"/>
        <family val="2"/>
        <scheme val="minor"/>
      </rPr>
      <t>Tmax is Tpeak-Tmax</t>
    </r>
    <r>
      <rPr>
        <vertAlign val="subscript"/>
        <sz val="10"/>
        <rFont val="Calibri"/>
        <family val="2"/>
        <scheme val="minor"/>
      </rPr>
      <t>Rock-Eval 2</t>
    </r>
  </si>
  <si>
    <t>PI; Production Index = S1/(S1+S2)</t>
  </si>
  <si>
    <t>TOC; Total organic carbon = PC + RC</t>
  </si>
  <si>
    <t>OIRE6</t>
  </si>
  <si>
    <t>NAD83</t>
  </si>
  <si>
    <t>C-439791</t>
  </si>
  <si>
    <t>C-439744</t>
  </si>
  <si>
    <t>C-439748</t>
  </si>
  <si>
    <t>C-439749</t>
  </si>
  <si>
    <t>C-439747</t>
  </si>
  <si>
    <t>C-439750</t>
  </si>
  <si>
    <t>C-439751</t>
  </si>
  <si>
    <t>C-439753</t>
  </si>
  <si>
    <t>C-439754</t>
  </si>
  <si>
    <t>C-439755</t>
  </si>
  <si>
    <t>C-439756</t>
  </si>
  <si>
    <t>C-439757</t>
  </si>
  <si>
    <t>C-439758</t>
  </si>
  <si>
    <t>C-439759</t>
  </si>
  <si>
    <t>C-439760</t>
  </si>
  <si>
    <t>C-439761</t>
  </si>
  <si>
    <t>C-439762</t>
  </si>
  <si>
    <t>C-439763</t>
  </si>
  <si>
    <t>C-439604</t>
  </si>
  <si>
    <t>C-439606</t>
  </si>
  <si>
    <t>C-439607</t>
  </si>
  <si>
    <t>C-439611</t>
  </si>
  <si>
    <t>C-439612</t>
  </si>
  <si>
    <t>C-439764</t>
  </si>
  <si>
    <t>HC: Hydrocarbons; wt: weight; g: grams; mg: milligrams.</t>
  </si>
  <si>
    <t>PC, Pyrolysable organic carbon = {[(S1+S2) x 0.83] + [S3 x 12/44] + [(S3CO + S3'CO/2) x 12/28]}/10</t>
  </si>
  <si>
    <r>
      <t>RC; Residual organic carbon = RC CO + RC CO</t>
    </r>
    <r>
      <rPr>
        <vertAlign val="subscript"/>
        <sz val="10"/>
        <rFont val="Calibri"/>
        <family val="2"/>
        <scheme val="minor"/>
      </rPr>
      <t xml:space="preserve">2 </t>
    </r>
    <r>
      <rPr>
        <sz val="10"/>
        <rFont val="Calibri"/>
        <family val="2"/>
        <scheme val="minor"/>
      </rPr>
      <t>where RC CO = (S4CO x 12/18)/10; RC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 (S4CO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x 12/44)/10.</t>
    </r>
  </si>
  <si>
    <t>Mineral Carbon = pyrolysis mineral carbon + oxidation mineral carbon; pyrolysis mineral carbon = [(S3' x 12/44) + (S3'CO)/2 X 12/28]/10; oxidation mineral carbon = (S5 x 12/44)/10.</t>
  </si>
  <si>
    <r>
      <t>S3' =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mineral source via pyrolysis; S3'CO = CO organic and mineral source via pyrolysis; S4CO = CO of organic origin and S4CO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=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of organic origin, both via oxidation. S5 = 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 xml:space="preserve"> of mineral source via oxidation.  All not shown.</t>
    </r>
  </si>
  <si>
    <r>
      <t>OICO</t>
    </r>
    <r>
      <rPr>
        <b/>
        <vertAlign val="subscript"/>
        <sz val="12"/>
        <rFont val="Calibri"/>
        <family val="2"/>
        <scheme val="minor"/>
      </rPr>
      <t>2</t>
    </r>
  </si>
  <si>
    <t>HI; Hydrogen Index = (S2 x 100)/TOC</t>
  </si>
  <si>
    <t>OICO; Oxygen Index CO = (S3CO x 100)/TOC</t>
  </si>
  <si>
    <r>
      <t>OICO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; Oxygen Index = (S3 x 100)/TOC</t>
    </r>
  </si>
  <si>
    <r>
      <t>OIRE6; Oxygen Index Rock-Eval 6 = OI(CO</t>
    </r>
    <r>
      <rPr>
        <vertAlign val="sub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) x 32/44 + OI(CO) x 16/28.</t>
    </r>
  </si>
  <si>
    <t>Tpeak = temperature of peak S2 maximum.</t>
  </si>
  <si>
    <t>Nemaia Fm, upper</t>
  </si>
  <si>
    <t>Nemaia Fm, lower</t>
  </si>
  <si>
    <t>Nemaia Fm, middle</t>
  </si>
  <si>
    <t>Early-Middle Jurassic unit lmJys</t>
  </si>
  <si>
    <t>Salmon River Fm</t>
  </si>
  <si>
    <t>Nemaia Fm; lower and middle?</t>
  </si>
  <si>
    <t>Bowser Lake Gp</t>
  </si>
  <si>
    <t>calcareous siltstone</t>
  </si>
  <si>
    <t>calcareous shale/siltstone</t>
  </si>
  <si>
    <t>calcareous shale</t>
  </si>
  <si>
    <t>Analytical Results</t>
  </si>
  <si>
    <t>GSC</t>
  </si>
  <si>
    <t>EMPR</t>
  </si>
  <si>
    <t>Element/Oxide</t>
  </si>
  <si>
    <r>
      <t>SiO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</si>
  <si>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Al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</si>
  <si>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Fe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</si>
  <si>
    <t>MgO</t>
  </si>
  <si>
    <t>CaO</t>
  </si>
  <si>
    <r>
      <t>Na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</si>
  <si>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K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</si>
  <si>
    <r>
      <t>TiO</t>
    </r>
    <r>
      <rPr>
        <b/>
        <vertAlign val="subscript"/>
        <sz val="11"/>
        <color theme="1"/>
        <rFont val="Calibri"/>
        <family val="2"/>
        <scheme val="minor"/>
      </rPr>
      <t>2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</si>
  <si>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5</t>
    </r>
  </si>
  <si>
    <t>MnO</t>
  </si>
  <si>
    <r>
      <t>Cr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</si>
  <si>
    <t>Ni</t>
  </si>
  <si>
    <t>Sc</t>
  </si>
  <si>
    <t>LOI</t>
  </si>
  <si>
    <t>Sum</t>
  </si>
  <si>
    <t>Ba</t>
  </si>
  <si>
    <t>Be</t>
  </si>
  <si>
    <t>Co</t>
  </si>
  <si>
    <t>Cs</t>
  </si>
  <si>
    <t>Ga</t>
  </si>
  <si>
    <t>Hf</t>
  </si>
  <si>
    <t>Nb</t>
  </si>
  <si>
    <t>Rb</t>
  </si>
  <si>
    <t>Sn</t>
  </si>
  <si>
    <t>Sr</t>
  </si>
  <si>
    <t>Ta</t>
  </si>
  <si>
    <t>Th</t>
  </si>
  <si>
    <t>U</t>
  </si>
  <si>
    <t>V</t>
  </si>
  <si>
    <t>W</t>
  </si>
  <si>
    <t>Zr</t>
  </si>
  <si>
    <t>Y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</si>
  <si>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</si>
  <si>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</si>
  <si>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</si>
  <si>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</si>
  <si>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</si>
  <si>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</si>
  <si>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</si>
  <si>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</si>
  <si>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</si>
  <si>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</si>
  <si>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</si>
  <si>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</si>
  <si>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</si>
  <si>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</si>
  <si>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TOTAL C</t>
  </si>
  <si>
    <t>TOTAL S</t>
  </si>
  <si>
    <t>Mo</t>
  </si>
  <si>
    <t>Cu</t>
  </si>
  <si>
    <t>Pb</t>
  </si>
  <si>
    <t>Zn</t>
  </si>
  <si>
    <t>As</t>
  </si>
  <si>
    <t>Cd</t>
  </si>
  <si>
    <t>Sb</t>
  </si>
  <si>
    <t>Bi</t>
  </si>
  <si>
    <t>Ag</t>
  </si>
  <si>
    <t>Au</t>
  </si>
  <si>
    <t>Hg</t>
  </si>
  <si>
    <t>Tl</t>
  </si>
  <si>
    <t>Se</t>
  </si>
  <si>
    <t xml:space="preserve"> Catalogue</t>
  </si>
  <si>
    <t>Catalogue</t>
  </si>
  <si>
    <t>Lithology</t>
  </si>
  <si>
    <t>Unit measure</t>
  </si>
  <si>
    <t>wt %</t>
  </si>
  <si>
    <t>PPM</t>
  </si>
  <si>
    <t>PPB</t>
  </si>
  <si>
    <t xml:space="preserve"> Nubmer</t>
  </si>
  <si>
    <t>Number</t>
  </si>
  <si>
    <t>Detection limit</t>
  </si>
  <si>
    <t>&lt;0.01</t>
  </si>
  <si>
    <t>&lt;20</t>
  </si>
  <si>
    <t>&lt;0.1</t>
  </si>
  <si>
    <t>&lt;1</t>
  </si>
  <si>
    <t>&lt;0.5</t>
  </si>
  <si>
    <t>&lt;0.2</t>
  </si>
  <si>
    <t>&lt;8</t>
  </si>
  <si>
    <t>&lt;0.002</t>
  </si>
  <si>
    <t>&lt;0.02</t>
  </si>
  <si>
    <t>&lt;0.05</t>
  </si>
  <si>
    <t>Major, trace and rare earth element analysis determined at ACME Analytical Laboratories Ltd., Vancouver, BC.</t>
  </si>
  <si>
    <t>Pulverized by steel mill at ACME Laboratories Ltd; sived to 150 mesh.</t>
  </si>
  <si>
    <r>
      <t>Major Oxides: 0.2 g sample is analyzed by ICP-emission spectrometry following a lithium metaborate/tetraborate fusion and dilute nitric acid digestion.  Loss on ignition is by weight difference after ignition at 1000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2"/>
        <rFont val="Times New Roman"/>
      </rPr>
      <t>C (4A).</t>
    </r>
  </si>
  <si>
    <t>Ni to Lu: 0.2 g sample is analyzed by ICP mass spectrometry following a lithium metaborate/tetraborate fusion and nitric acid digestion (4B).</t>
  </si>
  <si>
    <t>Mo to Se: 0.5 g is digested in aqua regia and analyzed by ICP mass spectrometry.</t>
  </si>
  <si>
    <r>
      <t>C and S: determined by Leco Carbon/Sulphur analyzer; 2g sample is combusted in an oxygen atmosphere and liberated 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2"/>
        <rFont val="Times New Roman"/>
      </rPr>
      <t xml:space="preserve"> and SO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2"/>
        <rFont val="Times New Roman"/>
      </rPr>
      <t xml:space="preserve"> are detected via an infrared detection cell.</t>
    </r>
  </si>
  <si>
    <t>Standards and Duplicates</t>
  </si>
  <si>
    <t>USGS Standard SDO-1</t>
  </si>
  <si>
    <t>&lt;2 - &lt;10</t>
  </si>
  <si>
    <t>4.1-4.8</t>
  </si>
  <si>
    <t>2 - &lt;10</t>
  </si>
  <si>
    <t>0.094-0.17</t>
  </si>
  <si>
    <t>2 - 3.5</t>
  </si>
  <si>
    <t>1.9 - 6.8</t>
  </si>
  <si>
    <t>error</t>
  </si>
  <si>
    <t>±0.63</t>
  </si>
  <si>
    <t>±0.23</t>
  </si>
  <si>
    <t>±0.21</t>
  </si>
  <si>
    <t>±0.038</t>
  </si>
  <si>
    <t>±0.047</t>
  </si>
  <si>
    <t>±0.026</t>
  </si>
  <si>
    <t>±0.061</t>
  </si>
  <si>
    <t>±0.031</t>
  </si>
  <si>
    <t>±0.007</t>
  </si>
  <si>
    <t>±0.005</t>
  </si>
  <si>
    <t>±0.001</t>
  </si>
  <si>
    <t>±9.9</t>
  </si>
  <si>
    <t>±1.5</t>
  </si>
  <si>
    <t>±0.90</t>
  </si>
  <si>
    <t>±38</t>
  </si>
  <si>
    <t>±0.57</t>
  </si>
  <si>
    <t>±6.3</t>
  </si>
  <si>
    <t>±1.2</t>
  </si>
  <si>
    <t>±1.8</t>
  </si>
  <si>
    <t>±0.75</t>
  </si>
  <si>
    <t>±3.9</t>
  </si>
  <si>
    <t>±11.0</t>
  </si>
  <si>
    <t>±0.13</t>
  </si>
  <si>
    <t>±0.55</t>
  </si>
  <si>
    <t>±6.5</t>
  </si>
  <si>
    <t>±21</t>
  </si>
  <si>
    <t>±3.3</t>
  </si>
  <si>
    <t>±24</t>
  </si>
  <si>
    <t>±4.4</t>
  </si>
  <si>
    <t>±7.8</t>
  </si>
  <si>
    <t>±0.66</t>
  </si>
  <si>
    <t>±0.81</t>
  </si>
  <si>
    <t>±0.22</t>
  </si>
  <si>
    <t>±1.9</t>
  </si>
  <si>
    <t>±0.24</t>
  </si>
  <si>
    <t>±0.65</t>
  </si>
  <si>
    <t>±0.11</t>
  </si>
  <si>
    <t>±0.08</t>
  </si>
  <si>
    <t>±0.46</t>
  </si>
  <si>
    <t>±0.14</t>
  </si>
  <si>
    <t>±0.44</t>
  </si>
  <si>
    <t>±9.6</t>
  </si>
  <si>
    <t>±5.2</t>
  </si>
  <si>
    <t>±6.9</t>
  </si>
  <si>
    <t>±8.6</t>
  </si>
  <si>
    <t>Wt. % difference</t>
  </si>
  <si>
    <t xml:space="preserve"> Catalogue </t>
  </si>
  <si>
    <t>wt % difference</t>
  </si>
  <si>
    <t>FF-03-6Adup</t>
  </si>
  <si>
    <t>EPF04186Adup</t>
  </si>
  <si>
    <t>FF06-140dup</t>
  </si>
  <si>
    <t>JR07-68dup</t>
  </si>
  <si>
    <t>EPF03-139-3dup</t>
  </si>
  <si>
    <t>&lt;0.3</t>
  </si>
  <si>
    <t>Qty</t>
  </si>
  <si>
    <t>S1</t>
  </si>
  <si>
    <t>S2</t>
  </si>
  <si>
    <t>Tmax</t>
  </si>
  <si>
    <t>Tpeak</t>
  </si>
  <si>
    <t>S3CO</t>
  </si>
  <si>
    <t>PC(%)</t>
  </si>
  <si>
    <t>TOC</t>
  </si>
  <si>
    <t>RC%</t>
  </si>
  <si>
    <t>HI</t>
  </si>
  <si>
    <t>OICO</t>
  </si>
  <si>
    <t>S3</t>
  </si>
  <si>
    <t>C-538434</t>
  </si>
  <si>
    <t>C-538435</t>
  </si>
  <si>
    <t>C-538436</t>
  </si>
  <si>
    <t>C-538437</t>
  </si>
  <si>
    <t>C-538438</t>
  </si>
  <si>
    <t>C-538439</t>
  </si>
  <si>
    <t>C-538440</t>
  </si>
  <si>
    <t>C-538441</t>
  </si>
  <si>
    <t>C-538442</t>
  </si>
  <si>
    <t>C-538447</t>
  </si>
  <si>
    <t>C-538448</t>
  </si>
  <si>
    <t>C-538449</t>
  </si>
  <si>
    <t>C-538450</t>
  </si>
  <si>
    <t>C-538451</t>
  </si>
  <si>
    <t>C-538458</t>
  </si>
  <si>
    <t>C-538455</t>
  </si>
  <si>
    <t>C-538456</t>
  </si>
  <si>
    <t>C-538457</t>
  </si>
  <si>
    <t>C-538540</t>
  </si>
  <si>
    <t>C-538539</t>
  </si>
  <si>
    <t>C-538484</t>
  </si>
  <si>
    <t>C-538485</t>
  </si>
  <si>
    <t>C-538486</t>
  </si>
  <si>
    <t>C-538487</t>
  </si>
  <si>
    <t>C-538488</t>
  </si>
  <si>
    <t>C-538489</t>
  </si>
  <si>
    <t>C-538490</t>
  </si>
  <si>
    <t>C-538491</t>
  </si>
  <si>
    <t>C-538492</t>
  </si>
  <si>
    <t>C-538493</t>
  </si>
  <si>
    <t>C-538494</t>
  </si>
  <si>
    <t>C-538495</t>
  </si>
  <si>
    <t>C-538496</t>
  </si>
  <si>
    <t>C-538497</t>
  </si>
  <si>
    <t>C-538498</t>
  </si>
  <si>
    <t>C-538499</t>
  </si>
  <si>
    <t>C-538500</t>
  </si>
  <si>
    <t>C-492532</t>
  </si>
  <si>
    <t>C-538501</t>
  </si>
  <si>
    <t>C-538502</t>
  </si>
  <si>
    <t>C-538503</t>
  </si>
  <si>
    <t>C-538528</t>
  </si>
  <si>
    <t>C-538529</t>
  </si>
  <si>
    <t>C-538530</t>
  </si>
  <si>
    <t>C-538532</t>
  </si>
  <si>
    <t>C-467169</t>
  </si>
  <si>
    <t>C-538534</t>
  </si>
  <si>
    <t>C-538537</t>
  </si>
  <si>
    <t>C-538538</t>
  </si>
  <si>
    <t>C-538460</t>
  </si>
  <si>
    <t>C-538461</t>
  </si>
  <si>
    <t>C-538462</t>
  </si>
  <si>
    <t>C-538463</t>
  </si>
  <si>
    <t>C-538464</t>
  </si>
  <si>
    <t>C-538465</t>
  </si>
  <si>
    <t>C-478007</t>
  </si>
  <si>
    <t>C-478008</t>
  </si>
  <si>
    <t>C-478009</t>
  </si>
  <si>
    <t>C-478010</t>
  </si>
  <si>
    <t>C-478011</t>
  </si>
  <si>
    <t>C-478044</t>
  </si>
  <si>
    <t>C-478045</t>
  </si>
  <si>
    <t>C-478046</t>
  </si>
  <si>
    <t>C-478047</t>
  </si>
  <si>
    <t>C-478048</t>
  </si>
  <si>
    <t>C-478193</t>
  </si>
  <si>
    <t>C-478194</t>
  </si>
  <si>
    <t>C-478195</t>
  </si>
  <si>
    <t>C-478196</t>
  </si>
  <si>
    <t>C-478197</t>
  </si>
  <si>
    <t>C-535639</t>
  </si>
  <si>
    <t>C-535640</t>
  </si>
  <si>
    <t>C-535548</t>
  </si>
  <si>
    <t>C-535549</t>
  </si>
  <si>
    <t>C-535550</t>
  </si>
  <si>
    <t>C-535551</t>
  </si>
  <si>
    <t>C-535552</t>
  </si>
  <si>
    <t>C-535553</t>
  </si>
  <si>
    <t>C-535554</t>
  </si>
  <si>
    <t>C-535555</t>
  </si>
  <si>
    <t>C-535556</t>
  </si>
  <si>
    <t>C-538536</t>
  </si>
  <si>
    <t>C-538516</t>
  </si>
  <si>
    <t>C-538517</t>
  </si>
  <si>
    <t>C-538518</t>
  </si>
  <si>
    <t>C-538519</t>
  </si>
  <si>
    <t>C-538520</t>
  </si>
  <si>
    <t>C-538521</t>
  </si>
  <si>
    <t>C-538522</t>
  </si>
  <si>
    <t>C-538523</t>
  </si>
  <si>
    <t>Bonanza Gp</t>
  </si>
  <si>
    <t>Entiako fm</t>
  </si>
  <si>
    <t>Naglico fm</t>
  </si>
  <si>
    <t>Cranberry River Asblge, Bowser Lake Gp</t>
  </si>
  <si>
    <t>Junction Creek Unit</t>
  </si>
  <si>
    <r>
      <t>Al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</si>
  <si>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Fe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</si>
  <si>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Na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</si>
  <si>
    <r>
      <t>K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</si>
  <si>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5</t>
    </r>
  </si>
  <si>
    <r>
      <t>Cr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rFont val="Calibri"/>
        <family val="2"/>
        <scheme val="minor"/>
      </rPr>
      <t>O</t>
    </r>
    <r>
      <rPr>
        <b/>
        <vertAlign val="subscript"/>
        <sz val="11"/>
        <color theme="1"/>
        <rFont val="Calibri"/>
        <family val="2"/>
        <scheme val="minor"/>
      </rPr>
      <t>3</t>
    </r>
  </si>
  <si>
    <r>
      <t>Recommended/Information Values</t>
    </r>
    <r>
      <rPr>
        <b/>
        <vertAlign val="superscript"/>
        <sz val="11"/>
        <color theme="1"/>
        <rFont val="Calibri"/>
        <family val="2"/>
        <scheme val="minor"/>
      </rPr>
      <t>1</t>
    </r>
  </si>
  <si>
    <r>
      <t>1</t>
    </r>
    <r>
      <rPr>
        <sz val="12"/>
        <rFont val="Calibri"/>
        <family val="2"/>
        <scheme val="minor"/>
      </rPr>
      <t>Analysis were performed by several laboratories using a variety of analytifcal methods.  (See Kane et al. 1990).</t>
    </r>
  </si>
  <si>
    <t>SDO-1 recommended values</t>
  </si>
  <si>
    <t xml:space="preserve">SDO-1 </t>
  </si>
  <si>
    <r>
      <t>OICO</t>
    </r>
    <r>
      <rPr>
        <b/>
        <vertAlign val="subscript"/>
        <sz val="10"/>
        <rFont val="Arial"/>
        <family val="2"/>
      </rPr>
      <t>2</t>
    </r>
  </si>
  <si>
    <t>±0.04</t>
  </si>
  <si>
    <t>±0.28</t>
  </si>
  <si>
    <t>±0.09</t>
  </si>
  <si>
    <t>±1.04</t>
  </si>
  <si>
    <t>±1.23</t>
  </si>
  <si>
    <t>±0.1</t>
  </si>
  <si>
    <t>±0.02</t>
  </si>
  <si>
    <t>±0.05</t>
  </si>
  <si>
    <t>±5.75</t>
  </si>
  <si>
    <t>±1.94</t>
  </si>
  <si>
    <t>±1.82</t>
  </si>
  <si>
    <t>±0.16</t>
  </si>
  <si>
    <t>GSC Standard 9107 - Recommended Values</t>
  </si>
  <si>
    <t>± 0.07</t>
  </si>
  <si>
    <t>± 0.5</t>
  </si>
  <si>
    <t>± 0.2</t>
  </si>
  <si>
    <t>± 2</t>
  </si>
  <si>
    <t>± 0.14</t>
  </si>
  <si>
    <t>± &lt;1%</t>
  </si>
  <si>
    <t>±&lt; 1%</t>
  </si>
  <si>
    <t>± 0.12</t>
  </si>
  <si>
    <t>mg</t>
  </si>
  <si>
    <t>mg           HC/g TOC</t>
  </si>
  <si>
    <t>mg          CO/g TOC</t>
  </si>
  <si>
    <t>Standard Analyses</t>
  </si>
  <si>
    <r>
      <t xml:space="preserve">  mg CO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/g</t>
    </r>
  </si>
  <si>
    <r>
      <t xml:space="preserve"> </t>
    </r>
    <r>
      <rPr>
        <b/>
        <vertAlign val="superscript"/>
        <sz val="10"/>
        <rFont val="Calibri"/>
        <family val="2"/>
        <scheme val="minor"/>
      </rPr>
      <t>o</t>
    </r>
    <r>
      <rPr>
        <b/>
        <sz val="10"/>
        <rFont val="Calibri"/>
        <family val="2"/>
        <scheme val="minor"/>
      </rPr>
      <t>C</t>
    </r>
  </si>
  <si>
    <r>
      <rPr>
        <b/>
        <vertAlign val="superscript"/>
        <sz val="10"/>
        <rFont val="Calibri"/>
        <family val="2"/>
        <scheme val="minor"/>
      </rPr>
      <t>o</t>
    </r>
    <r>
      <rPr>
        <b/>
        <sz val="10"/>
        <rFont val="Calibri"/>
        <family val="2"/>
        <scheme val="minor"/>
      </rPr>
      <t>C</t>
    </r>
  </si>
  <si>
    <r>
      <t>mg          CO</t>
    </r>
    <r>
      <rPr>
        <b/>
        <vertAlign val="sub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/g TOC</t>
    </r>
  </si>
  <si>
    <r>
      <t>S3CO</t>
    </r>
    <r>
      <rPr>
        <b/>
        <vertAlign val="subscript"/>
        <sz val="10"/>
        <rFont val="Arial"/>
        <family val="2"/>
      </rPr>
      <t>2</t>
    </r>
  </si>
  <si>
    <r>
      <t>OICO</t>
    </r>
    <r>
      <rPr>
        <b/>
        <vertAlign val="subscript"/>
        <sz val="11"/>
        <rFont val="Calibri"/>
        <family val="2"/>
        <scheme val="minor"/>
      </rPr>
      <t>2</t>
    </r>
  </si>
  <si>
    <t>mg        HC/g TOC</t>
  </si>
  <si>
    <t>mg        CO/g TOC</t>
  </si>
  <si>
    <t>Field Sample Number</t>
  </si>
  <si>
    <t xml:space="preserve">Field Sample </t>
  </si>
  <si>
    <t>Sample Number</t>
  </si>
  <si>
    <t>Lab Number</t>
  </si>
  <si>
    <r>
      <t>Elevation above base of Spatsizi Fm. (metres)</t>
    </r>
    <r>
      <rPr>
        <b/>
        <vertAlign val="superscript"/>
        <sz val="12"/>
        <rFont val="Calibri"/>
        <family val="2"/>
        <scheme val="minor"/>
      </rPr>
      <t>1</t>
    </r>
  </si>
  <si>
    <r>
      <rPr>
        <vertAlign val="superscript"/>
        <sz val="10"/>
        <rFont val="Calibri"/>
        <family val="2"/>
        <scheme val="minor"/>
      </rPr>
      <t>1</t>
    </r>
    <r>
      <rPr>
        <sz val="10"/>
        <rFont val="Calibri"/>
        <family val="2"/>
        <scheme val="minor"/>
      </rPr>
      <t>Elevations were constructed from use of structural cross-sections and the relative position of the samples.  See Ferri and Boddy (2005) for location of relevant sections.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</si>
</sst>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0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vertAlign val="subscript"/>
      <sz val="10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vertAlign val="subscript"/>
      <sz val="12"/>
      <name val="Calibri"/>
      <family val="2"/>
      <scheme val="minor"/>
    </font>
    <font>
      <sz val="10"/>
      <name val="Symbol"/>
      <family val="1"/>
      <charset val="2"/>
    </font>
    <font>
      <b/>
      <sz val="16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0"/>
      <name val="Arial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Arial"/>
      <family val="2"/>
    </font>
    <font>
      <b/>
      <sz val="1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vertAlign val="subscript"/>
      <sz val="10"/>
      <name val="Arial"/>
      <family val="2"/>
    </font>
    <font>
      <b/>
      <sz val="10"/>
      <name val="Calibri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Calibri"/>
      <family val="2"/>
      <scheme val="minor"/>
    </font>
    <font>
      <b/>
      <vertAlign val="superscript"/>
      <sz val="10"/>
      <name val="Calibri"/>
      <family val="2"/>
      <scheme val="minor"/>
    </font>
    <font>
      <b/>
      <sz val="12"/>
      <name val="Times New Roman"/>
      <family val="1"/>
    </font>
    <font>
      <b/>
      <vertAlign val="subscript"/>
      <sz val="11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ck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</borders>
  <cellStyleXfs count="73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1" applyNumberFormat="0" applyAlignment="0" applyProtection="0"/>
    <xf numFmtId="0" fontId="9" fillId="28" borderId="2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1" applyNumberFormat="0" applyAlignment="0" applyProtection="0"/>
    <xf numFmtId="0" fontId="16" fillId="0" borderId="6" applyNumberFormat="0" applyFill="0" applyAlignment="0" applyProtection="0"/>
    <xf numFmtId="0" fontId="17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27" borderId="8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0" borderId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0" borderId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0" borderId="0"/>
    <xf numFmtId="0" fontId="4" fillId="0" borderId="0"/>
    <xf numFmtId="0" fontId="5" fillId="0" borderId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0" borderId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0" borderId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32" borderId="7" applyNumberFormat="0" applyFont="0" applyAlignment="0" applyProtection="0"/>
    <xf numFmtId="0" fontId="4" fillId="0" borderId="0"/>
    <xf numFmtId="0" fontId="5" fillId="32" borderId="7" applyNumberFormat="0" applyFont="0" applyAlignment="0" applyProtection="0"/>
    <xf numFmtId="0" fontId="5" fillId="32" borderId="7" applyNumberFormat="0" applyFont="0" applyAlignment="0" applyProtection="0"/>
    <xf numFmtId="0" fontId="5" fillId="0" borderId="0"/>
    <xf numFmtId="0" fontId="5" fillId="0" borderId="0"/>
    <xf numFmtId="0" fontId="5" fillId="32" borderId="7" applyNumberFormat="0" applyFont="0" applyAlignment="0" applyProtection="0"/>
    <xf numFmtId="0" fontId="4" fillId="0" borderId="0"/>
    <xf numFmtId="0" fontId="5" fillId="32" borderId="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32" borderId="7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0" borderId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0" borderId="0"/>
    <xf numFmtId="0" fontId="2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0" borderId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" fillId="0" borderId="0"/>
    <xf numFmtId="0" fontId="2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1" fillId="0" borderId="0"/>
    <xf numFmtId="0" fontId="1" fillId="0" borderId="0"/>
    <xf numFmtId="0" fontId="1" fillId="32" borderId="7" applyNumberFormat="0" applyFont="0" applyAlignment="0" applyProtection="0"/>
    <xf numFmtId="0" fontId="1" fillId="32" borderId="7" applyNumberFormat="0" applyFont="0" applyAlignment="0" applyProtection="0"/>
    <xf numFmtId="0" fontId="4" fillId="0" borderId="0"/>
  </cellStyleXfs>
  <cellXfs count="657">
    <xf numFmtId="0" fontId="0" fillId="0" borderId="0" xfId="0"/>
    <xf numFmtId="0" fontId="0" fillId="0" borderId="0" xfId="0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0" fillId="0" borderId="0" xfId="0" applyBorder="1"/>
    <xf numFmtId="0" fontId="4" fillId="0" borderId="0" xfId="217" applyBorder="1" applyAlignment="1">
      <alignment horizontal="center"/>
    </xf>
    <xf numFmtId="1" fontId="3" fillId="0" borderId="0" xfId="202" applyNumberFormat="1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" fontId="3" fillId="0" borderId="0" xfId="209" applyNumberFormat="1" applyFont="1" applyBorder="1" applyAlignment="1">
      <alignment horizontal="center"/>
    </xf>
    <xf numFmtId="1" fontId="3" fillId="0" borderId="0" xfId="87" applyNumberFormat="1" applyFont="1" applyBorder="1" applyAlignment="1">
      <alignment horizontal="center"/>
    </xf>
    <xf numFmtId="1" fontId="3" fillId="0" borderId="0" xfId="93" applyNumberFormat="1" applyFont="1" applyBorder="1" applyAlignment="1">
      <alignment horizontal="center"/>
    </xf>
    <xf numFmtId="1" fontId="3" fillId="0" borderId="0" xfId="101" applyNumberFormat="1" applyFont="1" applyBorder="1" applyAlignment="1">
      <alignment horizontal="center"/>
    </xf>
    <xf numFmtId="1" fontId="3" fillId="0" borderId="0" xfId="112" applyNumberFormat="1" applyFont="1" applyBorder="1" applyAlignment="1">
      <alignment horizontal="center"/>
    </xf>
    <xf numFmtId="1" fontId="3" fillId="0" borderId="0" xfId="96" applyNumberFormat="1" applyFont="1" applyBorder="1" applyAlignment="1">
      <alignment horizontal="center"/>
    </xf>
    <xf numFmtId="1" fontId="3" fillId="0" borderId="0" xfId="92" applyNumberFormat="1" applyFont="1" applyBorder="1" applyAlignment="1">
      <alignment horizontal="center"/>
    </xf>
    <xf numFmtId="1" fontId="3" fillId="0" borderId="0" xfId="88" applyNumberFormat="1" applyFont="1" applyBorder="1" applyAlignment="1">
      <alignment horizontal="center"/>
    </xf>
    <xf numFmtId="1" fontId="3" fillId="0" borderId="0" xfId="144" applyNumberFormat="1" applyFont="1" applyBorder="1" applyAlignment="1">
      <alignment horizontal="center"/>
    </xf>
    <xf numFmtId="1" fontId="3" fillId="0" borderId="0" xfId="146" applyNumberFormat="1" applyFont="1" applyBorder="1" applyAlignment="1">
      <alignment horizontal="center"/>
    </xf>
    <xf numFmtId="1" fontId="3" fillId="0" borderId="0" xfId="148" applyNumberFormat="1" applyFont="1" applyBorder="1" applyAlignment="1">
      <alignment horizontal="center"/>
    </xf>
    <xf numFmtId="1" fontId="3" fillId="0" borderId="0" xfId="116" applyNumberFormat="1" applyFont="1" applyBorder="1" applyAlignment="1">
      <alignment horizontal="center"/>
    </xf>
    <xf numFmtId="1" fontId="3" fillId="0" borderId="0" xfId="150" applyNumberFormat="1" applyFont="1" applyBorder="1" applyAlignment="1">
      <alignment horizontal="center"/>
    </xf>
    <xf numFmtId="1" fontId="3" fillId="0" borderId="0" xfId="152" applyNumberFormat="1" applyFont="1" applyBorder="1" applyAlignment="1">
      <alignment horizontal="center"/>
    </xf>
    <xf numFmtId="1" fontId="3" fillId="0" borderId="0" xfId="154" applyNumberFormat="1" applyFont="1" applyBorder="1" applyAlignment="1">
      <alignment horizontal="center"/>
    </xf>
    <xf numFmtId="1" fontId="3" fillId="0" borderId="0" xfId="89" applyNumberFormat="1" applyFont="1" applyBorder="1" applyAlignment="1">
      <alignment horizontal="center"/>
    </xf>
    <xf numFmtId="1" fontId="3" fillId="0" borderId="0" xfId="156" applyNumberFormat="1" applyFont="1" applyBorder="1" applyAlignment="1">
      <alignment horizontal="center"/>
    </xf>
    <xf numFmtId="1" fontId="3" fillId="0" borderId="0" xfId="158" applyNumberFormat="1" applyFont="1" applyBorder="1" applyAlignment="1">
      <alignment horizontal="center"/>
    </xf>
    <xf numFmtId="1" fontId="3" fillId="0" borderId="0" xfId="90" applyNumberFormat="1" applyFont="1" applyBorder="1" applyAlignment="1">
      <alignment horizontal="center"/>
    </xf>
    <xf numFmtId="1" fontId="3" fillId="0" borderId="0" xfId="160" applyNumberFormat="1" applyFont="1" applyBorder="1" applyAlignment="1">
      <alignment horizontal="center"/>
    </xf>
    <xf numFmtId="1" fontId="3" fillId="0" borderId="0" xfId="115" applyNumberFormat="1" applyFont="1" applyBorder="1" applyAlignment="1">
      <alignment horizontal="center"/>
    </xf>
    <xf numFmtId="1" fontId="3" fillId="0" borderId="0" xfId="162" applyNumberFormat="1" applyFont="1" applyBorder="1" applyAlignment="1">
      <alignment horizontal="center"/>
    </xf>
    <xf numFmtId="1" fontId="3" fillId="0" borderId="0" xfId="120" applyNumberFormat="1" applyFont="1" applyBorder="1" applyAlignment="1">
      <alignment horizontal="center"/>
    </xf>
    <xf numFmtId="1" fontId="3" fillId="0" borderId="0" xfId="164" applyNumberFormat="1" applyFont="1" applyBorder="1" applyAlignment="1">
      <alignment horizontal="center"/>
    </xf>
    <xf numFmtId="1" fontId="3" fillId="0" borderId="0" xfId="166" applyNumberFormat="1" applyFont="1" applyBorder="1" applyAlignment="1">
      <alignment horizontal="center"/>
    </xf>
    <xf numFmtId="1" fontId="3" fillId="0" borderId="0" xfId="168" applyNumberFormat="1" applyFont="1" applyBorder="1" applyAlignment="1">
      <alignment horizontal="center"/>
    </xf>
    <xf numFmtId="1" fontId="3" fillId="0" borderId="0" xfId="125" applyNumberFormat="1" applyFont="1" applyBorder="1" applyAlignment="1">
      <alignment horizontal="center"/>
    </xf>
    <xf numFmtId="1" fontId="3" fillId="0" borderId="0" xfId="170" applyNumberFormat="1" applyFont="1" applyBorder="1" applyAlignment="1">
      <alignment horizontal="center"/>
    </xf>
    <xf numFmtId="1" fontId="3" fillId="0" borderId="0" xfId="107" applyNumberFormat="1" applyFont="1" applyBorder="1" applyAlignment="1">
      <alignment horizontal="center"/>
    </xf>
    <xf numFmtId="1" fontId="3" fillId="0" borderId="0" xfId="172" applyNumberFormat="1" applyFont="1" applyBorder="1" applyAlignment="1">
      <alignment horizontal="center"/>
    </xf>
    <xf numFmtId="1" fontId="3" fillId="0" borderId="0" xfId="103" applyNumberFormat="1" applyFont="1" applyBorder="1" applyAlignment="1">
      <alignment horizontal="center"/>
    </xf>
    <xf numFmtId="1" fontId="3" fillId="0" borderId="0" xfId="174" applyNumberFormat="1" applyFont="1" applyBorder="1" applyAlignment="1">
      <alignment horizontal="center"/>
    </xf>
    <xf numFmtId="1" fontId="3" fillId="0" borderId="0" xfId="176" applyNumberFormat="1" applyFont="1" applyBorder="1" applyAlignment="1">
      <alignment horizontal="center"/>
    </xf>
    <xf numFmtId="1" fontId="3" fillId="0" borderId="0" xfId="178" applyNumberFormat="1" applyFont="1" applyBorder="1" applyAlignment="1">
      <alignment horizontal="center"/>
    </xf>
    <xf numFmtId="1" fontId="3" fillId="0" borderId="0" xfId="106" applyNumberFormat="1" applyFont="1" applyBorder="1" applyAlignment="1">
      <alignment horizontal="center"/>
    </xf>
    <xf numFmtId="1" fontId="3" fillId="0" borderId="0" xfId="180" applyNumberFormat="1" applyFont="1" applyBorder="1" applyAlignment="1">
      <alignment horizontal="center"/>
    </xf>
    <xf numFmtId="1" fontId="3" fillId="0" borderId="0" xfId="113" applyNumberFormat="1" applyFont="1" applyBorder="1" applyAlignment="1">
      <alignment horizontal="center"/>
    </xf>
    <xf numFmtId="1" fontId="3" fillId="0" borderId="0" xfId="182" applyNumberFormat="1" applyFont="1" applyBorder="1" applyAlignment="1">
      <alignment horizontal="center"/>
    </xf>
    <xf numFmtId="1" fontId="3" fillId="0" borderId="0" xfId="122" applyNumberFormat="1" applyFont="1" applyBorder="1" applyAlignment="1">
      <alignment horizontal="center"/>
    </xf>
    <xf numFmtId="1" fontId="3" fillId="0" borderId="0" xfId="184" applyNumberFormat="1" applyFont="1" applyBorder="1" applyAlignment="1">
      <alignment horizontal="center"/>
    </xf>
    <xf numFmtId="1" fontId="3" fillId="0" borderId="0" xfId="105" applyNumberFormat="1" applyFont="1" applyBorder="1" applyAlignment="1">
      <alignment horizontal="center"/>
    </xf>
    <xf numFmtId="1" fontId="3" fillId="0" borderId="0" xfId="117" applyNumberFormat="1" applyFont="1" applyBorder="1" applyAlignment="1">
      <alignment horizontal="center"/>
    </xf>
    <xf numFmtId="1" fontId="3" fillId="0" borderId="0" xfId="126" applyNumberFormat="1" applyFont="1" applyBorder="1" applyAlignment="1">
      <alignment horizontal="center"/>
    </xf>
    <xf numFmtId="1" fontId="3" fillId="0" borderId="0" xfId="186" applyNumberFormat="1" applyFont="1" applyBorder="1" applyAlignment="1">
      <alignment horizontal="center"/>
    </xf>
    <xf numFmtId="1" fontId="3" fillId="0" borderId="0" xfId="128" applyNumberFormat="1" applyFont="1" applyBorder="1" applyAlignment="1">
      <alignment horizontal="center"/>
    </xf>
    <xf numFmtId="1" fontId="3" fillId="0" borderId="0" xfId="188" applyNumberFormat="1" applyFont="1" applyBorder="1" applyAlignment="1">
      <alignment horizontal="center"/>
    </xf>
    <xf numFmtId="1" fontId="3" fillId="0" borderId="0" xfId="130" applyNumberFormat="1" applyFont="1" applyBorder="1" applyAlignment="1">
      <alignment horizontal="center"/>
    </xf>
    <xf numFmtId="1" fontId="3" fillId="0" borderId="0" xfId="190" applyNumberFormat="1" applyFont="1" applyBorder="1" applyAlignment="1">
      <alignment horizontal="center"/>
    </xf>
    <xf numFmtId="1" fontId="3" fillId="0" borderId="0" xfId="192" applyNumberFormat="1" applyFont="1" applyBorder="1" applyAlignment="1">
      <alignment horizontal="center"/>
    </xf>
    <xf numFmtId="1" fontId="3" fillId="0" borderId="0" xfId="194" applyNumberFormat="1" applyFont="1" applyBorder="1" applyAlignment="1">
      <alignment horizontal="center"/>
    </xf>
    <xf numFmtId="1" fontId="3" fillId="0" borderId="0" xfId="132" applyNumberFormat="1" applyFont="1" applyBorder="1" applyAlignment="1">
      <alignment horizontal="center"/>
    </xf>
    <xf numFmtId="1" fontId="3" fillId="0" borderId="0" xfId="134" applyNumberFormat="1" applyFont="1" applyBorder="1" applyAlignment="1">
      <alignment horizontal="center"/>
    </xf>
    <xf numFmtId="1" fontId="3" fillId="0" borderId="0" xfId="196" applyNumberFormat="1" applyFont="1" applyBorder="1" applyAlignment="1">
      <alignment horizontal="center"/>
    </xf>
    <xf numFmtId="1" fontId="3" fillId="0" borderId="0" xfId="136" applyNumberFormat="1" applyFont="1" applyBorder="1" applyAlignment="1">
      <alignment horizontal="center"/>
    </xf>
    <xf numFmtId="1" fontId="3" fillId="0" borderId="0" xfId="138" applyNumberFormat="1" applyFont="1" applyBorder="1" applyAlignment="1">
      <alignment horizontal="center"/>
    </xf>
    <xf numFmtId="1" fontId="3" fillId="0" borderId="0" xfId="198" applyNumberFormat="1" applyFont="1" applyBorder="1" applyAlignment="1">
      <alignment horizontal="center"/>
    </xf>
    <xf numFmtId="1" fontId="3" fillId="0" borderId="0" xfId="140" applyNumberFormat="1" applyFont="1" applyBorder="1" applyAlignment="1">
      <alignment horizontal="center"/>
    </xf>
    <xf numFmtId="0" fontId="26" fillId="0" borderId="0" xfId="75" applyFont="1" applyFill="1" applyBorder="1" applyAlignment="1">
      <alignment horizontal="center"/>
    </xf>
    <xf numFmtId="1" fontId="3" fillId="0" borderId="0" xfId="142" applyNumberFormat="1" applyFont="1" applyBorder="1" applyAlignment="1">
      <alignment horizontal="center"/>
    </xf>
    <xf numFmtId="1" fontId="3" fillId="0" borderId="0" xfId="203" applyNumberFormat="1" applyFont="1" applyBorder="1" applyAlignment="1">
      <alignment horizontal="center"/>
    </xf>
    <xf numFmtId="0" fontId="26" fillId="0" borderId="0" xfId="60" applyFont="1" applyBorder="1" applyAlignment="1">
      <alignment horizontal="center"/>
    </xf>
    <xf numFmtId="0" fontId="26" fillId="0" borderId="0" xfId="206" applyFont="1" applyBorder="1" applyAlignment="1">
      <alignment horizontal="center"/>
    </xf>
    <xf numFmtId="0" fontId="26" fillId="0" borderId="0" xfId="63" applyFont="1" applyBorder="1" applyAlignment="1">
      <alignment horizontal="center"/>
    </xf>
    <xf numFmtId="1" fontId="26" fillId="0" borderId="0" xfId="0" applyNumberFormat="1" applyFont="1" applyBorder="1" applyAlignment="1">
      <alignment horizontal="center"/>
    </xf>
    <xf numFmtId="0" fontId="26" fillId="0" borderId="0" xfId="216" applyFont="1" applyBorder="1" applyAlignment="1">
      <alignment horizontal="center"/>
    </xf>
    <xf numFmtId="164" fontId="26" fillId="0" borderId="0" xfId="71" applyNumberFormat="1" applyFont="1" applyBorder="1" applyAlignment="1">
      <alignment horizontal="center"/>
    </xf>
    <xf numFmtId="2" fontId="26" fillId="0" borderId="0" xfId="71" applyNumberFormat="1" applyFont="1" applyBorder="1" applyAlignment="1">
      <alignment horizontal="center"/>
    </xf>
    <xf numFmtId="0" fontId="26" fillId="0" borderId="0" xfId="71" applyFont="1" applyBorder="1" applyAlignment="1">
      <alignment horizontal="center"/>
    </xf>
    <xf numFmtId="1" fontId="26" fillId="0" borderId="0" xfId="71" applyNumberFormat="1" applyFont="1" applyBorder="1" applyAlignment="1">
      <alignment horizontal="center"/>
    </xf>
    <xf numFmtId="1" fontId="26" fillId="0" borderId="0" xfId="0" applyNumberFormat="1" applyFont="1" applyFill="1" applyBorder="1" applyAlignment="1">
      <alignment horizontal="center"/>
    </xf>
    <xf numFmtId="0" fontId="26" fillId="0" borderId="0" xfId="0" applyFont="1" applyBorder="1"/>
    <xf numFmtId="0" fontId="22" fillId="0" borderId="0" xfId="0" applyFont="1" applyBorder="1" applyAlignment="1">
      <alignment horizontal="center"/>
    </xf>
    <xf numFmtId="0" fontId="22" fillId="0" borderId="0" xfId="121" applyFont="1" applyBorder="1" applyAlignment="1">
      <alignment horizontal="center"/>
    </xf>
    <xf numFmtId="164" fontId="22" fillId="0" borderId="0" xfId="0" applyNumberFormat="1" applyFont="1" applyBorder="1" applyAlignment="1">
      <alignment horizontal="center"/>
    </xf>
    <xf numFmtId="2" fontId="22" fillId="0" borderId="0" xfId="0" applyNumberFormat="1" applyFont="1" applyBorder="1" applyAlignment="1">
      <alignment horizontal="center"/>
    </xf>
    <xf numFmtId="0" fontId="22" fillId="0" borderId="0" xfId="0" applyFont="1" applyBorder="1"/>
    <xf numFmtId="0" fontId="22" fillId="0" borderId="0" xfId="0" applyFont="1" applyFill="1" applyBorder="1" applyAlignment="1">
      <alignment horizontal="center"/>
    </xf>
    <xf numFmtId="1" fontId="22" fillId="0" borderId="0" xfId="0" applyNumberFormat="1" applyFont="1" applyBorder="1" applyAlignment="1">
      <alignment horizontal="center"/>
    </xf>
    <xf numFmtId="0" fontId="22" fillId="0" borderId="0" xfId="65" applyFont="1" applyBorder="1" applyAlignment="1">
      <alignment horizontal="center"/>
    </xf>
    <xf numFmtId="0" fontId="22" fillId="0" borderId="0" xfId="219" applyFont="1" applyBorder="1" applyAlignment="1">
      <alignment horizontal="center"/>
    </xf>
    <xf numFmtId="164" fontId="22" fillId="0" borderId="0" xfId="80" applyNumberFormat="1" applyFont="1" applyBorder="1" applyAlignment="1">
      <alignment horizontal="center"/>
    </xf>
    <xf numFmtId="2" fontId="22" fillId="0" borderId="0" xfId="80" applyNumberFormat="1" applyFont="1" applyBorder="1" applyAlignment="1">
      <alignment horizontal="center"/>
    </xf>
    <xf numFmtId="0" fontId="22" fillId="0" borderId="0" xfId="80" applyFont="1" applyBorder="1" applyAlignment="1">
      <alignment horizontal="center"/>
    </xf>
    <xf numFmtId="164" fontId="22" fillId="0" borderId="0" xfId="81" applyNumberFormat="1" applyFont="1" applyBorder="1" applyAlignment="1">
      <alignment horizontal="center"/>
    </xf>
    <xf numFmtId="2" fontId="22" fillId="0" borderId="0" xfId="81" applyNumberFormat="1" applyFont="1" applyBorder="1" applyAlignment="1">
      <alignment horizontal="center"/>
    </xf>
    <xf numFmtId="0" fontId="22" fillId="0" borderId="0" xfId="81" applyFont="1" applyBorder="1" applyAlignment="1">
      <alignment horizontal="center"/>
    </xf>
    <xf numFmtId="164" fontId="22" fillId="0" borderId="0" xfId="82" applyNumberFormat="1" applyFont="1" applyBorder="1" applyAlignment="1">
      <alignment horizontal="center"/>
    </xf>
    <xf numFmtId="2" fontId="22" fillId="0" borderId="0" xfId="82" applyNumberFormat="1" applyFont="1" applyBorder="1" applyAlignment="1">
      <alignment horizontal="center"/>
    </xf>
    <xf numFmtId="0" fontId="22" fillId="0" borderId="0" xfId="82" applyFont="1" applyBorder="1" applyAlignment="1">
      <alignment horizontal="center"/>
    </xf>
    <xf numFmtId="164" fontId="22" fillId="0" borderId="0" xfId="37" applyNumberFormat="1" applyFont="1" applyBorder="1" applyAlignment="1">
      <alignment horizontal="center"/>
    </xf>
    <xf numFmtId="2" fontId="22" fillId="0" borderId="0" xfId="37" applyNumberFormat="1" applyFont="1" applyBorder="1" applyAlignment="1">
      <alignment horizontal="center"/>
    </xf>
    <xf numFmtId="0" fontId="22" fillId="0" borderId="0" xfId="37" applyFont="1" applyBorder="1" applyAlignment="1">
      <alignment horizontal="center"/>
    </xf>
    <xf numFmtId="164" fontId="22" fillId="0" borderId="0" xfId="38" applyNumberFormat="1" applyFont="1" applyBorder="1" applyAlignment="1">
      <alignment horizontal="center"/>
    </xf>
    <xf numFmtId="2" fontId="22" fillId="0" borderId="0" xfId="38" applyNumberFormat="1" applyFont="1" applyBorder="1" applyAlignment="1">
      <alignment horizontal="center"/>
    </xf>
    <xf numFmtId="0" fontId="22" fillId="0" borderId="0" xfId="38" applyFont="1" applyBorder="1" applyAlignment="1">
      <alignment horizontal="center"/>
    </xf>
    <xf numFmtId="164" fontId="22" fillId="0" borderId="0" xfId="39" applyNumberFormat="1" applyFont="1" applyBorder="1" applyAlignment="1">
      <alignment horizontal="center"/>
    </xf>
    <xf numFmtId="2" fontId="22" fillId="0" borderId="0" xfId="39" applyNumberFormat="1" applyFont="1" applyBorder="1" applyAlignment="1">
      <alignment horizontal="center"/>
    </xf>
    <xf numFmtId="0" fontId="22" fillId="0" borderId="0" xfId="39" applyFont="1" applyBorder="1" applyAlignment="1">
      <alignment horizontal="center"/>
    </xf>
    <xf numFmtId="164" fontId="22" fillId="0" borderId="0" xfId="40" applyNumberFormat="1" applyFont="1" applyBorder="1" applyAlignment="1">
      <alignment horizontal="center"/>
    </xf>
    <xf numFmtId="2" fontId="22" fillId="0" borderId="0" xfId="40" applyNumberFormat="1" applyFont="1" applyBorder="1" applyAlignment="1">
      <alignment horizontal="center"/>
    </xf>
    <xf numFmtId="0" fontId="22" fillId="0" borderId="0" xfId="40" applyFont="1" applyBorder="1" applyAlignment="1">
      <alignment horizontal="center"/>
    </xf>
    <xf numFmtId="164" fontId="22" fillId="0" borderId="0" xfId="41" applyNumberFormat="1" applyFont="1" applyBorder="1" applyAlignment="1">
      <alignment horizontal="center"/>
    </xf>
    <xf numFmtId="2" fontId="22" fillId="0" borderId="0" xfId="41" applyNumberFormat="1" applyFont="1" applyBorder="1" applyAlignment="1">
      <alignment horizontal="center"/>
    </xf>
    <xf numFmtId="0" fontId="22" fillId="0" borderId="0" xfId="41" applyFont="1" applyBorder="1" applyAlignment="1">
      <alignment horizontal="center"/>
    </xf>
    <xf numFmtId="164" fontId="22" fillId="0" borderId="0" xfId="42" applyNumberFormat="1" applyFont="1" applyBorder="1" applyAlignment="1">
      <alignment horizontal="center"/>
    </xf>
    <xf numFmtId="2" fontId="22" fillId="0" borderId="0" xfId="42" applyNumberFormat="1" applyFont="1" applyBorder="1" applyAlignment="1">
      <alignment horizontal="center"/>
    </xf>
    <xf numFmtId="0" fontId="22" fillId="0" borderId="0" xfId="42" applyFont="1" applyBorder="1" applyAlignment="1">
      <alignment horizontal="center"/>
    </xf>
    <xf numFmtId="164" fontId="22" fillId="0" borderId="0" xfId="43" applyNumberFormat="1" applyFont="1" applyBorder="1" applyAlignment="1">
      <alignment horizontal="center"/>
    </xf>
    <xf numFmtId="2" fontId="22" fillId="0" borderId="0" xfId="43" applyNumberFormat="1" applyFont="1" applyBorder="1" applyAlignment="1">
      <alignment horizontal="center"/>
    </xf>
    <xf numFmtId="0" fontId="22" fillId="0" borderId="0" xfId="43" applyFont="1" applyBorder="1" applyAlignment="1">
      <alignment horizontal="center"/>
    </xf>
    <xf numFmtId="164" fontId="22" fillId="0" borderId="0" xfId="44" applyNumberFormat="1" applyFont="1" applyBorder="1" applyAlignment="1">
      <alignment horizontal="center"/>
    </xf>
    <xf numFmtId="2" fontId="22" fillId="0" borderId="0" xfId="44" applyNumberFormat="1" applyFont="1" applyBorder="1" applyAlignment="1">
      <alignment horizontal="center"/>
    </xf>
    <xf numFmtId="0" fontId="22" fillId="0" borderId="0" xfId="44" applyFont="1" applyBorder="1" applyAlignment="1">
      <alignment horizontal="center"/>
    </xf>
    <xf numFmtId="164" fontId="22" fillId="0" borderId="0" xfId="45" applyNumberFormat="1" applyFont="1" applyBorder="1" applyAlignment="1">
      <alignment horizontal="center"/>
    </xf>
    <xf numFmtId="2" fontId="22" fillId="0" borderId="0" xfId="45" applyNumberFormat="1" applyFont="1" applyBorder="1" applyAlignment="1">
      <alignment horizontal="center"/>
    </xf>
    <xf numFmtId="0" fontId="22" fillId="0" borderId="0" xfId="45" applyFont="1" applyBorder="1" applyAlignment="1">
      <alignment horizontal="center"/>
    </xf>
    <xf numFmtId="164" fontId="22" fillId="0" borderId="0" xfId="46" applyNumberFormat="1" applyFont="1" applyBorder="1" applyAlignment="1">
      <alignment horizontal="center"/>
    </xf>
    <xf numFmtId="2" fontId="22" fillId="0" borderId="0" xfId="46" applyNumberFormat="1" applyFont="1" applyBorder="1" applyAlignment="1">
      <alignment horizontal="center"/>
    </xf>
    <xf numFmtId="0" fontId="22" fillId="0" borderId="0" xfId="46" applyFont="1" applyBorder="1" applyAlignment="1">
      <alignment horizontal="center"/>
    </xf>
    <xf numFmtId="164" fontId="22" fillId="0" borderId="0" xfId="48" applyNumberFormat="1" applyFont="1" applyBorder="1" applyAlignment="1">
      <alignment horizontal="center"/>
    </xf>
    <xf numFmtId="2" fontId="22" fillId="0" borderId="0" xfId="48" applyNumberFormat="1" applyFont="1" applyBorder="1" applyAlignment="1">
      <alignment horizontal="center"/>
    </xf>
    <xf numFmtId="0" fontId="22" fillId="0" borderId="0" xfId="48" applyFont="1" applyBorder="1" applyAlignment="1">
      <alignment horizontal="center"/>
    </xf>
    <xf numFmtId="164" fontId="22" fillId="0" borderId="0" xfId="49" applyNumberFormat="1" applyFont="1" applyBorder="1" applyAlignment="1">
      <alignment horizontal="center"/>
    </xf>
    <xf numFmtId="2" fontId="22" fillId="0" borderId="0" xfId="49" applyNumberFormat="1" applyFont="1" applyBorder="1" applyAlignment="1">
      <alignment horizontal="center"/>
    </xf>
    <xf numFmtId="0" fontId="22" fillId="0" borderId="0" xfId="49" applyFont="1" applyBorder="1" applyAlignment="1">
      <alignment horizontal="center"/>
    </xf>
    <xf numFmtId="164" fontId="22" fillId="0" borderId="0" xfId="50" applyNumberFormat="1" applyFont="1" applyBorder="1" applyAlignment="1">
      <alignment horizontal="center"/>
    </xf>
    <xf numFmtId="2" fontId="22" fillId="0" borderId="0" xfId="50" applyNumberFormat="1" applyFont="1" applyBorder="1" applyAlignment="1">
      <alignment horizontal="center"/>
    </xf>
    <xf numFmtId="0" fontId="22" fillId="0" borderId="0" xfId="50" applyFont="1" applyBorder="1" applyAlignment="1">
      <alignment horizontal="center"/>
    </xf>
    <xf numFmtId="164" fontId="22" fillId="0" borderId="0" xfId="51" applyNumberFormat="1" applyFont="1" applyBorder="1" applyAlignment="1">
      <alignment horizontal="center"/>
    </xf>
    <xf numFmtId="2" fontId="22" fillId="0" borderId="0" xfId="51" applyNumberFormat="1" applyFont="1" applyBorder="1" applyAlignment="1">
      <alignment horizontal="center"/>
    </xf>
    <xf numFmtId="0" fontId="22" fillId="0" borderId="0" xfId="51" applyFont="1" applyBorder="1" applyAlignment="1">
      <alignment horizontal="center"/>
    </xf>
    <xf numFmtId="164" fontId="22" fillId="0" borderId="0" xfId="53" applyNumberFormat="1" applyFont="1" applyBorder="1" applyAlignment="1">
      <alignment horizontal="center"/>
    </xf>
    <xf numFmtId="2" fontId="22" fillId="0" borderId="0" xfId="53" applyNumberFormat="1" applyFont="1" applyBorder="1" applyAlignment="1">
      <alignment horizontal="center"/>
    </xf>
    <xf numFmtId="0" fontId="22" fillId="0" borderId="0" xfId="53" applyFont="1" applyBorder="1" applyAlignment="1">
      <alignment horizontal="center"/>
    </xf>
    <xf numFmtId="164" fontId="22" fillId="0" borderId="0" xfId="52" applyNumberFormat="1" applyFont="1" applyBorder="1" applyAlignment="1">
      <alignment horizontal="center"/>
    </xf>
    <xf numFmtId="2" fontId="22" fillId="0" borderId="0" xfId="52" applyNumberFormat="1" applyFont="1" applyBorder="1" applyAlignment="1">
      <alignment horizontal="center"/>
    </xf>
    <xf numFmtId="0" fontId="22" fillId="0" borderId="0" xfId="52" applyFont="1" applyBorder="1" applyAlignment="1">
      <alignment horizontal="center"/>
    </xf>
    <xf numFmtId="164" fontId="22" fillId="0" borderId="0" xfId="55" applyNumberFormat="1" applyFont="1" applyBorder="1" applyAlignment="1">
      <alignment horizontal="center"/>
    </xf>
    <xf numFmtId="2" fontId="22" fillId="0" borderId="0" xfId="55" applyNumberFormat="1" applyFont="1" applyBorder="1" applyAlignment="1">
      <alignment horizontal="center"/>
    </xf>
    <xf numFmtId="0" fontId="22" fillId="0" borderId="0" xfId="55" applyFont="1" applyBorder="1" applyAlignment="1">
      <alignment horizontal="center"/>
    </xf>
    <xf numFmtId="164" fontId="22" fillId="0" borderId="0" xfId="57" applyNumberFormat="1" applyFont="1" applyBorder="1" applyAlignment="1">
      <alignment horizontal="center"/>
    </xf>
    <xf numFmtId="2" fontId="22" fillId="0" borderId="0" xfId="57" applyNumberFormat="1" applyFont="1" applyBorder="1" applyAlignment="1">
      <alignment horizontal="center"/>
    </xf>
    <xf numFmtId="0" fontId="22" fillId="0" borderId="0" xfId="57" applyFont="1" applyBorder="1" applyAlignment="1">
      <alignment horizontal="center"/>
    </xf>
    <xf numFmtId="164" fontId="22" fillId="0" borderId="0" xfId="56" applyNumberFormat="1" applyFont="1" applyBorder="1" applyAlignment="1">
      <alignment horizontal="center"/>
    </xf>
    <xf numFmtId="2" fontId="22" fillId="0" borderId="0" xfId="56" applyNumberFormat="1" applyFont="1" applyBorder="1" applyAlignment="1">
      <alignment horizontal="center"/>
    </xf>
    <xf numFmtId="0" fontId="22" fillId="0" borderId="0" xfId="56" applyFont="1" applyBorder="1" applyAlignment="1">
      <alignment horizontal="center"/>
    </xf>
    <xf numFmtId="0" fontId="22" fillId="0" borderId="0" xfId="218" applyFont="1" applyBorder="1" applyAlignment="1">
      <alignment horizontal="center"/>
    </xf>
    <xf numFmtId="164" fontId="22" fillId="0" borderId="0" xfId="54" applyNumberFormat="1" applyFont="1" applyBorder="1" applyAlignment="1">
      <alignment horizontal="center"/>
    </xf>
    <xf numFmtId="2" fontId="22" fillId="0" borderId="0" xfId="54" applyNumberFormat="1" applyFont="1" applyBorder="1" applyAlignment="1">
      <alignment horizontal="center"/>
    </xf>
    <xf numFmtId="0" fontId="22" fillId="0" borderId="0" xfId="54" applyFont="1" applyBorder="1" applyAlignment="1">
      <alignment horizontal="center"/>
    </xf>
    <xf numFmtId="0" fontId="22" fillId="0" borderId="0" xfId="47" applyFont="1" applyFill="1" applyBorder="1" applyAlignment="1">
      <alignment horizontal="center"/>
    </xf>
    <xf numFmtId="0" fontId="22" fillId="0" borderId="0" xfId="217" applyFont="1" applyBorder="1" applyAlignment="1">
      <alignment horizontal="center"/>
    </xf>
    <xf numFmtId="0" fontId="22" fillId="0" borderId="0" xfId="75" applyNumberFormat="1" applyFont="1" applyBorder="1" applyAlignment="1">
      <alignment horizontal="center"/>
    </xf>
    <xf numFmtId="0" fontId="22" fillId="0" borderId="0" xfId="75" applyFont="1" applyBorder="1" applyAlignment="1">
      <alignment horizontal="center"/>
    </xf>
    <xf numFmtId="0" fontId="22" fillId="0" borderId="0" xfId="75" applyNumberFormat="1" applyFont="1" applyFill="1" applyBorder="1" applyAlignment="1">
      <alignment horizontal="center"/>
    </xf>
    <xf numFmtId="0" fontId="22" fillId="0" borderId="0" xfId="75" applyFont="1" applyFill="1" applyBorder="1" applyAlignment="1">
      <alignment horizontal="center"/>
    </xf>
    <xf numFmtId="0" fontId="22" fillId="0" borderId="0" xfId="60" applyFont="1" applyBorder="1" applyAlignment="1">
      <alignment horizontal="center"/>
    </xf>
    <xf numFmtId="0" fontId="22" fillId="0" borderId="0" xfId="206" applyFont="1" applyBorder="1" applyAlignment="1">
      <alignment horizontal="center"/>
    </xf>
    <xf numFmtId="0" fontId="22" fillId="0" borderId="0" xfId="63" applyFont="1" applyBorder="1" applyAlignment="1">
      <alignment horizontal="center"/>
    </xf>
    <xf numFmtId="0" fontId="22" fillId="0" borderId="0" xfId="61" applyFont="1" applyBorder="1" applyAlignment="1">
      <alignment horizontal="center"/>
    </xf>
    <xf numFmtId="0" fontId="22" fillId="0" borderId="0" xfId="62" applyFont="1" applyBorder="1" applyAlignment="1">
      <alignment horizontal="center"/>
    </xf>
    <xf numFmtId="0" fontId="22" fillId="0" borderId="0" xfId="214" applyFont="1" applyBorder="1" applyAlignment="1">
      <alignment horizontal="center"/>
    </xf>
    <xf numFmtId="164" fontId="22" fillId="0" borderId="0" xfId="64" applyNumberFormat="1" applyFont="1" applyBorder="1" applyAlignment="1">
      <alignment horizontal="center"/>
    </xf>
    <xf numFmtId="2" fontId="22" fillId="0" borderId="0" xfId="64" applyNumberFormat="1" applyFont="1" applyBorder="1" applyAlignment="1">
      <alignment horizontal="center"/>
    </xf>
    <xf numFmtId="0" fontId="22" fillId="0" borderId="0" xfId="64" applyFont="1" applyBorder="1" applyAlignment="1">
      <alignment horizontal="center"/>
    </xf>
    <xf numFmtId="1" fontId="22" fillId="0" borderId="0" xfId="64" applyNumberFormat="1" applyFont="1" applyBorder="1" applyAlignment="1">
      <alignment horizontal="center"/>
    </xf>
    <xf numFmtId="0" fontId="22" fillId="0" borderId="0" xfId="215" applyFont="1" applyBorder="1" applyAlignment="1">
      <alignment horizontal="center"/>
    </xf>
    <xf numFmtId="164" fontId="22" fillId="0" borderId="0" xfId="66" applyNumberFormat="1" applyFont="1" applyBorder="1" applyAlignment="1">
      <alignment horizontal="center"/>
    </xf>
    <xf numFmtId="2" fontId="22" fillId="0" borderId="0" xfId="66" applyNumberFormat="1" applyFont="1" applyBorder="1" applyAlignment="1">
      <alignment horizontal="center"/>
    </xf>
    <xf numFmtId="0" fontId="22" fillId="0" borderId="0" xfId="66" applyFont="1" applyBorder="1" applyAlignment="1">
      <alignment horizontal="center"/>
    </xf>
    <xf numFmtId="1" fontId="22" fillId="0" borderId="0" xfId="66" applyNumberFormat="1" applyFont="1" applyBorder="1" applyAlignment="1">
      <alignment horizontal="center"/>
    </xf>
    <xf numFmtId="164" fontId="22" fillId="0" borderId="0" xfId="67" applyNumberFormat="1" applyFont="1" applyBorder="1" applyAlignment="1">
      <alignment horizontal="center"/>
    </xf>
    <xf numFmtId="2" fontId="22" fillId="0" borderId="0" xfId="67" applyNumberFormat="1" applyFont="1" applyBorder="1" applyAlignment="1">
      <alignment horizontal="center"/>
    </xf>
    <xf numFmtId="0" fontId="22" fillId="0" borderId="0" xfId="67" applyFont="1" applyBorder="1" applyAlignment="1">
      <alignment horizontal="center"/>
    </xf>
    <xf numFmtId="1" fontId="22" fillId="0" borderId="0" xfId="67" applyNumberFormat="1" applyFont="1" applyBorder="1" applyAlignment="1">
      <alignment horizontal="center"/>
    </xf>
    <xf numFmtId="164" fontId="22" fillId="0" borderId="0" xfId="68" applyNumberFormat="1" applyFont="1" applyBorder="1" applyAlignment="1">
      <alignment horizontal="center"/>
    </xf>
    <xf numFmtId="2" fontId="22" fillId="0" borderId="0" xfId="68" applyNumberFormat="1" applyFont="1" applyBorder="1" applyAlignment="1">
      <alignment horizontal="center"/>
    </xf>
    <xf numFmtId="0" fontId="22" fillId="0" borderId="0" xfId="68" applyFont="1" applyBorder="1" applyAlignment="1">
      <alignment horizontal="center"/>
    </xf>
    <xf numFmtId="1" fontId="22" fillId="0" borderId="0" xfId="68" applyNumberFormat="1" applyFont="1" applyBorder="1" applyAlignment="1">
      <alignment horizontal="center"/>
    </xf>
    <xf numFmtId="0" fontId="22" fillId="0" borderId="0" xfId="212" applyFont="1" applyBorder="1" applyAlignment="1">
      <alignment horizontal="center"/>
    </xf>
    <xf numFmtId="0" fontId="22" fillId="0" borderId="0" xfId="216" applyFont="1" applyBorder="1" applyAlignment="1">
      <alignment horizontal="center"/>
    </xf>
    <xf numFmtId="164" fontId="22" fillId="0" borderId="0" xfId="69" applyNumberFormat="1" applyFont="1" applyBorder="1" applyAlignment="1">
      <alignment horizontal="center"/>
    </xf>
    <xf numFmtId="2" fontId="22" fillId="0" borderId="0" xfId="69" applyNumberFormat="1" applyFont="1" applyBorder="1" applyAlignment="1">
      <alignment horizontal="center"/>
    </xf>
    <xf numFmtId="0" fontId="22" fillId="0" borderId="0" xfId="69" applyFont="1" applyBorder="1" applyAlignment="1">
      <alignment horizontal="center"/>
    </xf>
    <xf numFmtId="1" fontId="22" fillId="0" borderId="0" xfId="69" applyNumberFormat="1" applyFont="1" applyBorder="1" applyAlignment="1">
      <alignment horizontal="center"/>
    </xf>
    <xf numFmtId="164" fontId="22" fillId="0" borderId="0" xfId="70" applyNumberFormat="1" applyFont="1" applyBorder="1" applyAlignment="1">
      <alignment horizontal="center"/>
    </xf>
    <xf numFmtId="2" fontId="22" fillId="0" borderId="0" xfId="70" applyNumberFormat="1" applyFont="1" applyBorder="1" applyAlignment="1">
      <alignment horizontal="center"/>
    </xf>
    <xf numFmtId="0" fontId="22" fillId="0" borderId="0" xfId="70" applyFont="1" applyBorder="1" applyAlignment="1">
      <alignment horizontal="center"/>
    </xf>
    <xf numFmtId="1" fontId="22" fillId="0" borderId="0" xfId="70" applyNumberFormat="1" applyFont="1" applyBorder="1" applyAlignment="1">
      <alignment horizontal="center"/>
    </xf>
    <xf numFmtId="164" fontId="22" fillId="0" borderId="0" xfId="71" applyNumberFormat="1" applyFont="1" applyBorder="1" applyAlignment="1">
      <alignment horizontal="center"/>
    </xf>
    <xf numFmtId="2" fontId="22" fillId="0" borderId="0" xfId="71" applyNumberFormat="1" applyFont="1" applyBorder="1" applyAlignment="1">
      <alignment horizontal="center"/>
    </xf>
    <xf numFmtId="0" fontId="22" fillId="0" borderId="0" xfId="71" applyFont="1" applyBorder="1" applyAlignment="1">
      <alignment horizontal="center"/>
    </xf>
    <xf numFmtId="1" fontId="22" fillId="0" borderId="0" xfId="71" applyNumberFormat="1" applyFont="1" applyBorder="1" applyAlignment="1">
      <alignment horizontal="center"/>
    </xf>
    <xf numFmtId="164" fontId="22" fillId="0" borderId="0" xfId="73" applyNumberFormat="1" applyFont="1" applyBorder="1" applyAlignment="1">
      <alignment horizontal="center"/>
    </xf>
    <xf numFmtId="2" fontId="22" fillId="0" borderId="0" xfId="73" applyNumberFormat="1" applyFont="1" applyBorder="1" applyAlignment="1">
      <alignment horizontal="center"/>
    </xf>
    <xf numFmtId="0" fontId="22" fillId="0" borderId="0" xfId="73" applyFont="1" applyBorder="1" applyAlignment="1">
      <alignment horizontal="center"/>
    </xf>
    <xf numFmtId="1" fontId="22" fillId="0" borderId="0" xfId="73" applyNumberFormat="1" applyFont="1" applyBorder="1" applyAlignment="1">
      <alignment horizontal="center"/>
    </xf>
    <xf numFmtId="164" fontId="22" fillId="0" borderId="0" xfId="74" applyNumberFormat="1" applyFont="1" applyBorder="1" applyAlignment="1">
      <alignment horizontal="center"/>
    </xf>
    <xf numFmtId="2" fontId="22" fillId="0" borderId="0" xfId="74" applyNumberFormat="1" applyFont="1" applyBorder="1" applyAlignment="1">
      <alignment horizontal="center"/>
    </xf>
    <xf numFmtId="0" fontId="22" fillId="0" borderId="0" xfId="74" applyFont="1" applyBorder="1" applyAlignment="1">
      <alignment horizontal="center"/>
    </xf>
    <xf numFmtId="1" fontId="22" fillId="0" borderId="0" xfId="74" applyNumberFormat="1" applyFont="1" applyBorder="1" applyAlignment="1">
      <alignment horizontal="center"/>
    </xf>
    <xf numFmtId="0" fontId="22" fillId="0" borderId="0" xfId="76" applyFont="1" applyBorder="1" applyAlignment="1">
      <alignment horizontal="center"/>
    </xf>
    <xf numFmtId="0" fontId="22" fillId="0" borderId="0" xfId="220" applyFont="1" applyBorder="1" applyAlignment="1">
      <alignment horizontal="center"/>
    </xf>
    <xf numFmtId="164" fontId="22" fillId="0" borderId="0" xfId="77" applyNumberFormat="1" applyFont="1" applyBorder="1" applyAlignment="1">
      <alignment horizontal="center"/>
    </xf>
    <xf numFmtId="2" fontId="22" fillId="0" borderId="0" xfId="77" applyNumberFormat="1" applyFont="1" applyBorder="1" applyAlignment="1">
      <alignment horizontal="center"/>
    </xf>
    <xf numFmtId="0" fontId="22" fillId="0" borderId="0" xfId="77" applyFont="1" applyBorder="1" applyAlignment="1">
      <alignment horizontal="center"/>
    </xf>
    <xf numFmtId="1" fontId="22" fillId="0" borderId="0" xfId="77" applyNumberFormat="1" applyFont="1" applyBorder="1" applyAlignment="1">
      <alignment horizontal="center"/>
    </xf>
    <xf numFmtId="164" fontId="22" fillId="0" borderId="0" xfId="78" applyNumberFormat="1" applyFont="1" applyBorder="1" applyAlignment="1">
      <alignment horizontal="center"/>
    </xf>
    <xf numFmtId="2" fontId="22" fillId="0" borderId="0" xfId="78" applyNumberFormat="1" applyFont="1" applyBorder="1" applyAlignment="1">
      <alignment horizontal="center"/>
    </xf>
    <xf numFmtId="0" fontId="22" fillId="0" borderId="0" xfId="78" applyFont="1" applyBorder="1" applyAlignment="1">
      <alignment horizontal="center"/>
    </xf>
    <xf numFmtId="1" fontId="22" fillId="0" borderId="0" xfId="78" applyNumberFormat="1" applyFont="1" applyBorder="1" applyAlignment="1">
      <alignment horizontal="center"/>
    </xf>
    <xf numFmtId="164" fontId="22" fillId="0" borderId="0" xfId="79" applyNumberFormat="1" applyFont="1" applyBorder="1" applyAlignment="1">
      <alignment horizontal="center"/>
    </xf>
    <xf numFmtId="2" fontId="22" fillId="0" borderId="0" xfId="79" applyNumberFormat="1" applyFont="1" applyBorder="1" applyAlignment="1">
      <alignment horizontal="center"/>
    </xf>
    <xf numFmtId="0" fontId="22" fillId="0" borderId="0" xfId="79" applyFont="1" applyBorder="1" applyAlignment="1">
      <alignment horizontal="center"/>
    </xf>
    <xf numFmtId="1" fontId="22" fillId="0" borderId="0" xfId="79" applyNumberFormat="1" applyFont="1" applyBorder="1" applyAlignment="1">
      <alignment horizontal="center"/>
    </xf>
    <xf numFmtId="0" fontId="22" fillId="0" borderId="0" xfId="58" applyFont="1" applyFill="1" applyBorder="1" applyAlignment="1">
      <alignment horizontal="center"/>
    </xf>
    <xf numFmtId="164" fontId="22" fillId="0" borderId="0" xfId="47" applyNumberFormat="1" applyFont="1" applyFill="1" applyBorder="1" applyAlignment="1">
      <alignment horizontal="center"/>
    </xf>
    <xf numFmtId="2" fontId="22" fillId="0" borderId="0" xfId="47" applyNumberFormat="1" applyFont="1" applyFill="1" applyBorder="1" applyAlignment="1">
      <alignment horizontal="center"/>
    </xf>
    <xf numFmtId="0" fontId="22" fillId="0" borderId="0" xfId="223" applyFont="1" applyBorder="1" applyAlignment="1">
      <alignment horizontal="center"/>
    </xf>
    <xf numFmtId="0" fontId="22" fillId="0" borderId="0" xfId="47" applyFont="1" applyBorder="1" applyAlignment="1">
      <alignment horizontal="center"/>
    </xf>
    <xf numFmtId="0" fontId="22" fillId="0" borderId="0" xfId="221" applyFont="1" applyBorder="1" applyAlignment="1">
      <alignment horizontal="center"/>
    </xf>
    <xf numFmtId="0" fontId="22" fillId="0" borderId="0" xfId="222" applyFont="1" applyBorder="1" applyAlignment="1">
      <alignment horizontal="center"/>
    </xf>
    <xf numFmtId="0" fontId="22" fillId="0" borderId="0" xfId="0" applyFont="1" applyBorder="1" applyAlignment="1">
      <alignment horizontal="center" wrapText="1"/>
    </xf>
    <xf numFmtId="0" fontId="22" fillId="0" borderId="0" xfId="77" applyFont="1" applyBorder="1" applyAlignment="1">
      <alignment horizontal="center" wrapText="1"/>
    </xf>
    <xf numFmtId="0" fontId="22" fillId="0" borderId="0" xfId="78" applyFont="1" applyBorder="1" applyAlignment="1">
      <alignment horizontal="center" wrapText="1"/>
    </xf>
    <xf numFmtId="0" fontId="22" fillId="0" borderId="0" xfId="79" applyFont="1" applyBorder="1" applyAlignment="1">
      <alignment horizontal="center" wrapText="1"/>
    </xf>
    <xf numFmtId="0" fontId="22" fillId="0" borderId="0" xfId="71" applyFont="1" applyBorder="1" applyAlignment="1">
      <alignment horizontal="center" wrapText="1"/>
    </xf>
    <xf numFmtId="0" fontId="22" fillId="0" borderId="0" xfId="64" applyFont="1" applyBorder="1" applyAlignment="1">
      <alignment horizontal="center" wrapText="1"/>
    </xf>
    <xf numFmtId="0" fontId="22" fillId="0" borderId="0" xfId="66" applyFont="1" applyBorder="1" applyAlignment="1">
      <alignment horizontal="center" wrapText="1"/>
    </xf>
    <xf numFmtId="0" fontId="22" fillId="0" borderId="0" xfId="67" applyFont="1" applyBorder="1" applyAlignment="1">
      <alignment horizontal="center" wrapText="1"/>
    </xf>
    <xf numFmtId="0" fontId="22" fillId="0" borderId="0" xfId="58" applyFont="1" applyFill="1" applyBorder="1" applyAlignment="1">
      <alignment horizontal="center" wrapText="1"/>
    </xf>
    <xf numFmtId="0" fontId="22" fillId="0" borderId="0" xfId="74" applyFont="1" applyBorder="1" applyAlignment="1">
      <alignment horizontal="center" wrapText="1"/>
    </xf>
    <xf numFmtId="0" fontId="22" fillId="0" borderId="0" xfId="68" applyFont="1" applyBorder="1" applyAlignment="1">
      <alignment horizontal="center" wrapText="1"/>
    </xf>
    <xf numFmtId="0" fontId="22" fillId="0" borderId="0" xfId="70" applyFont="1" applyBorder="1" applyAlignment="1">
      <alignment horizontal="center" wrapText="1"/>
    </xf>
    <xf numFmtId="0" fontId="22" fillId="0" borderId="0" xfId="69" applyFont="1" applyBorder="1" applyAlignment="1">
      <alignment horizontal="center" wrapText="1"/>
    </xf>
    <xf numFmtId="0" fontId="22" fillId="0" borderId="0" xfId="73" applyFont="1" applyBorder="1" applyAlignment="1">
      <alignment horizontal="center" wrapText="1"/>
    </xf>
    <xf numFmtId="0" fontId="22" fillId="0" borderId="0" xfId="80" applyFont="1" applyBorder="1" applyAlignment="1">
      <alignment horizontal="center" wrapText="1"/>
    </xf>
    <xf numFmtId="0" fontId="22" fillId="0" borderId="0" xfId="81" applyFont="1" applyBorder="1" applyAlignment="1">
      <alignment horizontal="center" wrapText="1"/>
    </xf>
    <xf numFmtId="0" fontId="22" fillId="0" borderId="0" xfId="82" applyFont="1" applyBorder="1" applyAlignment="1">
      <alignment horizontal="center" wrapText="1"/>
    </xf>
    <xf numFmtId="0" fontId="22" fillId="0" borderId="0" xfId="37" applyFont="1" applyBorder="1" applyAlignment="1">
      <alignment horizontal="center" wrapText="1"/>
    </xf>
    <xf numFmtId="0" fontId="22" fillId="0" borderId="0" xfId="38" applyFont="1" applyBorder="1" applyAlignment="1">
      <alignment horizontal="center" wrapText="1"/>
    </xf>
    <xf numFmtId="0" fontId="22" fillId="0" borderId="0" xfId="39" applyFont="1" applyBorder="1" applyAlignment="1">
      <alignment horizontal="center" wrapText="1"/>
    </xf>
    <xf numFmtId="0" fontId="22" fillId="0" borderId="0" xfId="40" applyFont="1" applyBorder="1" applyAlignment="1">
      <alignment horizontal="center" wrapText="1"/>
    </xf>
    <xf numFmtId="0" fontId="22" fillId="0" borderId="0" xfId="41" applyFont="1" applyBorder="1" applyAlignment="1">
      <alignment horizontal="center" wrapText="1"/>
    </xf>
    <xf numFmtId="0" fontId="22" fillId="0" borderId="0" xfId="42" applyFont="1" applyBorder="1" applyAlignment="1">
      <alignment horizontal="center" wrapText="1"/>
    </xf>
    <xf numFmtId="0" fontId="22" fillId="0" borderId="0" xfId="43" applyFont="1" applyBorder="1" applyAlignment="1">
      <alignment horizontal="center" wrapText="1"/>
    </xf>
    <xf numFmtId="0" fontId="22" fillId="0" borderId="0" xfId="44" applyFont="1" applyBorder="1" applyAlignment="1">
      <alignment horizontal="center" wrapText="1"/>
    </xf>
    <xf numFmtId="0" fontId="22" fillId="0" borderId="0" xfId="45" applyFont="1" applyBorder="1" applyAlignment="1">
      <alignment horizontal="center" wrapText="1"/>
    </xf>
    <xf numFmtId="0" fontId="22" fillId="0" borderId="0" xfId="46" applyFont="1" applyBorder="1" applyAlignment="1">
      <alignment horizontal="center" wrapText="1"/>
    </xf>
    <xf numFmtId="0" fontId="22" fillId="0" borderId="0" xfId="48" applyFont="1" applyBorder="1" applyAlignment="1">
      <alignment horizontal="center" wrapText="1"/>
    </xf>
    <xf numFmtId="0" fontId="22" fillId="0" borderId="0" xfId="49" applyFont="1" applyBorder="1" applyAlignment="1">
      <alignment horizontal="center" wrapText="1"/>
    </xf>
    <xf numFmtId="0" fontId="22" fillId="0" borderId="0" xfId="50" applyFont="1" applyBorder="1" applyAlignment="1">
      <alignment horizontal="center" wrapText="1"/>
    </xf>
    <xf numFmtId="0" fontId="22" fillId="0" borderId="0" xfId="51" applyFont="1" applyBorder="1" applyAlignment="1">
      <alignment horizontal="center" wrapText="1"/>
    </xf>
    <xf numFmtId="0" fontId="22" fillId="0" borderId="0" xfId="53" applyFont="1" applyBorder="1" applyAlignment="1">
      <alignment horizontal="center" wrapText="1"/>
    </xf>
    <xf numFmtId="0" fontId="22" fillId="0" borderId="0" xfId="52" applyFont="1" applyBorder="1" applyAlignment="1">
      <alignment horizontal="center" wrapText="1"/>
    </xf>
    <xf numFmtId="0" fontId="22" fillId="0" borderId="0" xfId="55" applyFont="1" applyBorder="1" applyAlignment="1">
      <alignment horizontal="center" wrapText="1"/>
    </xf>
    <xf numFmtId="0" fontId="22" fillId="0" borderId="0" xfId="57" applyFont="1" applyBorder="1" applyAlignment="1">
      <alignment horizontal="center" wrapText="1"/>
    </xf>
    <xf numFmtId="0" fontId="22" fillId="0" borderId="0" xfId="56" applyFont="1" applyBorder="1" applyAlignment="1">
      <alignment horizontal="center" wrapText="1"/>
    </xf>
    <xf numFmtId="0" fontId="22" fillId="0" borderId="0" xfId="47" applyFont="1" applyFill="1" applyBorder="1" applyAlignment="1">
      <alignment horizontal="center" wrapText="1"/>
    </xf>
    <xf numFmtId="0" fontId="22" fillId="0" borderId="0" xfId="54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2" fillId="0" borderId="0" xfId="80" applyFont="1" applyFill="1" applyBorder="1" applyAlignment="1">
      <alignment horizontal="center"/>
    </xf>
    <xf numFmtId="0" fontId="22" fillId="0" borderId="0" xfId="81" applyFont="1" applyFill="1" applyBorder="1" applyAlignment="1">
      <alignment horizontal="center"/>
    </xf>
    <xf numFmtId="0" fontId="22" fillId="0" borderId="0" xfId="82" applyFont="1" applyFill="1" applyBorder="1" applyAlignment="1">
      <alignment horizontal="center"/>
    </xf>
    <xf numFmtId="0" fontId="22" fillId="0" borderId="0" xfId="37" applyFont="1" applyFill="1" applyBorder="1" applyAlignment="1">
      <alignment horizontal="center"/>
    </xf>
    <xf numFmtId="0" fontId="22" fillId="0" borderId="0" xfId="38" applyFont="1" applyFill="1" applyBorder="1" applyAlignment="1">
      <alignment horizontal="center"/>
    </xf>
    <xf numFmtId="0" fontId="22" fillId="0" borderId="0" xfId="39" applyFont="1" applyFill="1" applyBorder="1" applyAlignment="1">
      <alignment horizontal="center"/>
    </xf>
    <xf numFmtId="0" fontId="22" fillId="0" borderId="0" xfId="40" applyFont="1" applyFill="1" applyBorder="1" applyAlignment="1">
      <alignment horizontal="center"/>
    </xf>
    <xf numFmtId="0" fontId="22" fillId="0" borderId="0" xfId="41" applyFont="1" applyFill="1" applyBorder="1" applyAlignment="1">
      <alignment horizontal="center"/>
    </xf>
    <xf numFmtId="0" fontId="22" fillId="0" borderId="0" xfId="42" applyFont="1" applyFill="1" applyBorder="1" applyAlignment="1">
      <alignment horizontal="center"/>
    </xf>
    <xf numFmtId="0" fontId="22" fillId="0" borderId="0" xfId="43" applyFont="1" applyFill="1" applyBorder="1" applyAlignment="1">
      <alignment horizontal="center"/>
    </xf>
    <xf numFmtId="0" fontId="22" fillId="0" borderId="0" xfId="44" applyFont="1" applyFill="1" applyBorder="1" applyAlignment="1">
      <alignment horizontal="center"/>
    </xf>
    <xf numFmtId="0" fontId="22" fillId="0" borderId="0" xfId="45" applyFont="1" applyFill="1" applyBorder="1" applyAlignment="1">
      <alignment horizontal="center"/>
    </xf>
    <xf numFmtId="0" fontId="22" fillId="0" borderId="0" xfId="46" applyFont="1" applyFill="1" applyBorder="1" applyAlignment="1">
      <alignment horizontal="center"/>
    </xf>
    <xf numFmtId="0" fontId="22" fillId="0" borderId="0" xfId="48" applyFont="1" applyFill="1" applyBorder="1" applyAlignment="1">
      <alignment horizontal="center"/>
    </xf>
    <xf numFmtId="0" fontId="22" fillId="0" borderId="0" xfId="49" applyFont="1" applyFill="1" applyBorder="1" applyAlignment="1">
      <alignment horizontal="center"/>
    </xf>
    <xf numFmtId="0" fontId="22" fillId="0" borderId="0" xfId="50" applyFont="1" applyFill="1" applyBorder="1" applyAlignment="1">
      <alignment horizontal="center"/>
    </xf>
    <xf numFmtId="0" fontId="22" fillId="0" borderId="0" xfId="51" applyFont="1" applyFill="1" applyBorder="1" applyAlignment="1">
      <alignment horizontal="center"/>
    </xf>
    <xf numFmtId="0" fontId="22" fillId="0" borderId="0" xfId="53" applyFont="1" applyFill="1" applyBorder="1" applyAlignment="1">
      <alignment horizontal="center"/>
    </xf>
    <xf numFmtId="0" fontId="22" fillId="0" borderId="0" xfId="52" applyFont="1" applyFill="1" applyBorder="1" applyAlignment="1">
      <alignment horizontal="center"/>
    </xf>
    <xf numFmtId="0" fontId="22" fillId="0" borderId="0" xfId="55" applyFont="1" applyFill="1" applyBorder="1" applyAlignment="1">
      <alignment horizontal="center"/>
    </xf>
    <xf numFmtId="0" fontId="22" fillId="0" borderId="0" xfId="57" applyFont="1" applyFill="1" applyBorder="1" applyAlignment="1">
      <alignment horizontal="center"/>
    </xf>
    <xf numFmtId="0" fontId="22" fillId="0" borderId="0" xfId="56" applyFont="1" applyFill="1" applyBorder="1" applyAlignment="1">
      <alignment horizontal="center"/>
    </xf>
    <xf numFmtId="0" fontId="22" fillId="0" borderId="0" xfId="54" applyFont="1" applyFill="1" applyBorder="1" applyAlignment="1">
      <alignment horizontal="center"/>
    </xf>
    <xf numFmtId="0" fontId="26" fillId="0" borderId="0" xfId="0" applyFont="1" applyBorder="1" applyAlignment="1">
      <alignment horizontal="left"/>
    </xf>
    <xf numFmtId="0" fontId="26" fillId="0" borderId="0" xfId="58" applyFont="1" applyFill="1" applyBorder="1" applyAlignment="1">
      <alignment horizontal="center"/>
    </xf>
    <xf numFmtId="0" fontId="26" fillId="0" borderId="0" xfId="58" applyFont="1" applyFill="1" applyBorder="1" applyAlignment="1">
      <alignment horizontal="center" wrapText="1"/>
    </xf>
    <xf numFmtId="0" fontId="26" fillId="0" borderId="0" xfId="71" applyFont="1" applyBorder="1" applyAlignment="1">
      <alignment horizontal="center" wrapText="1"/>
    </xf>
    <xf numFmtId="0" fontId="26" fillId="0" borderId="0" xfId="58" applyFont="1" applyFill="1" applyBorder="1" applyAlignment="1">
      <alignment horizontal="left"/>
    </xf>
    <xf numFmtId="0" fontId="26" fillId="0" borderId="11" xfId="0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0" fontId="26" fillId="0" borderId="11" xfId="0" applyFont="1" applyBorder="1" applyAlignment="1">
      <alignment horizontal="center" wrapText="1"/>
    </xf>
    <xf numFmtId="0" fontId="26" fillId="0" borderId="11" xfId="0" applyFont="1" applyFill="1" applyBorder="1" applyAlignment="1">
      <alignment horizontal="center" wrapText="1"/>
    </xf>
    <xf numFmtId="0" fontId="26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1" fontId="24" fillId="0" borderId="12" xfId="0" applyNumberFormat="1" applyFont="1" applyBorder="1" applyAlignment="1">
      <alignment horizontal="center" vertical="center" wrapText="1"/>
    </xf>
    <xf numFmtId="22" fontId="24" fillId="0" borderId="12" xfId="0" applyNumberFormat="1" applyFont="1" applyBorder="1" applyAlignment="1">
      <alignment horizontal="center" vertical="center" wrapText="1"/>
    </xf>
    <xf numFmtId="164" fontId="24" fillId="0" borderId="12" xfId="0" applyNumberFormat="1" applyFont="1" applyBorder="1" applyAlignment="1">
      <alignment horizontal="center" vertical="center" wrapText="1"/>
    </xf>
    <xf numFmtId="2" fontId="24" fillId="0" borderId="12" xfId="0" applyNumberFormat="1" applyFont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2" fontId="22" fillId="0" borderId="0" xfId="58" applyNumberFormat="1" applyFont="1" applyFill="1" applyBorder="1" applyAlignment="1">
      <alignment horizontal="center"/>
    </xf>
    <xf numFmtId="1" fontId="3" fillId="0" borderId="0" xfId="202" applyNumberFormat="1" applyFont="1" applyFill="1" applyBorder="1" applyAlignment="1">
      <alignment horizontal="center"/>
    </xf>
    <xf numFmtId="0" fontId="22" fillId="0" borderId="0" xfId="121" applyFont="1" applyFill="1" applyBorder="1" applyAlignment="1">
      <alignment horizontal="center"/>
    </xf>
    <xf numFmtId="164" fontId="22" fillId="0" borderId="0" xfId="0" applyNumberFormat="1" applyFont="1" applyFill="1" applyBorder="1" applyAlignment="1">
      <alignment horizontal="center"/>
    </xf>
    <xf numFmtId="2" fontId="22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 wrapText="1"/>
    </xf>
    <xf numFmtId="0" fontId="22" fillId="0" borderId="0" xfId="0" applyFont="1" applyFill="1" applyBorder="1"/>
    <xf numFmtId="1" fontId="3" fillId="0" borderId="0" xfId="210" applyNumberFormat="1" applyFont="1" applyFill="1" applyBorder="1" applyAlignment="1">
      <alignment horizontal="center"/>
    </xf>
    <xf numFmtId="1" fontId="3" fillId="0" borderId="0" xfId="204" applyNumberFormat="1" applyFont="1" applyFill="1" applyBorder="1" applyAlignment="1">
      <alignment horizontal="center"/>
    </xf>
    <xf numFmtId="1" fontId="3" fillId="0" borderId="0" xfId="209" applyNumberFormat="1" applyFont="1" applyFill="1" applyBorder="1" applyAlignment="1">
      <alignment horizontal="center"/>
    </xf>
    <xf numFmtId="2" fontId="26" fillId="0" borderId="0" xfId="0" applyNumberFormat="1" applyFont="1" applyBorder="1" applyAlignment="1">
      <alignment horizontal="center"/>
    </xf>
    <xf numFmtId="2" fontId="22" fillId="0" borderId="0" xfId="68" applyNumberFormat="1" applyFont="1" applyFill="1" applyBorder="1" applyAlignment="1">
      <alignment horizontal="center"/>
    </xf>
    <xf numFmtId="2" fontId="22" fillId="0" borderId="0" xfId="70" applyNumberFormat="1" applyFont="1" applyFill="1" applyBorder="1" applyAlignment="1">
      <alignment horizontal="center"/>
    </xf>
    <xf numFmtId="2" fontId="22" fillId="0" borderId="0" xfId="71" applyNumberFormat="1" applyFont="1" applyFill="1" applyBorder="1" applyAlignment="1">
      <alignment horizontal="center"/>
    </xf>
    <xf numFmtId="0" fontId="22" fillId="0" borderId="0" xfId="385" applyFont="1" applyBorder="1" applyAlignment="1">
      <alignment horizontal="center"/>
    </xf>
    <xf numFmtId="0" fontId="22" fillId="0" borderId="0" xfId="400" applyFont="1" applyBorder="1" applyAlignment="1">
      <alignment horizontal="center"/>
    </xf>
    <xf numFmtId="0" fontId="22" fillId="0" borderId="0" xfId="387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2" fillId="0" borderId="16" xfId="0" applyFont="1" applyBorder="1" applyAlignment="1">
      <alignment horizontal="center"/>
    </xf>
    <xf numFmtId="0" fontId="24" fillId="0" borderId="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/>
    </xf>
    <xf numFmtId="1" fontId="22" fillId="0" borderId="17" xfId="0" applyNumberFormat="1" applyFont="1" applyBorder="1" applyAlignment="1">
      <alignment horizontal="center"/>
    </xf>
    <xf numFmtId="0" fontId="22" fillId="0" borderId="17" xfId="0" applyFont="1" applyBorder="1" applyAlignment="1">
      <alignment horizontal="center" wrapText="1"/>
    </xf>
    <xf numFmtId="0" fontId="22" fillId="0" borderId="17" xfId="0" applyFont="1" applyFill="1" applyBorder="1" applyAlignment="1">
      <alignment horizontal="center"/>
    </xf>
    <xf numFmtId="2" fontId="22" fillId="0" borderId="17" xfId="0" applyNumberFormat="1" applyFont="1" applyBorder="1" applyAlignment="1">
      <alignment horizontal="center"/>
    </xf>
    <xf numFmtId="1" fontId="1" fillId="0" borderId="0" xfId="96" applyNumberFormat="1" applyFont="1" applyBorder="1" applyAlignment="1">
      <alignment horizontal="center"/>
    </xf>
    <xf numFmtId="164" fontId="20" fillId="0" borderId="16" xfId="0" applyNumberFormat="1" applyFont="1" applyBorder="1" applyAlignment="1">
      <alignment horizontal="center"/>
    </xf>
    <xf numFmtId="1" fontId="22" fillId="0" borderId="16" xfId="0" applyNumberFormat="1" applyFont="1" applyBorder="1" applyAlignment="1">
      <alignment horizontal="center"/>
    </xf>
    <xf numFmtId="1" fontId="1" fillId="0" borderId="0" xfId="160" applyNumberFormat="1" applyFont="1" applyBorder="1" applyAlignment="1">
      <alignment horizontal="center"/>
    </xf>
    <xf numFmtId="1" fontId="1" fillId="0" borderId="0" xfId="125" applyNumberFormat="1" applyFont="1" applyBorder="1" applyAlignment="1">
      <alignment horizontal="center"/>
    </xf>
    <xf numFmtId="1" fontId="1" fillId="0" borderId="0" xfId="89" applyNumberFormat="1" applyFont="1" applyBorder="1" applyAlignment="1">
      <alignment horizontal="center"/>
    </xf>
    <xf numFmtId="0" fontId="20" fillId="0" borderId="16" xfId="0" applyFont="1" applyBorder="1" applyAlignment="1">
      <alignment horizontal="center"/>
    </xf>
    <xf numFmtId="1" fontId="1" fillId="0" borderId="0" xfId="202" applyNumberFormat="1" applyFont="1" applyBorder="1" applyAlignment="1">
      <alignment horizontal="center"/>
    </xf>
    <xf numFmtId="1" fontId="1" fillId="0" borderId="0" xfId="101" applyNumberFormat="1" applyFont="1" applyBorder="1" applyAlignment="1">
      <alignment horizontal="center"/>
    </xf>
    <xf numFmtId="0" fontId="20" fillId="0" borderId="19" xfId="0" applyFont="1" applyBorder="1" applyAlignment="1">
      <alignment horizontal="center"/>
    </xf>
    <xf numFmtId="1" fontId="1" fillId="0" borderId="0" xfId="168" applyNumberFormat="1" applyFont="1" applyBorder="1" applyAlignment="1">
      <alignment horizontal="center"/>
    </xf>
    <xf numFmtId="1" fontId="1" fillId="0" borderId="0" xfId="170" applyNumberFormat="1" applyFont="1" applyBorder="1" applyAlignment="1">
      <alignment horizontal="center"/>
    </xf>
    <xf numFmtId="1" fontId="1" fillId="0" borderId="0" xfId="209" applyNumberFormat="1" applyFont="1" applyBorder="1" applyAlignment="1">
      <alignment horizontal="center"/>
    </xf>
    <xf numFmtId="1" fontId="1" fillId="0" borderId="0" xfId="148" applyNumberFormat="1" applyFont="1" applyBorder="1" applyAlignment="1">
      <alignment horizontal="center"/>
    </xf>
    <xf numFmtId="1" fontId="1" fillId="0" borderId="0" xfId="166" applyNumberFormat="1" applyFont="1" applyBorder="1" applyAlignment="1">
      <alignment horizontal="center"/>
    </xf>
    <xf numFmtId="1" fontId="1" fillId="0" borderId="0" xfId="142" applyNumberFormat="1" applyFont="1" applyBorder="1" applyAlignment="1">
      <alignment horizontal="center"/>
    </xf>
    <xf numFmtId="0" fontId="39" fillId="0" borderId="0" xfId="0" applyFont="1" applyAlignment="1"/>
    <xf numFmtId="1" fontId="1" fillId="0" borderId="0" xfId="198" applyNumberFormat="1" applyFont="1" applyBorder="1" applyAlignment="1">
      <alignment horizontal="center"/>
    </xf>
    <xf numFmtId="1" fontId="1" fillId="0" borderId="16" xfId="142" applyNumberFormat="1" applyFont="1" applyBorder="1" applyAlignment="1">
      <alignment horizontal="center"/>
    </xf>
    <xf numFmtId="1" fontId="1" fillId="0" borderId="0" xfId="204" applyNumberFormat="1" applyFont="1" applyBorder="1" applyAlignment="1">
      <alignment horizontal="center"/>
    </xf>
    <xf numFmtId="1" fontId="1" fillId="0" borderId="0" xfId="117" applyNumberFormat="1" applyFont="1" applyBorder="1" applyAlignment="1">
      <alignment horizontal="center"/>
    </xf>
    <xf numFmtId="1" fontId="1" fillId="0" borderId="0" xfId="130" applyNumberFormat="1" applyFont="1" applyBorder="1" applyAlignment="1">
      <alignment horizontal="center"/>
    </xf>
    <xf numFmtId="1" fontId="1" fillId="0" borderId="0" xfId="87" applyNumberFormat="1" applyFont="1" applyBorder="1" applyAlignment="1">
      <alignment horizontal="center"/>
    </xf>
    <xf numFmtId="1" fontId="1" fillId="0" borderId="0" xfId="128" applyNumberFormat="1" applyFont="1" applyBorder="1" applyAlignment="1">
      <alignment horizontal="center"/>
    </xf>
    <xf numFmtId="1" fontId="1" fillId="0" borderId="0" xfId="136" applyNumberFormat="1" applyFont="1" applyBorder="1" applyAlignment="1">
      <alignment horizontal="center"/>
    </xf>
    <xf numFmtId="1" fontId="1" fillId="0" borderId="0" xfId="184" applyNumberFormat="1" applyFont="1" applyBorder="1" applyAlignment="1">
      <alignment horizontal="center"/>
    </xf>
    <xf numFmtId="164" fontId="22" fillId="0" borderId="0" xfId="0" applyNumberFormat="1" applyFont="1" applyAlignment="1">
      <alignment horizontal="center"/>
    </xf>
    <xf numFmtId="1" fontId="1" fillId="0" borderId="0" xfId="113" applyNumberFormat="1" applyFont="1" applyBorder="1" applyAlignment="1">
      <alignment horizontal="center"/>
    </xf>
    <xf numFmtId="1" fontId="1" fillId="0" borderId="0" xfId="172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0" fillId="0" borderId="0" xfId="0" applyFont="1" applyBorder="1" applyAlignment="1">
      <alignment horizontal="center"/>
    </xf>
    <xf numFmtId="1" fontId="22" fillId="0" borderId="0" xfId="0" applyNumberFormat="1" applyFont="1" applyAlignment="1">
      <alignment horizontal="center"/>
    </xf>
    <xf numFmtId="1" fontId="1" fillId="0" borderId="0" xfId="112" applyNumberFormat="1" applyFont="1" applyBorder="1" applyAlignment="1">
      <alignment horizontal="center"/>
    </xf>
    <xf numFmtId="1" fontId="1" fillId="0" borderId="0" xfId="92" applyNumberFormat="1" applyFont="1" applyBorder="1" applyAlignment="1">
      <alignment horizontal="center"/>
    </xf>
    <xf numFmtId="0" fontId="22" fillId="0" borderId="16" xfId="65" applyFont="1" applyBorder="1" applyAlignment="1">
      <alignment horizontal="center"/>
    </xf>
    <xf numFmtId="1" fontId="1" fillId="0" borderId="0" xfId="120" applyNumberFormat="1" applyFont="1" applyBorder="1" applyAlignment="1">
      <alignment horizontal="center"/>
    </xf>
    <xf numFmtId="0" fontId="39" fillId="0" borderId="16" xfId="0" applyFont="1" applyBorder="1" applyAlignment="1">
      <alignment horizontal="center"/>
    </xf>
    <xf numFmtId="0" fontId="44" fillId="0" borderId="0" xfId="47" applyFont="1" applyFill="1" applyBorder="1"/>
    <xf numFmtId="0" fontId="39" fillId="0" borderId="22" xfId="0" applyFont="1" applyBorder="1" applyAlignment="1">
      <alignment horizontal="right"/>
    </xf>
    <xf numFmtId="0" fontId="39" fillId="0" borderId="13" xfId="0" applyFont="1" applyBorder="1" applyAlignment="1"/>
    <xf numFmtId="1" fontId="1" fillId="0" borderId="0" xfId="126" applyNumberFormat="1" applyFont="1" applyBorder="1" applyAlignment="1">
      <alignment horizontal="center"/>
    </xf>
    <xf numFmtId="0" fontId="24" fillId="0" borderId="0" xfId="0" applyFont="1" applyAlignment="1">
      <alignment horizontal="left"/>
    </xf>
    <xf numFmtId="1" fontId="1" fillId="0" borderId="0" xfId="158" applyNumberFormat="1" applyFont="1" applyBorder="1" applyAlignment="1">
      <alignment horizontal="center"/>
    </xf>
    <xf numFmtId="0" fontId="20" fillId="0" borderId="16" xfId="0" applyFont="1" applyBorder="1" applyAlignment="1"/>
    <xf numFmtId="1" fontId="1" fillId="0" borderId="0" xfId="210" applyNumberFormat="1" applyFont="1" applyBorder="1" applyAlignment="1">
      <alignment horizontal="center"/>
    </xf>
    <xf numFmtId="0" fontId="39" fillId="0" borderId="23" xfId="0" applyFont="1" applyBorder="1" applyAlignment="1">
      <alignment horizontal="center"/>
    </xf>
    <xf numFmtId="1" fontId="1" fillId="0" borderId="0" xfId="194" applyNumberFormat="1" applyFont="1" applyBorder="1" applyAlignment="1">
      <alignment horizontal="center"/>
    </xf>
    <xf numFmtId="1" fontId="1" fillId="0" borderId="0" xfId="90" applyNumberFormat="1" applyFont="1" applyBorder="1" applyAlignment="1">
      <alignment horizontal="center"/>
    </xf>
    <xf numFmtId="2" fontId="22" fillId="0" borderId="16" xfId="0" applyNumberFormat="1" applyFont="1" applyBorder="1" applyAlignment="1">
      <alignment horizontal="center"/>
    </xf>
    <xf numFmtId="1" fontId="1" fillId="0" borderId="0" xfId="178" applyNumberFormat="1" applyFont="1" applyBorder="1" applyAlignment="1">
      <alignment horizontal="center"/>
    </xf>
    <xf numFmtId="1" fontId="1" fillId="0" borderId="0" xfId="162" applyNumberFormat="1" applyFont="1" applyBorder="1" applyAlignment="1">
      <alignment horizontal="center"/>
    </xf>
    <xf numFmtId="0" fontId="22" fillId="0" borderId="16" xfId="390" applyFont="1" applyBorder="1" applyAlignment="1">
      <alignment horizontal="center"/>
    </xf>
    <xf numFmtId="1" fontId="1" fillId="0" borderId="0" xfId="140" applyNumberFormat="1" applyFont="1" applyBorder="1" applyAlignment="1">
      <alignment horizontal="center"/>
    </xf>
    <xf numFmtId="0" fontId="35" fillId="0" borderId="0" xfId="0" applyFont="1" applyAlignment="1"/>
    <xf numFmtId="0" fontId="39" fillId="0" borderId="13" xfId="0" applyFont="1" applyBorder="1" applyAlignment="1">
      <alignment horizontal="center"/>
    </xf>
    <xf numFmtId="0" fontId="39" fillId="0" borderId="20" xfId="0" applyFont="1" applyBorder="1" applyAlignment="1">
      <alignment horizontal="center"/>
    </xf>
    <xf numFmtId="0" fontId="37" fillId="0" borderId="0" xfId="0" applyFont="1" applyAlignment="1">
      <alignment horizontal="center"/>
    </xf>
    <xf numFmtId="1" fontId="1" fillId="0" borderId="0" xfId="176" applyNumberFormat="1" applyFont="1" applyBorder="1" applyAlignment="1">
      <alignment horizontal="center"/>
    </xf>
    <xf numFmtId="164" fontId="22" fillId="0" borderId="16" xfId="0" applyNumberFormat="1" applyFont="1" applyBorder="1" applyAlignment="1">
      <alignment horizontal="center"/>
    </xf>
    <xf numFmtId="1" fontId="1" fillId="0" borderId="0" xfId="150" applyNumberFormat="1" applyFont="1" applyBorder="1" applyAlignment="1">
      <alignment horizontal="center"/>
    </xf>
    <xf numFmtId="0" fontId="38" fillId="0" borderId="13" xfId="0" applyFont="1" applyBorder="1" applyAlignment="1">
      <alignment horizontal="center" vertical="center" wrapText="1"/>
    </xf>
    <xf numFmtId="1" fontId="1" fillId="0" borderId="0" xfId="186" applyNumberFormat="1" applyFont="1" applyBorder="1" applyAlignment="1">
      <alignment horizontal="center"/>
    </xf>
    <xf numFmtId="0" fontId="22" fillId="0" borderId="16" xfId="75" applyFont="1" applyBorder="1" applyAlignment="1">
      <alignment horizontal="center"/>
    </xf>
    <xf numFmtId="1" fontId="1" fillId="0" borderId="0" xfId="107" applyNumberFormat="1" applyFont="1" applyBorder="1" applyAlignment="1">
      <alignment horizontal="center"/>
    </xf>
    <xf numFmtId="1" fontId="1" fillId="0" borderId="0" xfId="154" applyNumberFormat="1" applyFont="1" applyBorder="1" applyAlignment="1">
      <alignment horizontal="center"/>
    </xf>
    <xf numFmtId="1" fontId="1" fillId="0" borderId="0" xfId="105" applyNumberFormat="1" applyFont="1" applyBorder="1" applyAlignment="1">
      <alignment horizontal="center"/>
    </xf>
    <xf numFmtId="1" fontId="1" fillId="0" borderId="0" xfId="180" applyNumberFormat="1" applyFont="1" applyBorder="1" applyAlignment="1">
      <alignment horizontal="center"/>
    </xf>
    <xf numFmtId="1" fontId="1" fillId="0" borderId="0" xfId="88" applyNumberFormat="1" applyFont="1" applyBorder="1" applyAlignment="1">
      <alignment horizontal="center"/>
    </xf>
    <xf numFmtId="1" fontId="1" fillId="0" borderId="0" xfId="103" applyNumberFormat="1" applyFont="1" applyBorder="1" applyAlignment="1">
      <alignment horizontal="center"/>
    </xf>
    <xf numFmtId="1" fontId="1" fillId="0" borderId="0" xfId="116" applyNumberFormat="1" applyFont="1" applyBorder="1" applyAlignment="1">
      <alignment horizontal="center"/>
    </xf>
    <xf numFmtId="164" fontId="22" fillId="0" borderId="17" xfId="0" applyNumberFormat="1" applyFont="1" applyBorder="1" applyAlignment="1">
      <alignment horizontal="center"/>
    </xf>
    <xf numFmtId="1" fontId="1" fillId="0" borderId="0" xfId="122" applyNumberFormat="1" applyFont="1" applyBorder="1" applyAlignment="1">
      <alignment horizontal="center"/>
    </xf>
    <xf numFmtId="0" fontId="39" fillId="0" borderId="0" xfId="0" applyFont="1" applyAlignment="1">
      <alignment horizontal="center"/>
    </xf>
    <xf numFmtId="1" fontId="1" fillId="0" borderId="0" xfId="192" applyNumberFormat="1" applyFont="1" applyBorder="1" applyAlignment="1">
      <alignment horizontal="center"/>
    </xf>
    <xf numFmtId="1" fontId="1" fillId="0" borderId="0" xfId="134" applyNumberFormat="1" applyFont="1" applyBorder="1" applyAlignment="1">
      <alignment horizontal="center"/>
    </xf>
    <xf numFmtId="1" fontId="1" fillId="0" borderId="0" xfId="106" applyNumberFormat="1" applyFont="1" applyBorder="1" applyAlignment="1">
      <alignment horizontal="center"/>
    </xf>
    <xf numFmtId="0" fontId="39" fillId="0" borderId="21" xfId="0" applyFont="1" applyBorder="1" applyAlignment="1">
      <alignment horizontal="center"/>
    </xf>
    <xf numFmtId="1" fontId="1" fillId="0" borderId="0" xfId="188" applyNumberFormat="1" applyFont="1" applyBorder="1" applyAlignment="1">
      <alignment horizontal="center"/>
    </xf>
    <xf numFmtId="1" fontId="1" fillId="0" borderId="0" xfId="138" applyNumberFormat="1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0" fillId="0" borderId="0" xfId="0" applyAlignment="1"/>
    <xf numFmtId="1" fontId="1" fillId="0" borderId="0" xfId="203" applyNumberFormat="1" applyFont="1" applyBorder="1" applyAlignment="1">
      <alignment horizontal="center"/>
    </xf>
    <xf numFmtId="0" fontId="39" fillId="0" borderId="19" xfId="0" applyFont="1" applyBorder="1" applyAlignment="1">
      <alignment horizontal="center"/>
    </xf>
    <xf numFmtId="1" fontId="1" fillId="0" borderId="0" xfId="132" applyNumberFormat="1" applyFont="1" applyBorder="1" applyAlignment="1">
      <alignment horizontal="center"/>
    </xf>
    <xf numFmtId="1" fontId="1" fillId="0" borderId="0" xfId="115" applyNumberFormat="1" applyFont="1" applyBorder="1" applyAlignment="1">
      <alignment horizontal="center"/>
    </xf>
    <xf numFmtId="2" fontId="22" fillId="0" borderId="0" xfId="0" applyNumberFormat="1" applyFont="1" applyAlignment="1">
      <alignment horizontal="center"/>
    </xf>
    <xf numFmtId="1" fontId="1" fillId="0" borderId="0" xfId="146" applyNumberFormat="1" applyFont="1" applyBorder="1" applyAlignment="1">
      <alignment horizontal="center"/>
    </xf>
    <xf numFmtId="0" fontId="39" fillId="0" borderId="0" xfId="0" applyFont="1" applyBorder="1" applyAlignment="1">
      <alignment horizontal="center"/>
    </xf>
    <xf numFmtId="1" fontId="1" fillId="0" borderId="0" xfId="156" applyNumberFormat="1" applyFont="1" applyBorder="1" applyAlignment="1">
      <alignment horizontal="center"/>
    </xf>
    <xf numFmtId="0" fontId="39" fillId="0" borderId="15" xfId="0" applyFont="1" applyBorder="1" applyAlignment="1">
      <alignment horizontal="center"/>
    </xf>
    <xf numFmtId="0" fontId="39" fillId="0" borderId="18" xfId="0" applyFont="1" applyBorder="1" applyAlignment="1">
      <alignment horizontal="center"/>
    </xf>
    <xf numFmtId="1" fontId="1" fillId="0" borderId="0" xfId="196" applyNumberFormat="1" applyFont="1" applyBorder="1" applyAlignment="1">
      <alignment horizontal="center"/>
    </xf>
    <xf numFmtId="0" fontId="39" fillId="0" borderId="22" xfId="0" applyFont="1" applyBorder="1" applyAlignment="1">
      <alignment horizontal="center"/>
    </xf>
    <xf numFmtId="0" fontId="38" fillId="0" borderId="0" xfId="47" applyFont="1" applyFill="1" applyBorder="1"/>
    <xf numFmtId="1" fontId="1" fillId="0" borderId="0" xfId="182" applyNumberFormat="1" applyFont="1" applyBorder="1" applyAlignment="1">
      <alignment horizontal="center"/>
    </xf>
    <xf numFmtId="1" fontId="1" fillId="0" borderId="0" xfId="190" applyNumberFormat="1" applyFont="1" applyBorder="1" applyAlignment="1">
      <alignment horizontal="center"/>
    </xf>
    <xf numFmtId="1" fontId="1" fillId="0" borderId="0" xfId="174" applyNumberFormat="1" applyFont="1" applyBorder="1" applyAlignment="1">
      <alignment horizontal="center"/>
    </xf>
    <xf numFmtId="1" fontId="1" fillId="0" borderId="0" xfId="93" applyNumberFormat="1" applyFont="1" applyBorder="1" applyAlignment="1">
      <alignment horizontal="center"/>
    </xf>
    <xf numFmtId="1" fontId="1" fillId="0" borderId="0" xfId="144" applyNumberFormat="1" applyFont="1" applyBorder="1" applyAlignment="1">
      <alignment horizontal="center"/>
    </xf>
    <xf numFmtId="0" fontId="22" fillId="0" borderId="0" xfId="0" applyFont="1" applyFill="1" applyAlignment="1">
      <alignment horizontal="center"/>
    </xf>
    <xf numFmtId="1" fontId="1" fillId="0" borderId="0" xfId="164" applyNumberFormat="1" applyFont="1" applyBorder="1" applyAlignment="1">
      <alignment horizontal="center"/>
    </xf>
    <xf numFmtId="1" fontId="1" fillId="0" borderId="0" xfId="152" applyNumberFormat="1" applyFont="1" applyBorder="1" applyAlignment="1">
      <alignment horizontal="center"/>
    </xf>
    <xf numFmtId="0" fontId="32" fillId="0" borderId="0" xfId="0" applyFont="1" applyAlignment="1"/>
    <xf numFmtId="0" fontId="22" fillId="0" borderId="0" xfId="65" applyFont="1" applyBorder="1" applyAlignment="1">
      <alignment horizontal="center"/>
    </xf>
    <xf numFmtId="0" fontId="22" fillId="0" borderId="0" xfId="75" applyNumberFormat="1" applyFont="1" applyBorder="1" applyAlignment="1">
      <alignment horizontal="center"/>
    </xf>
    <xf numFmtId="0" fontId="22" fillId="0" borderId="0" xfId="75" applyFont="1" applyBorder="1" applyAlignment="1">
      <alignment horizontal="center"/>
    </xf>
    <xf numFmtId="0" fontId="22" fillId="0" borderId="0" xfId="75" applyNumberFormat="1" applyFont="1" applyFill="1" applyBorder="1" applyAlignment="1">
      <alignment horizontal="center"/>
    </xf>
    <xf numFmtId="0" fontId="22" fillId="0" borderId="0" xfId="75" applyFont="1" applyFill="1" applyBorder="1" applyAlignment="1">
      <alignment horizontal="center"/>
    </xf>
    <xf numFmtId="0" fontId="22" fillId="0" borderId="0" xfId="60" applyFont="1" applyBorder="1" applyAlignment="1">
      <alignment horizontal="center"/>
    </xf>
    <xf numFmtId="0" fontId="22" fillId="0" borderId="0" xfId="63" applyFont="1" applyBorder="1" applyAlignment="1">
      <alignment horizontal="center"/>
    </xf>
    <xf numFmtId="0" fontId="22" fillId="0" borderId="0" xfId="61" applyFont="1" applyBorder="1" applyAlignment="1">
      <alignment horizontal="center"/>
    </xf>
    <xf numFmtId="0" fontId="22" fillId="0" borderId="0" xfId="62" applyFont="1" applyBorder="1" applyAlignment="1">
      <alignment horizontal="center"/>
    </xf>
    <xf numFmtId="0" fontId="22" fillId="0" borderId="0" xfId="76" applyFont="1" applyBorder="1" applyAlignment="1">
      <alignment horizontal="center"/>
    </xf>
    <xf numFmtId="0" fontId="22" fillId="0" borderId="0" xfId="58" applyFont="1" applyFill="1" applyBorder="1" applyAlignment="1">
      <alignment horizontal="center"/>
    </xf>
    <xf numFmtId="0" fontId="22" fillId="0" borderId="0" xfId="223" applyFont="1" applyBorder="1" applyAlignment="1">
      <alignment horizontal="center"/>
    </xf>
    <xf numFmtId="0" fontId="22" fillId="0" borderId="0" xfId="221" applyFont="1" applyBorder="1" applyAlignment="1">
      <alignment horizontal="center"/>
    </xf>
    <xf numFmtId="0" fontId="22" fillId="0" borderId="0" xfId="222" applyFont="1" applyBorder="1" applyAlignment="1">
      <alignment horizontal="center"/>
    </xf>
    <xf numFmtId="0" fontId="22" fillId="0" borderId="0" xfId="385" applyFont="1" applyBorder="1" applyAlignment="1">
      <alignment horizontal="center"/>
    </xf>
    <xf numFmtId="0" fontId="22" fillId="0" borderId="0" xfId="400" applyFont="1" applyBorder="1" applyAlignment="1">
      <alignment horizontal="center"/>
    </xf>
    <xf numFmtId="0" fontId="22" fillId="0" borderId="0" xfId="387" applyFont="1" applyFill="1" applyBorder="1" applyAlignment="1">
      <alignment horizontal="center"/>
    </xf>
    <xf numFmtId="0" fontId="22" fillId="0" borderId="0" xfId="242" applyFont="1" applyBorder="1" applyAlignment="1">
      <alignment horizontal="center"/>
    </xf>
    <xf numFmtId="0" fontId="22" fillId="0" borderId="0" xfId="410" applyFont="1" applyBorder="1" applyAlignment="1">
      <alignment horizontal="center"/>
    </xf>
    <xf numFmtId="0" fontId="22" fillId="0" borderId="0" xfId="407" applyFont="1" applyBorder="1" applyAlignment="1">
      <alignment horizontal="center"/>
    </xf>
    <xf numFmtId="0" fontId="22" fillId="0" borderId="0" xfId="393" applyFont="1" applyBorder="1" applyAlignment="1">
      <alignment horizontal="center"/>
    </xf>
    <xf numFmtId="1" fontId="22" fillId="0" borderId="0" xfId="393" applyNumberFormat="1" applyFont="1" applyBorder="1" applyAlignment="1">
      <alignment horizontal="center"/>
    </xf>
    <xf numFmtId="0" fontId="22" fillId="0" borderId="0" xfId="377" applyFont="1" applyBorder="1" applyAlignment="1">
      <alignment horizontal="center"/>
    </xf>
    <xf numFmtId="0" fontId="22" fillId="0" borderId="0" xfId="378" applyFont="1" applyBorder="1" applyAlignment="1">
      <alignment horizontal="center"/>
    </xf>
    <xf numFmtId="0" fontId="22" fillId="0" borderId="0" xfId="374" applyFont="1" applyBorder="1" applyAlignment="1">
      <alignment horizontal="center"/>
    </xf>
    <xf numFmtId="0" fontId="22" fillId="0" borderId="0" xfId="403" applyFont="1" applyFill="1" applyBorder="1" applyAlignment="1">
      <alignment horizontal="center"/>
    </xf>
    <xf numFmtId="1" fontId="22" fillId="0" borderId="0" xfId="403" applyNumberFormat="1" applyFont="1" applyFill="1" applyBorder="1" applyAlignment="1">
      <alignment horizontal="center"/>
    </xf>
    <xf numFmtId="0" fontId="22" fillId="0" borderId="0" xfId="403" applyFont="1" applyBorder="1" applyAlignment="1">
      <alignment horizontal="center"/>
    </xf>
    <xf numFmtId="0" fontId="22" fillId="0" borderId="0" xfId="392" applyFont="1" applyBorder="1" applyAlignment="1">
      <alignment horizontal="center"/>
    </xf>
    <xf numFmtId="1" fontId="22" fillId="0" borderId="0" xfId="392" applyNumberFormat="1" applyFont="1" applyBorder="1" applyAlignment="1">
      <alignment horizontal="center"/>
    </xf>
    <xf numFmtId="0" fontId="22" fillId="0" borderId="0" xfId="394" applyFont="1" applyBorder="1" applyAlignment="1">
      <alignment horizontal="center"/>
    </xf>
    <xf numFmtId="1" fontId="22" fillId="0" borderId="0" xfId="394" applyNumberFormat="1" applyFont="1" applyBorder="1" applyAlignment="1">
      <alignment horizontal="center"/>
    </xf>
    <xf numFmtId="0" fontId="22" fillId="0" borderId="0" xfId="386" applyFont="1" applyBorder="1" applyAlignment="1">
      <alignment horizontal="center"/>
    </xf>
    <xf numFmtId="1" fontId="22" fillId="0" borderId="0" xfId="386" applyNumberFormat="1" applyFont="1" applyBorder="1" applyAlignment="1">
      <alignment horizontal="center"/>
    </xf>
    <xf numFmtId="0" fontId="22" fillId="0" borderId="0" xfId="389" applyFont="1" applyBorder="1" applyAlignment="1">
      <alignment horizontal="center"/>
    </xf>
    <xf numFmtId="1" fontId="22" fillId="0" borderId="0" xfId="389" applyNumberFormat="1" applyFont="1" applyBorder="1" applyAlignment="1">
      <alignment horizontal="center"/>
    </xf>
    <xf numFmtId="0" fontId="22" fillId="0" borderId="0" xfId="240" applyFont="1" applyBorder="1" applyAlignment="1">
      <alignment horizontal="center"/>
    </xf>
    <xf numFmtId="0" fontId="22" fillId="0" borderId="0" xfId="399" applyFont="1" applyBorder="1" applyAlignment="1">
      <alignment horizontal="center"/>
    </xf>
    <xf numFmtId="1" fontId="22" fillId="0" borderId="0" xfId="399" applyNumberFormat="1" applyFont="1" applyBorder="1" applyAlignment="1">
      <alignment horizontal="center"/>
    </xf>
    <xf numFmtId="0" fontId="22" fillId="0" borderId="0" xfId="391" applyFont="1" applyFill="1" applyBorder="1" applyAlignment="1">
      <alignment horizontal="center"/>
    </xf>
    <xf numFmtId="1" fontId="22" fillId="0" borderId="0" xfId="391" applyNumberFormat="1" applyFont="1" applyFill="1" applyBorder="1" applyAlignment="1">
      <alignment horizontal="center"/>
    </xf>
    <xf numFmtId="0" fontId="22" fillId="0" borderId="0" xfId="398" applyFont="1" applyFill="1" applyBorder="1" applyAlignment="1">
      <alignment horizontal="center"/>
    </xf>
    <xf numFmtId="1" fontId="22" fillId="0" borderId="0" xfId="398" applyNumberFormat="1" applyFont="1" applyFill="1" applyBorder="1" applyAlignment="1">
      <alignment horizontal="center"/>
    </xf>
    <xf numFmtId="0" fontId="22" fillId="0" borderId="0" xfId="414" applyFont="1" applyBorder="1" applyAlignment="1">
      <alignment horizontal="center"/>
    </xf>
    <xf numFmtId="1" fontId="22" fillId="0" borderId="0" xfId="414" applyNumberFormat="1" applyFont="1" applyBorder="1" applyAlignment="1">
      <alignment horizontal="center"/>
    </xf>
    <xf numFmtId="0" fontId="22" fillId="0" borderId="0" xfId="369" applyFont="1" applyBorder="1" applyAlignment="1">
      <alignment horizontal="center"/>
    </xf>
    <xf numFmtId="1" fontId="22" fillId="0" borderId="0" xfId="369" applyNumberFormat="1" applyFont="1" applyBorder="1" applyAlignment="1">
      <alignment horizontal="center"/>
    </xf>
    <xf numFmtId="0" fontId="22" fillId="0" borderId="0" xfId="412" applyFont="1" applyBorder="1" applyAlignment="1">
      <alignment horizontal="center"/>
    </xf>
    <xf numFmtId="1" fontId="22" fillId="0" borderId="0" xfId="412" applyNumberFormat="1" applyFont="1" applyBorder="1" applyAlignment="1">
      <alignment horizontal="center"/>
    </xf>
    <xf numFmtId="0" fontId="22" fillId="0" borderId="0" xfId="371" applyFont="1" applyBorder="1" applyAlignment="1">
      <alignment horizontal="center"/>
    </xf>
    <xf numFmtId="1" fontId="22" fillId="0" borderId="0" xfId="371" applyNumberFormat="1" applyFont="1" applyBorder="1" applyAlignment="1">
      <alignment horizontal="center"/>
    </xf>
    <xf numFmtId="0" fontId="22" fillId="0" borderId="0" xfId="436" applyFont="1" applyBorder="1" applyAlignment="1">
      <alignment horizontal="center"/>
    </xf>
    <xf numFmtId="0" fontId="22" fillId="0" borderId="0" xfId="380" applyFont="1" applyBorder="1" applyAlignment="1">
      <alignment horizontal="center"/>
    </xf>
    <xf numFmtId="1" fontId="22" fillId="0" borderId="0" xfId="380" applyNumberFormat="1" applyFont="1" applyBorder="1" applyAlignment="1">
      <alignment horizontal="center"/>
    </xf>
    <xf numFmtId="0" fontId="22" fillId="0" borderId="0" xfId="396" applyFont="1" applyBorder="1" applyAlignment="1">
      <alignment horizontal="center"/>
    </xf>
    <xf numFmtId="1" fontId="22" fillId="0" borderId="0" xfId="396" applyNumberFormat="1" applyFont="1" applyBorder="1" applyAlignment="1">
      <alignment horizontal="center"/>
    </xf>
    <xf numFmtId="0" fontId="22" fillId="0" borderId="0" xfId="397" applyFont="1" applyBorder="1" applyAlignment="1">
      <alignment horizontal="center"/>
    </xf>
    <xf numFmtId="1" fontId="22" fillId="0" borderId="0" xfId="397" applyNumberFormat="1" applyFont="1" applyBorder="1" applyAlignment="1">
      <alignment horizontal="center"/>
    </xf>
    <xf numFmtId="0" fontId="22" fillId="0" borderId="0" xfId="372" applyFont="1" applyBorder="1" applyAlignment="1">
      <alignment horizontal="center"/>
    </xf>
    <xf numFmtId="0" fontId="22" fillId="0" borderId="0" xfId="390" applyFont="1" applyBorder="1" applyAlignment="1">
      <alignment horizontal="center"/>
    </xf>
    <xf numFmtId="0" fontId="22" fillId="0" borderId="0" xfId="419" applyFont="1" applyFill="1" applyBorder="1" applyAlignment="1">
      <alignment horizontal="center"/>
    </xf>
    <xf numFmtId="0" fontId="22" fillId="0" borderId="0" xfId="419" applyFont="1" applyBorder="1" applyAlignment="1">
      <alignment horizontal="center"/>
    </xf>
    <xf numFmtId="0" fontId="22" fillId="0" borderId="0" xfId="416" applyFont="1" applyFill="1" applyBorder="1" applyAlignment="1">
      <alignment horizontal="center"/>
    </xf>
    <xf numFmtId="1" fontId="22" fillId="0" borderId="0" xfId="419" applyNumberFormat="1" applyFont="1" applyFill="1" applyBorder="1" applyAlignment="1">
      <alignment horizontal="center"/>
    </xf>
    <xf numFmtId="1" fontId="22" fillId="0" borderId="0" xfId="419" applyNumberFormat="1" applyFont="1" applyBorder="1" applyAlignment="1">
      <alignment horizontal="center"/>
    </xf>
    <xf numFmtId="164" fontId="34" fillId="0" borderId="14" xfId="47" applyNumberFormat="1" applyFont="1" applyBorder="1" applyAlignment="1">
      <alignment horizontal="center"/>
    </xf>
    <xf numFmtId="2" fontId="34" fillId="0" borderId="14" xfId="47" applyNumberFormat="1" applyFont="1" applyBorder="1" applyAlignment="1">
      <alignment horizontal="center"/>
    </xf>
    <xf numFmtId="0" fontId="34" fillId="0" borderId="14" xfId="47" applyFont="1" applyBorder="1" applyAlignment="1">
      <alignment horizontal="center"/>
    </xf>
    <xf numFmtId="164" fontId="34" fillId="0" borderId="0" xfId="242" applyNumberFormat="1" applyFont="1" applyFill="1" applyBorder="1" applyAlignment="1">
      <alignment horizontal="center"/>
    </xf>
    <xf numFmtId="2" fontId="34" fillId="0" borderId="0" xfId="242" applyNumberFormat="1" applyFont="1" applyFill="1" applyBorder="1" applyAlignment="1">
      <alignment horizontal="center"/>
    </xf>
    <xf numFmtId="0" fontId="34" fillId="0" borderId="0" xfId="242" applyFont="1" applyFill="1" applyBorder="1" applyAlignment="1">
      <alignment horizontal="center"/>
    </xf>
    <xf numFmtId="164" fontId="34" fillId="0" borderId="0" xfId="82" applyNumberFormat="1" applyFont="1" applyFill="1" applyBorder="1" applyAlignment="1">
      <alignment horizontal="center"/>
    </xf>
    <xf numFmtId="2" fontId="34" fillId="0" borderId="0" xfId="82" applyNumberFormat="1" applyFont="1" applyFill="1" applyBorder="1" applyAlignment="1">
      <alignment horizontal="center"/>
    </xf>
    <xf numFmtId="0" fontId="34" fillId="0" borderId="0" xfId="82" applyFont="1" applyFill="1" applyBorder="1" applyAlignment="1">
      <alignment horizontal="center"/>
    </xf>
    <xf numFmtId="164" fontId="34" fillId="0" borderId="0" xfId="37" applyNumberFormat="1" applyFont="1" applyFill="1" applyBorder="1" applyAlignment="1">
      <alignment horizontal="center"/>
    </xf>
    <xf numFmtId="2" fontId="34" fillId="0" borderId="0" xfId="37" applyNumberFormat="1" applyFont="1" applyFill="1" applyBorder="1" applyAlignment="1">
      <alignment horizontal="center"/>
    </xf>
    <xf numFmtId="0" fontId="34" fillId="0" borderId="0" xfId="37" applyFont="1" applyFill="1" applyBorder="1" applyAlignment="1">
      <alignment horizontal="center"/>
    </xf>
    <xf numFmtId="164" fontId="34" fillId="0" borderId="0" xfId="38" applyNumberFormat="1" applyFont="1" applyFill="1" applyBorder="1" applyAlignment="1">
      <alignment horizontal="center"/>
    </xf>
    <xf numFmtId="2" fontId="34" fillId="0" borderId="0" xfId="38" applyNumberFormat="1" applyFont="1" applyFill="1" applyBorder="1" applyAlignment="1">
      <alignment horizontal="center"/>
    </xf>
    <xf numFmtId="0" fontId="34" fillId="0" borderId="0" xfId="38" applyFont="1" applyFill="1" applyBorder="1" applyAlignment="1">
      <alignment horizontal="center"/>
    </xf>
    <xf numFmtId="164" fontId="34" fillId="0" borderId="0" xfId="39" applyNumberFormat="1" applyFont="1" applyFill="1" applyBorder="1" applyAlignment="1">
      <alignment horizontal="center"/>
    </xf>
    <xf numFmtId="2" fontId="34" fillId="0" borderId="0" xfId="39" applyNumberFormat="1" applyFont="1" applyFill="1" applyBorder="1" applyAlignment="1">
      <alignment horizontal="center"/>
    </xf>
    <xf numFmtId="0" fontId="34" fillId="0" borderId="0" xfId="39" applyFont="1" applyFill="1" applyBorder="1" applyAlignment="1">
      <alignment horizontal="center"/>
    </xf>
    <xf numFmtId="164" fontId="34" fillId="0" borderId="0" xfId="40" applyNumberFormat="1" applyFont="1" applyFill="1" applyBorder="1" applyAlignment="1">
      <alignment horizontal="center"/>
    </xf>
    <xf numFmtId="2" fontId="34" fillId="0" borderId="0" xfId="40" applyNumberFormat="1" applyFont="1" applyFill="1" applyBorder="1" applyAlignment="1">
      <alignment horizontal="center"/>
    </xf>
    <xf numFmtId="0" fontId="34" fillId="0" borderId="0" xfId="40" applyFont="1" applyFill="1" applyBorder="1" applyAlignment="1">
      <alignment horizontal="center"/>
    </xf>
    <xf numFmtId="164" fontId="34" fillId="0" borderId="0" xfId="41" applyNumberFormat="1" applyFont="1" applyFill="1" applyBorder="1" applyAlignment="1">
      <alignment horizontal="center"/>
    </xf>
    <xf numFmtId="2" fontId="34" fillId="0" borderId="0" xfId="41" applyNumberFormat="1" applyFont="1" applyFill="1" applyBorder="1" applyAlignment="1">
      <alignment horizontal="center"/>
    </xf>
    <xf numFmtId="0" fontId="34" fillId="0" borderId="0" xfId="41" applyFont="1" applyFill="1" applyBorder="1" applyAlignment="1">
      <alignment horizontal="center"/>
    </xf>
    <xf numFmtId="164" fontId="34" fillId="0" borderId="0" xfId="42" applyNumberFormat="1" applyFont="1" applyFill="1" applyBorder="1" applyAlignment="1">
      <alignment horizontal="center"/>
    </xf>
    <xf numFmtId="2" fontId="34" fillId="0" borderId="0" xfId="42" applyNumberFormat="1" applyFont="1" applyFill="1" applyBorder="1" applyAlignment="1">
      <alignment horizontal="center"/>
    </xf>
    <xf numFmtId="0" fontId="34" fillId="0" borderId="0" xfId="42" applyFont="1" applyFill="1" applyBorder="1" applyAlignment="1">
      <alignment horizontal="center"/>
    </xf>
    <xf numFmtId="164" fontId="34" fillId="0" borderId="0" xfId="43" applyNumberFormat="1" applyFont="1" applyFill="1" applyBorder="1" applyAlignment="1">
      <alignment horizontal="center"/>
    </xf>
    <xf numFmtId="2" fontId="34" fillId="0" borderId="0" xfId="43" applyNumberFormat="1" applyFont="1" applyFill="1" applyBorder="1" applyAlignment="1">
      <alignment horizontal="center"/>
    </xf>
    <xf numFmtId="0" fontId="34" fillId="0" borderId="0" xfId="43" applyFont="1" applyFill="1" applyBorder="1" applyAlignment="1">
      <alignment horizontal="center"/>
    </xf>
    <xf numFmtId="164" fontId="34" fillId="0" borderId="0" xfId="46" applyNumberFormat="1" applyFont="1" applyFill="1" applyBorder="1" applyAlignment="1">
      <alignment horizontal="center"/>
    </xf>
    <xf numFmtId="2" fontId="34" fillId="0" borderId="0" xfId="46" applyNumberFormat="1" applyFont="1" applyFill="1" applyBorder="1" applyAlignment="1">
      <alignment horizontal="center"/>
    </xf>
    <xf numFmtId="0" fontId="34" fillId="0" borderId="0" xfId="46" applyFont="1" applyFill="1" applyBorder="1" applyAlignment="1">
      <alignment horizontal="center"/>
    </xf>
    <xf numFmtId="164" fontId="34" fillId="0" borderId="0" xfId="48" applyNumberFormat="1" applyFont="1" applyFill="1" applyBorder="1" applyAlignment="1">
      <alignment horizontal="center"/>
    </xf>
    <xf numFmtId="2" fontId="34" fillId="0" borderId="0" xfId="48" applyNumberFormat="1" applyFont="1" applyFill="1" applyBorder="1" applyAlignment="1">
      <alignment horizontal="center"/>
    </xf>
    <xf numFmtId="0" fontId="34" fillId="0" borderId="0" xfId="48" applyFont="1" applyFill="1" applyBorder="1" applyAlignment="1">
      <alignment horizontal="center"/>
    </xf>
    <xf numFmtId="164" fontId="34" fillId="0" borderId="0" xfId="49" applyNumberFormat="1" applyFont="1" applyFill="1" applyBorder="1" applyAlignment="1">
      <alignment horizontal="center"/>
    </xf>
    <xf numFmtId="2" fontId="34" fillId="0" borderId="0" xfId="49" applyNumberFormat="1" applyFont="1" applyFill="1" applyBorder="1" applyAlignment="1">
      <alignment horizontal="center"/>
    </xf>
    <xf numFmtId="0" fontId="34" fillId="0" borderId="0" xfId="49" applyFont="1" applyFill="1" applyBorder="1" applyAlignment="1">
      <alignment horizontal="center"/>
    </xf>
    <xf numFmtId="164" fontId="34" fillId="0" borderId="0" xfId="50" applyNumberFormat="1" applyFont="1" applyFill="1" applyBorder="1" applyAlignment="1">
      <alignment horizontal="center"/>
    </xf>
    <xf numFmtId="2" fontId="34" fillId="0" borderId="0" xfId="50" applyNumberFormat="1" applyFont="1" applyFill="1" applyBorder="1" applyAlignment="1">
      <alignment horizontal="center"/>
    </xf>
    <xf numFmtId="0" fontId="34" fillId="0" borderId="0" xfId="50" applyFont="1" applyFill="1" applyBorder="1" applyAlignment="1">
      <alignment horizontal="center"/>
    </xf>
    <xf numFmtId="164" fontId="34" fillId="0" borderId="0" xfId="51" applyNumberFormat="1" applyFont="1" applyFill="1" applyBorder="1" applyAlignment="1">
      <alignment horizontal="center"/>
    </xf>
    <xf numFmtId="2" fontId="34" fillId="0" borderId="0" xfId="51" applyNumberFormat="1" applyFont="1" applyFill="1" applyBorder="1" applyAlignment="1">
      <alignment horizontal="center"/>
    </xf>
    <xf numFmtId="0" fontId="34" fillId="0" borderId="0" xfId="51" applyFont="1" applyFill="1" applyBorder="1" applyAlignment="1">
      <alignment horizontal="center"/>
    </xf>
    <xf numFmtId="164" fontId="34" fillId="0" borderId="0" xfId="52" applyNumberFormat="1" applyFont="1" applyFill="1" applyBorder="1" applyAlignment="1">
      <alignment horizontal="center"/>
    </xf>
    <xf numFmtId="2" fontId="34" fillId="0" borderId="0" xfId="52" applyNumberFormat="1" applyFont="1" applyFill="1" applyBorder="1" applyAlignment="1">
      <alignment horizontal="center"/>
    </xf>
    <xf numFmtId="0" fontId="34" fillId="0" borderId="0" xfId="52" applyFont="1" applyFill="1" applyBorder="1" applyAlignment="1">
      <alignment horizontal="center"/>
    </xf>
    <xf numFmtId="164" fontId="34" fillId="0" borderId="0" xfId="53" applyNumberFormat="1" applyFont="1" applyFill="1" applyBorder="1" applyAlignment="1">
      <alignment horizontal="center"/>
    </xf>
    <xf numFmtId="2" fontId="34" fillId="0" borderId="0" xfId="53" applyNumberFormat="1" applyFont="1" applyFill="1" applyBorder="1" applyAlignment="1">
      <alignment horizontal="center"/>
    </xf>
    <xf numFmtId="0" fontId="34" fillId="0" borderId="0" xfId="53" applyFont="1" applyFill="1" applyBorder="1" applyAlignment="1">
      <alignment horizontal="center"/>
    </xf>
    <xf numFmtId="164" fontId="34" fillId="0" borderId="0" xfId="54" applyNumberFormat="1" applyFont="1" applyFill="1" applyBorder="1" applyAlignment="1">
      <alignment horizontal="center"/>
    </xf>
    <xf numFmtId="2" fontId="34" fillId="0" borderId="0" xfId="54" applyNumberFormat="1" applyFont="1" applyFill="1" applyBorder="1" applyAlignment="1">
      <alignment horizontal="center"/>
    </xf>
    <xf numFmtId="0" fontId="34" fillId="0" borderId="0" xfId="54" applyFont="1" applyFill="1" applyBorder="1" applyAlignment="1">
      <alignment horizontal="center"/>
    </xf>
    <xf numFmtId="164" fontId="34" fillId="0" borderId="0" xfId="55" applyNumberFormat="1" applyFont="1" applyFill="1" applyBorder="1" applyAlignment="1">
      <alignment horizontal="center"/>
    </xf>
    <xf numFmtId="2" fontId="34" fillId="0" borderId="0" xfId="55" applyNumberFormat="1" applyFont="1" applyFill="1" applyBorder="1" applyAlignment="1">
      <alignment horizontal="center"/>
    </xf>
    <xf numFmtId="0" fontId="34" fillId="0" borderId="0" xfId="55" applyFont="1" applyFill="1" applyBorder="1" applyAlignment="1">
      <alignment horizontal="center"/>
    </xf>
    <xf numFmtId="164" fontId="34" fillId="0" borderId="0" xfId="56" applyNumberFormat="1" applyFont="1" applyFill="1" applyBorder="1" applyAlignment="1">
      <alignment horizontal="center"/>
    </xf>
    <xf numFmtId="2" fontId="34" fillId="0" borderId="0" xfId="56" applyNumberFormat="1" applyFont="1" applyFill="1" applyBorder="1" applyAlignment="1">
      <alignment horizontal="center"/>
    </xf>
    <xf numFmtId="0" fontId="34" fillId="0" borderId="0" xfId="56" applyFont="1" applyFill="1" applyBorder="1" applyAlignment="1">
      <alignment horizontal="center"/>
    </xf>
    <xf numFmtId="164" fontId="34" fillId="0" borderId="0" xfId="57" applyNumberFormat="1" applyFont="1" applyFill="1" applyBorder="1" applyAlignment="1">
      <alignment horizontal="center"/>
    </xf>
    <xf numFmtId="2" fontId="34" fillId="0" borderId="0" xfId="57" applyNumberFormat="1" applyFont="1" applyFill="1" applyBorder="1" applyAlignment="1">
      <alignment horizontal="center"/>
    </xf>
    <xf numFmtId="0" fontId="34" fillId="0" borderId="0" xfId="57" applyFont="1" applyFill="1" applyBorder="1" applyAlignment="1">
      <alignment horizontal="center"/>
    </xf>
    <xf numFmtId="164" fontId="34" fillId="0" borderId="0" xfId="58" applyNumberFormat="1" applyFont="1" applyFill="1" applyBorder="1" applyAlignment="1">
      <alignment horizontal="center"/>
    </xf>
    <xf numFmtId="2" fontId="34" fillId="0" borderId="0" xfId="58" applyNumberFormat="1" applyFont="1" applyFill="1" applyBorder="1" applyAlignment="1">
      <alignment horizontal="center"/>
    </xf>
    <xf numFmtId="0" fontId="34" fillId="0" borderId="0" xfId="58" applyFont="1" applyFill="1" applyBorder="1" applyAlignment="1">
      <alignment horizontal="center"/>
    </xf>
    <xf numFmtId="0" fontId="34" fillId="0" borderId="0" xfId="378" applyFont="1" applyFill="1" applyBorder="1" applyAlignment="1">
      <alignment horizontal="center"/>
    </xf>
    <xf numFmtId="0" fontId="34" fillId="0" borderId="0" xfId="400" applyFont="1" applyFill="1" applyBorder="1" applyAlignment="1">
      <alignment horizontal="center"/>
    </xf>
    <xf numFmtId="0" fontId="34" fillId="0" borderId="0" xfId="60" applyFont="1" applyFill="1" applyBorder="1" applyAlignment="1">
      <alignment horizontal="center"/>
    </xf>
    <xf numFmtId="164" fontId="34" fillId="0" borderId="0" xfId="62" applyNumberFormat="1" applyFont="1" applyFill="1" applyBorder="1" applyAlignment="1">
      <alignment horizontal="center"/>
    </xf>
    <xf numFmtId="2" fontId="34" fillId="0" borderId="0" xfId="62" applyNumberFormat="1" applyFont="1" applyFill="1" applyBorder="1" applyAlignment="1">
      <alignment horizontal="center"/>
    </xf>
    <xf numFmtId="0" fontId="34" fillId="0" borderId="0" xfId="62" applyFont="1" applyFill="1" applyBorder="1" applyAlignment="1">
      <alignment horizontal="center"/>
    </xf>
    <xf numFmtId="164" fontId="34" fillId="0" borderId="0" xfId="63" applyNumberFormat="1" applyFont="1" applyFill="1" applyBorder="1" applyAlignment="1">
      <alignment horizontal="center"/>
    </xf>
    <xf numFmtId="2" fontId="34" fillId="0" borderId="0" xfId="63" applyNumberFormat="1" applyFont="1" applyFill="1" applyBorder="1" applyAlignment="1">
      <alignment horizontal="center"/>
    </xf>
    <xf numFmtId="0" fontId="34" fillId="0" borderId="0" xfId="63" applyFont="1" applyFill="1" applyBorder="1" applyAlignment="1">
      <alignment horizontal="center"/>
    </xf>
    <xf numFmtId="164" fontId="34" fillId="0" borderId="0" xfId="64" applyNumberFormat="1" applyFont="1" applyFill="1" applyBorder="1" applyAlignment="1">
      <alignment horizontal="center"/>
    </xf>
    <xf numFmtId="2" fontId="34" fillId="0" borderId="0" xfId="64" applyNumberFormat="1" applyFont="1" applyFill="1" applyBorder="1" applyAlignment="1">
      <alignment horizontal="center"/>
    </xf>
    <xf numFmtId="0" fontId="34" fillId="0" borderId="0" xfId="64" applyFont="1" applyFill="1" applyBorder="1" applyAlignment="1">
      <alignment horizontal="center"/>
    </xf>
    <xf numFmtId="164" fontId="34" fillId="0" borderId="0" xfId="385" applyNumberFormat="1" applyFont="1" applyFill="1" applyBorder="1" applyAlignment="1">
      <alignment horizontal="center"/>
    </xf>
    <xf numFmtId="2" fontId="34" fillId="0" borderId="0" xfId="385" applyNumberFormat="1" applyFont="1" applyFill="1" applyBorder="1" applyAlignment="1">
      <alignment horizontal="center"/>
    </xf>
    <xf numFmtId="0" fontId="34" fillId="0" borderId="0" xfId="385" applyFont="1" applyFill="1" applyBorder="1" applyAlignment="1">
      <alignment horizontal="center"/>
    </xf>
    <xf numFmtId="164" fontId="34" fillId="0" borderId="0" xfId="66" applyNumberFormat="1" applyFont="1" applyFill="1" applyBorder="1" applyAlignment="1">
      <alignment horizontal="center"/>
    </xf>
    <xf numFmtId="2" fontId="34" fillId="0" borderId="0" xfId="66" applyNumberFormat="1" applyFont="1" applyFill="1" applyBorder="1" applyAlignment="1">
      <alignment horizontal="center"/>
    </xf>
    <xf numFmtId="0" fontId="34" fillId="0" borderId="0" xfId="66" applyFont="1" applyFill="1" applyBorder="1" applyAlignment="1">
      <alignment horizontal="center"/>
    </xf>
    <xf numFmtId="164" fontId="34" fillId="0" borderId="0" xfId="67" applyNumberFormat="1" applyFont="1" applyFill="1" applyBorder="1" applyAlignment="1">
      <alignment horizontal="center"/>
    </xf>
    <xf numFmtId="2" fontId="34" fillId="0" borderId="0" xfId="67" applyNumberFormat="1" applyFont="1" applyFill="1" applyBorder="1" applyAlignment="1">
      <alignment horizontal="center"/>
    </xf>
    <xf numFmtId="0" fontId="34" fillId="0" borderId="0" xfId="67" applyFont="1" applyFill="1" applyBorder="1" applyAlignment="1">
      <alignment horizontal="center"/>
    </xf>
    <xf numFmtId="164" fontId="34" fillId="0" borderId="0" xfId="68" applyNumberFormat="1" applyFont="1" applyFill="1" applyBorder="1" applyAlignment="1">
      <alignment horizontal="center"/>
    </xf>
    <xf numFmtId="2" fontId="34" fillId="0" borderId="0" xfId="68" applyNumberFormat="1" applyFont="1" applyFill="1" applyBorder="1" applyAlignment="1">
      <alignment horizontal="center"/>
    </xf>
    <xf numFmtId="0" fontId="34" fillId="0" borderId="0" xfId="68" applyFont="1" applyFill="1" applyBorder="1" applyAlignment="1">
      <alignment horizontal="center"/>
    </xf>
    <xf numFmtId="164" fontId="34" fillId="0" borderId="0" xfId="69" applyNumberFormat="1" applyFont="1" applyFill="1" applyBorder="1" applyAlignment="1">
      <alignment horizontal="center"/>
    </xf>
    <xf numFmtId="2" fontId="34" fillId="0" borderId="0" xfId="69" applyNumberFormat="1" applyFont="1" applyFill="1" applyBorder="1" applyAlignment="1">
      <alignment horizontal="center"/>
    </xf>
    <xf numFmtId="0" fontId="34" fillId="0" borderId="0" xfId="69" applyFont="1" applyFill="1" applyBorder="1" applyAlignment="1">
      <alignment horizontal="center"/>
    </xf>
    <xf numFmtId="164" fontId="34" fillId="0" borderId="0" xfId="70" applyNumberFormat="1" applyFont="1" applyFill="1" applyBorder="1" applyAlignment="1">
      <alignment horizontal="center"/>
    </xf>
    <xf numFmtId="2" fontId="34" fillId="0" borderId="0" xfId="70" applyNumberFormat="1" applyFont="1" applyFill="1" applyBorder="1" applyAlignment="1">
      <alignment horizontal="center"/>
    </xf>
    <xf numFmtId="0" fontId="34" fillId="0" borderId="0" xfId="70" applyFont="1" applyFill="1" applyBorder="1" applyAlignment="1">
      <alignment horizontal="center"/>
    </xf>
    <xf numFmtId="164" fontId="34" fillId="0" borderId="0" xfId="71" applyNumberFormat="1" applyFont="1" applyFill="1" applyBorder="1" applyAlignment="1">
      <alignment horizontal="center"/>
    </xf>
    <xf numFmtId="2" fontId="34" fillId="0" borderId="0" xfId="71" applyNumberFormat="1" applyFont="1" applyFill="1" applyBorder="1" applyAlignment="1">
      <alignment horizontal="center"/>
    </xf>
    <xf numFmtId="0" fontId="34" fillId="0" borderId="0" xfId="71" applyFont="1" applyFill="1" applyBorder="1" applyAlignment="1">
      <alignment horizontal="center"/>
    </xf>
    <xf numFmtId="164" fontId="34" fillId="0" borderId="0" xfId="72" applyNumberFormat="1" applyFont="1" applyFill="1" applyBorder="1" applyAlignment="1">
      <alignment horizontal="center"/>
    </xf>
    <xf numFmtId="2" fontId="34" fillId="0" borderId="0" xfId="72" applyNumberFormat="1" applyFont="1" applyFill="1" applyBorder="1" applyAlignment="1">
      <alignment horizontal="center"/>
    </xf>
    <xf numFmtId="0" fontId="34" fillId="0" borderId="0" xfId="72" applyFont="1" applyFill="1" applyBorder="1" applyAlignment="1">
      <alignment horizontal="center"/>
    </xf>
    <xf numFmtId="164" fontId="34" fillId="0" borderId="0" xfId="73" applyNumberFormat="1" applyFont="1" applyFill="1" applyBorder="1" applyAlignment="1">
      <alignment horizontal="center"/>
    </xf>
    <xf numFmtId="2" fontId="34" fillId="0" borderId="0" xfId="73" applyNumberFormat="1" applyFont="1" applyFill="1" applyBorder="1" applyAlignment="1">
      <alignment horizontal="center"/>
    </xf>
    <xf numFmtId="0" fontId="34" fillId="0" borderId="0" xfId="73" applyFont="1" applyFill="1" applyBorder="1" applyAlignment="1">
      <alignment horizontal="center"/>
    </xf>
    <xf numFmtId="164" fontId="34" fillId="0" borderId="0" xfId="74" applyNumberFormat="1" applyFont="1" applyFill="1" applyBorder="1" applyAlignment="1">
      <alignment horizontal="center"/>
    </xf>
    <xf numFmtId="2" fontId="34" fillId="0" borderId="0" xfId="74" applyNumberFormat="1" applyFont="1" applyFill="1" applyBorder="1" applyAlignment="1">
      <alignment horizontal="center"/>
    </xf>
    <xf numFmtId="0" fontId="34" fillId="0" borderId="0" xfId="74" applyFont="1" applyFill="1" applyBorder="1" applyAlignment="1">
      <alignment horizontal="center"/>
    </xf>
    <xf numFmtId="164" fontId="0" fillId="0" borderId="0" xfId="0" applyNumberFormat="1" applyBorder="1"/>
    <xf numFmtId="1" fontId="0" fillId="0" borderId="0" xfId="0" applyNumberFormat="1" applyBorder="1"/>
    <xf numFmtId="0" fontId="34" fillId="0" borderId="17" xfId="43" applyFont="1" applyFill="1" applyBorder="1" applyAlignment="1">
      <alignment horizontal="center"/>
    </xf>
    <xf numFmtId="1" fontId="34" fillId="0" borderId="0" xfId="62" applyNumberFormat="1" applyFont="1" applyFill="1" applyBorder="1" applyAlignment="1">
      <alignment horizontal="center"/>
    </xf>
    <xf numFmtId="1" fontId="34" fillId="0" borderId="0" xfId="63" applyNumberFormat="1" applyFont="1" applyFill="1" applyBorder="1" applyAlignment="1">
      <alignment horizontal="center"/>
    </xf>
    <xf numFmtId="1" fontId="34" fillId="0" borderId="0" xfId="64" applyNumberFormat="1" applyFont="1" applyFill="1" applyBorder="1" applyAlignment="1">
      <alignment horizontal="center"/>
    </xf>
    <xf numFmtId="1" fontId="34" fillId="0" borderId="0" xfId="385" applyNumberFormat="1" applyFont="1" applyFill="1" applyBorder="1" applyAlignment="1">
      <alignment horizontal="center"/>
    </xf>
    <xf numFmtId="1" fontId="34" fillId="0" borderId="0" xfId="66" applyNumberFormat="1" applyFont="1" applyFill="1" applyBorder="1" applyAlignment="1">
      <alignment horizontal="center"/>
    </xf>
    <xf numFmtId="1" fontId="34" fillId="0" borderId="0" xfId="67" applyNumberFormat="1" applyFont="1" applyFill="1" applyBorder="1" applyAlignment="1">
      <alignment horizontal="center"/>
    </xf>
    <xf numFmtId="1" fontId="34" fillId="0" borderId="0" xfId="68" applyNumberFormat="1" applyFont="1" applyFill="1" applyBorder="1" applyAlignment="1">
      <alignment horizontal="center"/>
    </xf>
    <xf numFmtId="1" fontId="34" fillId="0" borderId="0" xfId="69" applyNumberFormat="1" applyFont="1" applyFill="1" applyBorder="1" applyAlignment="1">
      <alignment horizontal="center"/>
    </xf>
    <xf numFmtId="1" fontId="34" fillId="0" borderId="0" xfId="70" applyNumberFormat="1" applyFont="1" applyFill="1" applyBorder="1" applyAlignment="1">
      <alignment horizontal="center"/>
    </xf>
    <xf numFmtId="1" fontId="34" fillId="0" borderId="0" xfId="71" applyNumberFormat="1" applyFont="1" applyFill="1" applyBorder="1" applyAlignment="1">
      <alignment horizontal="center"/>
    </xf>
    <xf numFmtId="1" fontId="34" fillId="0" borderId="0" xfId="72" applyNumberFormat="1" applyFont="1" applyFill="1" applyBorder="1" applyAlignment="1">
      <alignment horizontal="center"/>
    </xf>
    <xf numFmtId="1" fontId="34" fillId="0" borderId="0" xfId="73" applyNumberFormat="1" applyFont="1" applyFill="1" applyBorder="1" applyAlignment="1">
      <alignment horizontal="center"/>
    </xf>
    <xf numFmtId="2" fontId="34" fillId="0" borderId="0" xfId="378" applyNumberFormat="1" applyFont="1" applyFill="1" applyBorder="1" applyAlignment="1">
      <alignment horizontal="center"/>
    </xf>
    <xf numFmtId="2" fontId="34" fillId="0" borderId="0" xfId="400" applyNumberFormat="1" applyFont="1" applyFill="1" applyBorder="1" applyAlignment="1">
      <alignment horizontal="center"/>
    </xf>
    <xf numFmtId="2" fontId="34" fillId="0" borderId="0" xfId="60" applyNumberFormat="1" applyFont="1" applyFill="1" applyBorder="1" applyAlignment="1">
      <alignment horizontal="center"/>
    </xf>
    <xf numFmtId="2" fontId="34" fillId="0" borderId="17" xfId="43" applyNumberFormat="1" applyFont="1" applyFill="1" applyBorder="1" applyAlignment="1">
      <alignment horizontal="center"/>
    </xf>
    <xf numFmtId="164" fontId="38" fillId="0" borderId="24" xfId="0" applyNumberFormat="1" applyFont="1" applyBorder="1" applyAlignment="1">
      <alignment horizontal="center" vertical="center" wrapText="1"/>
    </xf>
    <xf numFmtId="164" fontId="43" fillId="0" borderId="24" xfId="0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/>
    </xf>
    <xf numFmtId="164" fontId="39" fillId="0" borderId="0" xfId="0" applyNumberFormat="1" applyFont="1" applyAlignment="1">
      <alignment horizontal="center"/>
    </xf>
    <xf numFmtId="0" fontId="20" fillId="0" borderId="24" xfId="0" applyFont="1" applyBorder="1" applyAlignment="1">
      <alignment horizontal="center"/>
    </xf>
    <xf numFmtId="164" fontId="20" fillId="0" borderId="24" xfId="0" applyNumberFormat="1" applyFont="1" applyBorder="1" applyAlignment="1">
      <alignment horizontal="center"/>
    </xf>
    <xf numFmtId="164" fontId="38" fillId="0" borderId="11" xfId="0" applyNumberFormat="1" applyFont="1" applyBorder="1" applyAlignment="1">
      <alignment horizontal="center" vertical="center" wrapText="1"/>
    </xf>
    <xf numFmtId="164" fontId="42" fillId="0" borderId="10" xfId="0" applyNumberFormat="1" applyFont="1" applyBorder="1" applyAlignment="1">
      <alignment horizontal="center" vertical="center" wrapText="1"/>
    </xf>
    <xf numFmtId="164" fontId="43" fillId="0" borderId="10" xfId="0" applyNumberFormat="1" applyFont="1" applyBorder="1" applyAlignment="1">
      <alignment horizontal="center" vertical="center" wrapText="1"/>
    </xf>
    <xf numFmtId="164" fontId="39" fillId="0" borderId="12" xfId="0" applyNumberFormat="1" applyFont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 wrapText="1"/>
    </xf>
    <xf numFmtId="164" fontId="38" fillId="0" borderId="25" xfId="81" applyNumberFormat="1" applyFont="1" applyBorder="1" applyAlignment="1">
      <alignment horizontal="center" vertical="center"/>
    </xf>
    <xf numFmtId="2" fontId="38" fillId="0" borderId="25" xfId="81" applyNumberFormat="1" applyFont="1" applyBorder="1" applyAlignment="1">
      <alignment horizontal="center" vertical="center"/>
    </xf>
    <xf numFmtId="0" fontId="38" fillId="0" borderId="25" xfId="81" applyFont="1" applyBorder="1" applyAlignment="1">
      <alignment horizontal="center" vertical="center"/>
    </xf>
    <xf numFmtId="0" fontId="32" fillId="0" borderId="17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1" fontId="25" fillId="0" borderId="0" xfId="0" applyNumberFormat="1" applyFont="1" applyBorder="1" applyAlignment="1">
      <alignment horizontal="center"/>
    </xf>
    <xf numFmtId="0" fontId="24" fillId="0" borderId="25" xfId="0" applyFont="1" applyBorder="1" applyAlignment="1">
      <alignment horizontal="center" vertical="center" wrapText="1"/>
    </xf>
    <xf numFmtId="0" fontId="25" fillId="0" borderId="10" xfId="0" applyNumberFormat="1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1" fontId="25" fillId="0" borderId="10" xfId="0" applyNumberFormat="1" applyFont="1" applyBorder="1" applyAlignment="1">
      <alignment horizontal="center"/>
    </xf>
    <xf numFmtId="0" fontId="26" fillId="0" borderId="0" xfId="0" applyFont="1" applyAlignment="1">
      <alignment horizontal="left"/>
    </xf>
  </cellXfs>
  <cellStyles count="731">
    <cellStyle name="20% - Accent1" xfId="1" builtinId="30" customBuiltin="1"/>
    <cellStyle name="20% - Accent1 2" xfId="226"/>
    <cellStyle name="20% - Accent1 2 2" xfId="594"/>
    <cellStyle name="20% - Accent1 3" xfId="456"/>
    <cellStyle name="20% - Accent2" xfId="2" builtinId="34" customBuiltin="1"/>
    <cellStyle name="20% - Accent2 2" xfId="228"/>
    <cellStyle name="20% - Accent2 2 2" xfId="596"/>
    <cellStyle name="20% - Accent2 3" xfId="457"/>
    <cellStyle name="20% - Accent3" xfId="3" builtinId="38" customBuiltin="1"/>
    <cellStyle name="20% - Accent3 2" xfId="230"/>
    <cellStyle name="20% - Accent3 2 2" xfId="598"/>
    <cellStyle name="20% - Accent3 3" xfId="458"/>
    <cellStyle name="20% - Accent4" xfId="4" builtinId="42" customBuiltin="1"/>
    <cellStyle name="20% - Accent4 2" xfId="232"/>
    <cellStyle name="20% - Accent4 2 2" xfId="600"/>
    <cellStyle name="20% - Accent4 3" xfId="459"/>
    <cellStyle name="20% - Accent5" xfId="5" builtinId="46" customBuiltin="1"/>
    <cellStyle name="20% - Accent5 2" xfId="234"/>
    <cellStyle name="20% - Accent5 2 2" xfId="602"/>
    <cellStyle name="20% - Accent5 3" xfId="460"/>
    <cellStyle name="20% - Accent6" xfId="6" builtinId="50" customBuiltin="1"/>
    <cellStyle name="20% - Accent6 2" xfId="236"/>
    <cellStyle name="20% - Accent6 2 2" xfId="604"/>
    <cellStyle name="20% - Accent6 3" xfId="461"/>
    <cellStyle name="40% - Accent1" xfId="7" builtinId="31" customBuiltin="1"/>
    <cellStyle name="40% - Accent1 2" xfId="227"/>
    <cellStyle name="40% - Accent1 2 2" xfId="595"/>
    <cellStyle name="40% - Accent1 3" xfId="462"/>
    <cellStyle name="40% - Accent2" xfId="8" builtinId="35" customBuiltin="1"/>
    <cellStyle name="40% - Accent2 2" xfId="229"/>
    <cellStyle name="40% - Accent2 2 2" xfId="597"/>
    <cellStyle name="40% - Accent2 3" xfId="463"/>
    <cellStyle name="40% - Accent3" xfId="9" builtinId="39" customBuiltin="1"/>
    <cellStyle name="40% - Accent3 2" xfId="231"/>
    <cellStyle name="40% - Accent3 2 2" xfId="599"/>
    <cellStyle name="40% - Accent3 3" xfId="464"/>
    <cellStyle name="40% - Accent4" xfId="10" builtinId="43" customBuiltin="1"/>
    <cellStyle name="40% - Accent4 2" xfId="233"/>
    <cellStyle name="40% - Accent4 2 2" xfId="601"/>
    <cellStyle name="40% - Accent4 3" xfId="465"/>
    <cellStyle name="40% - Accent5" xfId="11" builtinId="47" customBuiltin="1"/>
    <cellStyle name="40% - Accent5 2" xfId="235"/>
    <cellStyle name="40% - Accent5 2 2" xfId="603"/>
    <cellStyle name="40% - Accent5 3" xfId="466"/>
    <cellStyle name="40% - Accent6" xfId="12" builtinId="51" customBuiltin="1"/>
    <cellStyle name="40% - Accent6 2" xfId="237"/>
    <cellStyle name="40% - Accent6 2 2" xfId="605"/>
    <cellStyle name="40% - Accent6 3" xfId="467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37"/>
    <cellStyle name="Normal 100" xfId="178"/>
    <cellStyle name="Normal 100 2" xfId="333"/>
    <cellStyle name="Normal 100 2 2" xfId="696"/>
    <cellStyle name="Normal 100 3" xfId="558"/>
    <cellStyle name="Normal 101" xfId="180"/>
    <cellStyle name="Normal 101 2" xfId="335"/>
    <cellStyle name="Normal 101 2 2" xfId="698"/>
    <cellStyle name="Normal 101 3" xfId="560"/>
    <cellStyle name="Normal 102" xfId="182"/>
    <cellStyle name="Normal 102 2" xfId="337"/>
    <cellStyle name="Normal 102 2 2" xfId="700"/>
    <cellStyle name="Normal 102 3" xfId="562"/>
    <cellStyle name="Normal 103" xfId="184"/>
    <cellStyle name="Normal 103 2" xfId="339"/>
    <cellStyle name="Normal 103 2 2" xfId="702"/>
    <cellStyle name="Normal 103 3" xfId="564"/>
    <cellStyle name="Normal 104" xfId="186"/>
    <cellStyle name="Normal 104 2" xfId="341"/>
    <cellStyle name="Normal 104 2 2" xfId="704"/>
    <cellStyle name="Normal 104 3" xfId="566"/>
    <cellStyle name="Normal 105" xfId="188"/>
    <cellStyle name="Normal 105 2" xfId="343"/>
    <cellStyle name="Normal 105 2 2" xfId="706"/>
    <cellStyle name="Normal 105 3" xfId="568"/>
    <cellStyle name="Normal 106" xfId="190"/>
    <cellStyle name="Normal 106 2" xfId="345"/>
    <cellStyle name="Normal 106 2 2" xfId="708"/>
    <cellStyle name="Normal 106 3" xfId="570"/>
    <cellStyle name="Normal 107" xfId="192"/>
    <cellStyle name="Normal 107 2" xfId="347"/>
    <cellStyle name="Normal 107 2 2" xfId="710"/>
    <cellStyle name="Normal 107 3" xfId="572"/>
    <cellStyle name="Normal 108" xfId="194"/>
    <cellStyle name="Normal 108 2" xfId="349"/>
    <cellStyle name="Normal 108 2 2" xfId="712"/>
    <cellStyle name="Normal 108 3" xfId="574"/>
    <cellStyle name="Normal 109" xfId="196"/>
    <cellStyle name="Normal 109 2" xfId="351"/>
    <cellStyle name="Normal 109 2 2" xfId="714"/>
    <cellStyle name="Normal 109 3" xfId="576"/>
    <cellStyle name="Normal 11" xfId="38"/>
    <cellStyle name="Normal 110" xfId="198"/>
    <cellStyle name="Normal 110 2" xfId="353"/>
    <cellStyle name="Normal 110 2 2" xfId="716"/>
    <cellStyle name="Normal 110 3" xfId="578"/>
    <cellStyle name="Normal 111" xfId="202"/>
    <cellStyle name="Normal 111 2" xfId="357"/>
    <cellStyle name="Normal 111 2 2" xfId="720"/>
    <cellStyle name="Normal 111 3" xfId="582"/>
    <cellStyle name="Normal 112" xfId="210"/>
    <cellStyle name="Normal 112 2" xfId="364"/>
    <cellStyle name="Normal 112 2 2" xfId="727"/>
    <cellStyle name="Normal 112 3" xfId="589"/>
    <cellStyle name="Normal 113" xfId="204"/>
    <cellStyle name="Normal 113 2" xfId="359"/>
    <cellStyle name="Normal 113 2 2" xfId="722"/>
    <cellStyle name="Normal 113 3" xfId="584"/>
    <cellStyle name="Normal 114" xfId="209"/>
    <cellStyle name="Normal 114 2" xfId="363"/>
    <cellStyle name="Normal 114 2 2" xfId="726"/>
    <cellStyle name="Normal 114 3" xfId="588"/>
    <cellStyle name="Normal 115" xfId="203"/>
    <cellStyle name="Normal 115 2" xfId="358"/>
    <cellStyle name="Normal 115 2 2" xfId="721"/>
    <cellStyle name="Normal 115 3" xfId="583"/>
    <cellStyle name="Normal 116" xfId="121"/>
    <cellStyle name="Normal 117" xfId="206"/>
    <cellStyle name="Normal 118" xfId="214"/>
    <cellStyle name="Normal 119" xfId="215"/>
    <cellStyle name="Normal 12" xfId="39"/>
    <cellStyle name="Normal 120" xfId="212"/>
    <cellStyle name="Normal 121" xfId="216"/>
    <cellStyle name="Normal 122" xfId="217"/>
    <cellStyle name="Normal 123" xfId="218"/>
    <cellStyle name="Normal 124" xfId="219"/>
    <cellStyle name="Normal 125" xfId="220"/>
    <cellStyle name="Normal 126" xfId="387"/>
    <cellStyle name="Normal 127" xfId="410"/>
    <cellStyle name="Normal 128" xfId="374"/>
    <cellStyle name="Normal 129" xfId="407"/>
    <cellStyle name="Normal 13" xfId="40"/>
    <cellStyle name="Normal 130" xfId="377"/>
    <cellStyle name="Normal 131" xfId="390"/>
    <cellStyle name="Normal 132" xfId="393"/>
    <cellStyle name="Normal 135" xfId="380"/>
    <cellStyle name="Normal 136" xfId="396"/>
    <cellStyle name="Normal 137" xfId="397"/>
    <cellStyle name="Normal 138" xfId="392"/>
    <cellStyle name="Normal 139" xfId="394"/>
    <cellStyle name="Normal 14" xfId="41"/>
    <cellStyle name="Normal 140" xfId="399"/>
    <cellStyle name="Normal 141" xfId="386"/>
    <cellStyle name="Normal 142" xfId="414"/>
    <cellStyle name="Normal 143" xfId="369"/>
    <cellStyle name="Normal 144" xfId="412"/>
    <cellStyle name="Normal 145" xfId="371"/>
    <cellStyle name="Normal 146" xfId="391"/>
    <cellStyle name="Normal 147" xfId="398"/>
    <cellStyle name="Normal 148" xfId="389"/>
    <cellStyle name="Normal 149" xfId="403"/>
    <cellStyle name="Normal 15" xfId="42"/>
    <cellStyle name="Normal 151" xfId="419"/>
    <cellStyle name="Normal 16" xfId="43"/>
    <cellStyle name="Normal 17" xfId="44"/>
    <cellStyle name="Normal 18" xfId="45"/>
    <cellStyle name="Normal 19" xfId="46"/>
    <cellStyle name="Normal 2" xfId="47"/>
    <cellStyle name="Normal 2 10" xfId="402"/>
    <cellStyle name="Normal 2 11" xfId="383"/>
    <cellStyle name="Normal 2 12" xfId="418"/>
    <cellStyle name="Normal 2 13" xfId="401"/>
    <cellStyle name="Normal 2 14" xfId="384"/>
    <cellStyle name="Normal 2 15" xfId="417"/>
    <cellStyle name="Normal 2 16" xfId="238"/>
    <cellStyle name="Normal 2 17" xfId="415"/>
    <cellStyle name="Normal 2 18" xfId="368"/>
    <cellStyle name="Normal 2 19" xfId="413"/>
    <cellStyle name="Normal 2 2" xfId="221"/>
    <cellStyle name="Normal 2 2 10" xfId="430"/>
    <cellStyle name="Normal 2 2 11" xfId="431"/>
    <cellStyle name="Normal 2 2 12" xfId="432"/>
    <cellStyle name="Normal 2 2 13" xfId="433"/>
    <cellStyle name="Normal 2 2 14" xfId="434"/>
    <cellStyle name="Normal 2 2 15" xfId="435"/>
    <cellStyle name="Normal 2 2 16" xfId="436"/>
    <cellStyle name="Normal 2 2 17" xfId="437"/>
    <cellStyle name="Normal 2 2 18" xfId="438"/>
    <cellStyle name="Normal 2 2 19" xfId="439"/>
    <cellStyle name="Normal 2 2 2" xfId="367"/>
    <cellStyle name="Normal 2 2 20" xfId="440"/>
    <cellStyle name="Normal 2 2 21" xfId="441"/>
    <cellStyle name="Normal 2 2 22" xfId="442"/>
    <cellStyle name="Normal 2 2 23" xfId="443"/>
    <cellStyle name="Normal 2 2 24" xfId="444"/>
    <cellStyle name="Normal 2 2 25" xfId="445"/>
    <cellStyle name="Normal 2 2 26" xfId="446"/>
    <cellStyle name="Normal 2 2 27" xfId="447"/>
    <cellStyle name="Normal 2 2 28" xfId="448"/>
    <cellStyle name="Normal 2 2 29" xfId="449"/>
    <cellStyle name="Normal 2 2 3" xfId="423"/>
    <cellStyle name="Normal 2 2 30" xfId="450"/>
    <cellStyle name="Normal 2 2 31" xfId="451"/>
    <cellStyle name="Normal 2 2 32" xfId="452"/>
    <cellStyle name="Normal 2 2 33" xfId="453"/>
    <cellStyle name="Normal 2 2 34" xfId="454"/>
    <cellStyle name="Normal 2 2 35" xfId="241"/>
    <cellStyle name="Normal 2 2 4" xfId="424"/>
    <cellStyle name="Normal 2 2 5" xfId="425"/>
    <cellStyle name="Normal 2 2 6" xfId="426"/>
    <cellStyle name="Normal 2 2 7" xfId="427"/>
    <cellStyle name="Normal 2 2 8" xfId="428"/>
    <cellStyle name="Normal 2 2 9" xfId="429"/>
    <cellStyle name="Normal 2 20" xfId="370"/>
    <cellStyle name="Normal 2 21" xfId="411"/>
    <cellStyle name="Normal 2 22" xfId="372"/>
    <cellStyle name="Normal 2 23" xfId="409"/>
    <cellStyle name="Normal 2 24" xfId="375"/>
    <cellStyle name="Normal 2 25" xfId="406"/>
    <cellStyle name="Normal 2 26" xfId="379"/>
    <cellStyle name="Normal 2 27" xfId="395"/>
    <cellStyle name="Normal 2 28" xfId="388"/>
    <cellStyle name="Normal 2 29" xfId="404"/>
    <cellStyle name="Normal 2 3" xfId="222"/>
    <cellStyle name="Normal 2 30" xfId="382"/>
    <cellStyle name="Normal 2 31" xfId="421"/>
    <cellStyle name="Normal 2 32" xfId="422"/>
    <cellStyle name="Normal 2 33" xfId="240"/>
    <cellStyle name="Normal 2 34" xfId="420"/>
    <cellStyle name="Normal 2 35" xfId="239"/>
    <cellStyle name="Normal 2 36" xfId="416"/>
    <cellStyle name="Normal 2 4" xfId="223"/>
    <cellStyle name="Normal 2 5" xfId="373"/>
    <cellStyle name="Normal 2 6" xfId="408"/>
    <cellStyle name="Normal 2 7" xfId="376"/>
    <cellStyle name="Normal 2 8" xfId="405"/>
    <cellStyle name="Normal 2 9" xfId="381"/>
    <cellStyle name="Normal 20" xfId="48"/>
    <cellStyle name="Normal 21" xfId="49"/>
    <cellStyle name="Normal 22" xfId="50"/>
    <cellStyle name="Normal 23" xfId="51"/>
    <cellStyle name="Normal 24" xfId="52"/>
    <cellStyle name="Normal 25" xfId="53"/>
    <cellStyle name="Normal 26" xfId="54"/>
    <cellStyle name="Normal 27" xfId="55"/>
    <cellStyle name="Normal 28" xfId="56"/>
    <cellStyle name="Normal 29" xfId="57"/>
    <cellStyle name="Normal 3" xfId="242"/>
    <cellStyle name="Normal 30" xfId="58"/>
    <cellStyle name="Normal 31" xfId="59"/>
    <cellStyle name="Normal 32" xfId="455"/>
    <cellStyle name="Normal 32 2" xfId="730"/>
    <cellStyle name="Normal 33" xfId="378"/>
    <cellStyle name="Normal 34" xfId="400"/>
    <cellStyle name="Normal 35" xfId="60"/>
    <cellStyle name="Normal 36" xfId="61"/>
    <cellStyle name="Normal 37" xfId="62"/>
    <cellStyle name="Normal 38" xfId="63"/>
    <cellStyle name="Normal 39" xfId="64"/>
    <cellStyle name="Normal 4" xfId="65"/>
    <cellStyle name="Normal 40" xfId="385"/>
    <cellStyle name="Normal 41" xfId="66"/>
    <cellStyle name="Normal 42" xfId="67"/>
    <cellStyle name="Normal 43" xfId="68"/>
    <cellStyle name="Normal 44" xfId="69"/>
    <cellStyle name="Normal 45" xfId="70"/>
    <cellStyle name="Normal 46" xfId="71"/>
    <cellStyle name="Normal 47" xfId="72"/>
    <cellStyle name="Normal 48" xfId="73"/>
    <cellStyle name="Normal 49" xfId="74"/>
    <cellStyle name="Normal 5" xfId="75"/>
    <cellStyle name="Normal 50" xfId="76"/>
    <cellStyle name="Normal 51" xfId="77"/>
    <cellStyle name="Normal 52" xfId="78"/>
    <cellStyle name="Normal 53" xfId="79"/>
    <cellStyle name="Normal 54" xfId="87"/>
    <cellStyle name="Normal 54 2" xfId="243"/>
    <cellStyle name="Normal 54 2 2" xfId="606"/>
    <cellStyle name="Normal 54 3" xfId="468"/>
    <cellStyle name="Normal 55" xfId="93"/>
    <cellStyle name="Normal 55 2" xfId="249"/>
    <cellStyle name="Normal 55 2 2" xfId="612"/>
    <cellStyle name="Normal 55 3" xfId="474"/>
    <cellStyle name="Normal 56" xfId="101"/>
    <cellStyle name="Normal 56 2" xfId="257"/>
    <cellStyle name="Normal 56 2 2" xfId="620"/>
    <cellStyle name="Normal 56 3" xfId="482"/>
    <cellStyle name="Normal 57" xfId="112"/>
    <cellStyle name="Normal 57 2" xfId="268"/>
    <cellStyle name="Normal 57 2 2" xfId="631"/>
    <cellStyle name="Normal 57 3" xfId="493"/>
    <cellStyle name="Normal 58" xfId="96"/>
    <cellStyle name="Normal 58 2" xfId="252"/>
    <cellStyle name="Normal 58 2 2" xfId="615"/>
    <cellStyle name="Normal 58 3" xfId="477"/>
    <cellStyle name="Normal 59" xfId="92"/>
    <cellStyle name="Normal 59 2" xfId="248"/>
    <cellStyle name="Normal 59 2 2" xfId="611"/>
    <cellStyle name="Normal 59 3" xfId="473"/>
    <cellStyle name="Normal 6" xfId="224"/>
    <cellStyle name="Normal 6 2" xfId="592"/>
    <cellStyle name="Normal 60" xfId="88"/>
    <cellStyle name="Normal 60 2" xfId="244"/>
    <cellStyle name="Normal 60 2 2" xfId="607"/>
    <cellStyle name="Normal 60 3" xfId="469"/>
    <cellStyle name="Normal 61" xfId="116"/>
    <cellStyle name="Normal 61 2" xfId="272"/>
    <cellStyle name="Normal 61 2 2" xfId="635"/>
    <cellStyle name="Normal 61 3" xfId="497"/>
    <cellStyle name="Normal 62" xfId="89"/>
    <cellStyle name="Normal 62 2" xfId="245"/>
    <cellStyle name="Normal 62 2 2" xfId="608"/>
    <cellStyle name="Normal 62 3" xfId="470"/>
    <cellStyle name="Normal 63" xfId="90"/>
    <cellStyle name="Normal 63 2" xfId="246"/>
    <cellStyle name="Normal 63 2 2" xfId="609"/>
    <cellStyle name="Normal 63 3" xfId="471"/>
    <cellStyle name="Normal 64" xfId="115"/>
    <cellStyle name="Normal 64 2" xfId="271"/>
    <cellStyle name="Normal 64 2 2" xfId="634"/>
    <cellStyle name="Normal 64 3" xfId="496"/>
    <cellStyle name="Normal 65" xfId="120"/>
    <cellStyle name="Normal 65 2" xfId="276"/>
    <cellStyle name="Normal 65 2 2" xfId="639"/>
    <cellStyle name="Normal 65 3" xfId="501"/>
    <cellStyle name="Normal 66" xfId="125"/>
    <cellStyle name="Normal 66 2" xfId="280"/>
    <cellStyle name="Normal 66 2 2" xfId="643"/>
    <cellStyle name="Normal 66 3" xfId="505"/>
    <cellStyle name="Normal 67" xfId="107"/>
    <cellStyle name="Normal 67 2" xfId="263"/>
    <cellStyle name="Normal 67 2 2" xfId="626"/>
    <cellStyle name="Normal 67 3" xfId="488"/>
    <cellStyle name="Normal 68" xfId="103"/>
    <cellStyle name="Normal 68 2" xfId="259"/>
    <cellStyle name="Normal 68 2 2" xfId="622"/>
    <cellStyle name="Normal 68 3" xfId="484"/>
    <cellStyle name="Normal 69" xfId="106"/>
    <cellStyle name="Normal 69 2" xfId="262"/>
    <cellStyle name="Normal 69 2 2" xfId="625"/>
    <cellStyle name="Normal 69 3" xfId="487"/>
    <cellStyle name="Normal 7" xfId="80"/>
    <cellStyle name="Normal 70" xfId="113"/>
    <cellStyle name="Normal 70 2" xfId="269"/>
    <cellStyle name="Normal 70 2 2" xfId="632"/>
    <cellStyle name="Normal 70 3" xfId="494"/>
    <cellStyle name="Normal 71" xfId="122"/>
    <cellStyle name="Normal 71 2" xfId="277"/>
    <cellStyle name="Normal 71 2 2" xfId="640"/>
    <cellStyle name="Normal 71 3" xfId="502"/>
    <cellStyle name="Normal 72" xfId="105"/>
    <cellStyle name="Normal 72 2" xfId="261"/>
    <cellStyle name="Normal 72 2 2" xfId="624"/>
    <cellStyle name="Normal 72 3" xfId="486"/>
    <cellStyle name="Normal 73" xfId="117"/>
    <cellStyle name="Normal 73 2" xfId="273"/>
    <cellStyle name="Normal 73 2 2" xfId="636"/>
    <cellStyle name="Normal 73 3" xfId="498"/>
    <cellStyle name="Normal 74" xfId="126"/>
    <cellStyle name="Normal 74 2" xfId="281"/>
    <cellStyle name="Normal 74 2 2" xfId="644"/>
    <cellStyle name="Normal 74 3" xfId="506"/>
    <cellStyle name="Normal 75" xfId="128"/>
    <cellStyle name="Normal 75 2" xfId="283"/>
    <cellStyle name="Normal 75 2 2" xfId="646"/>
    <cellStyle name="Normal 75 3" xfId="508"/>
    <cellStyle name="Normal 76" xfId="130"/>
    <cellStyle name="Normal 76 2" xfId="285"/>
    <cellStyle name="Normal 76 2 2" xfId="648"/>
    <cellStyle name="Normal 76 3" xfId="510"/>
    <cellStyle name="Normal 77" xfId="132"/>
    <cellStyle name="Normal 77 2" xfId="287"/>
    <cellStyle name="Normal 77 2 2" xfId="650"/>
    <cellStyle name="Normal 77 3" xfId="512"/>
    <cellStyle name="Normal 78" xfId="134"/>
    <cellStyle name="Normal 78 2" xfId="289"/>
    <cellStyle name="Normal 78 2 2" xfId="652"/>
    <cellStyle name="Normal 78 3" xfId="514"/>
    <cellStyle name="Normal 79" xfId="136"/>
    <cellStyle name="Normal 79 2" xfId="291"/>
    <cellStyle name="Normal 79 2 2" xfId="654"/>
    <cellStyle name="Normal 79 3" xfId="516"/>
    <cellStyle name="Normal 8" xfId="81"/>
    <cellStyle name="Normal 80" xfId="138"/>
    <cellStyle name="Normal 80 2" xfId="293"/>
    <cellStyle name="Normal 80 2 2" xfId="656"/>
    <cellStyle name="Normal 80 3" xfId="518"/>
    <cellStyle name="Normal 81" xfId="140"/>
    <cellStyle name="Normal 81 2" xfId="295"/>
    <cellStyle name="Normal 81 2 2" xfId="658"/>
    <cellStyle name="Normal 81 3" xfId="520"/>
    <cellStyle name="Normal 82" xfId="142"/>
    <cellStyle name="Normal 82 2" xfId="297"/>
    <cellStyle name="Normal 82 2 2" xfId="660"/>
    <cellStyle name="Normal 82 3" xfId="522"/>
    <cellStyle name="Normal 83" xfId="144"/>
    <cellStyle name="Normal 83 2" xfId="299"/>
    <cellStyle name="Normal 83 2 2" xfId="662"/>
    <cellStyle name="Normal 83 3" xfId="524"/>
    <cellStyle name="Normal 84" xfId="146"/>
    <cellStyle name="Normal 84 2" xfId="301"/>
    <cellStyle name="Normal 84 2 2" xfId="664"/>
    <cellStyle name="Normal 84 3" xfId="526"/>
    <cellStyle name="Normal 85" xfId="148"/>
    <cellStyle name="Normal 85 2" xfId="303"/>
    <cellStyle name="Normal 85 2 2" xfId="666"/>
    <cellStyle name="Normal 85 3" xfId="528"/>
    <cellStyle name="Normal 86" xfId="150"/>
    <cellStyle name="Normal 86 2" xfId="305"/>
    <cellStyle name="Normal 86 2 2" xfId="668"/>
    <cellStyle name="Normal 86 3" xfId="530"/>
    <cellStyle name="Normal 87" xfId="152"/>
    <cellStyle name="Normal 87 2" xfId="307"/>
    <cellStyle name="Normal 87 2 2" xfId="670"/>
    <cellStyle name="Normal 87 3" xfId="532"/>
    <cellStyle name="Normal 88" xfId="154"/>
    <cellStyle name="Normal 88 2" xfId="309"/>
    <cellStyle name="Normal 88 2 2" xfId="672"/>
    <cellStyle name="Normal 88 3" xfId="534"/>
    <cellStyle name="Normal 89" xfId="156"/>
    <cellStyle name="Normal 89 2" xfId="311"/>
    <cellStyle name="Normal 89 2 2" xfId="674"/>
    <cellStyle name="Normal 89 3" xfId="536"/>
    <cellStyle name="Normal 9" xfId="82"/>
    <cellStyle name="Normal 90" xfId="158"/>
    <cellStyle name="Normal 90 2" xfId="313"/>
    <cellStyle name="Normal 90 2 2" xfId="676"/>
    <cellStyle name="Normal 90 3" xfId="538"/>
    <cellStyle name="Normal 91" xfId="160"/>
    <cellStyle name="Normal 91 2" xfId="315"/>
    <cellStyle name="Normal 91 2 2" xfId="678"/>
    <cellStyle name="Normal 91 3" xfId="540"/>
    <cellStyle name="Normal 92" xfId="162"/>
    <cellStyle name="Normal 92 2" xfId="317"/>
    <cellStyle name="Normal 92 2 2" xfId="680"/>
    <cellStyle name="Normal 92 3" xfId="542"/>
    <cellStyle name="Normal 93" xfId="164"/>
    <cellStyle name="Normal 93 2" xfId="319"/>
    <cellStyle name="Normal 93 2 2" xfId="682"/>
    <cellStyle name="Normal 93 3" xfId="544"/>
    <cellStyle name="Normal 94" xfId="166"/>
    <cellStyle name="Normal 94 2" xfId="321"/>
    <cellStyle name="Normal 94 2 2" xfId="684"/>
    <cellStyle name="Normal 94 3" xfId="546"/>
    <cellStyle name="Normal 95" xfId="168"/>
    <cellStyle name="Normal 95 2" xfId="323"/>
    <cellStyle name="Normal 95 2 2" xfId="686"/>
    <cellStyle name="Normal 95 3" xfId="548"/>
    <cellStyle name="Normal 96" xfId="170"/>
    <cellStyle name="Normal 96 2" xfId="325"/>
    <cellStyle name="Normal 96 2 2" xfId="688"/>
    <cellStyle name="Normal 96 3" xfId="550"/>
    <cellStyle name="Normal 97" xfId="172"/>
    <cellStyle name="Normal 97 2" xfId="327"/>
    <cellStyle name="Normal 97 2 2" xfId="690"/>
    <cellStyle name="Normal 97 3" xfId="552"/>
    <cellStyle name="Normal 98" xfId="174"/>
    <cellStyle name="Normal 98 2" xfId="329"/>
    <cellStyle name="Normal 98 2 2" xfId="692"/>
    <cellStyle name="Normal 98 3" xfId="554"/>
    <cellStyle name="Normal 99" xfId="176"/>
    <cellStyle name="Normal 99 2" xfId="331"/>
    <cellStyle name="Normal 99 2 2" xfId="694"/>
    <cellStyle name="Normal 99 3" xfId="556"/>
    <cellStyle name="Note 10" xfId="123"/>
    <cellStyle name="Note 10 2" xfId="278"/>
    <cellStyle name="Note 10 2 2" xfId="641"/>
    <cellStyle name="Note 10 3" xfId="503"/>
    <cellStyle name="Note 11" xfId="99"/>
    <cellStyle name="Note 11 2" xfId="255"/>
    <cellStyle name="Note 11 2 2" xfId="618"/>
    <cellStyle name="Note 11 3" xfId="480"/>
    <cellStyle name="Note 12" xfId="100"/>
    <cellStyle name="Note 12 2" xfId="256"/>
    <cellStyle name="Note 12 2 2" xfId="619"/>
    <cellStyle name="Note 12 3" xfId="481"/>
    <cellStyle name="Note 13" xfId="111"/>
    <cellStyle name="Note 13 2" xfId="267"/>
    <cellStyle name="Note 13 2 2" xfId="630"/>
    <cellStyle name="Note 13 3" xfId="492"/>
    <cellStyle name="Note 14" xfId="109"/>
    <cellStyle name="Note 14 2" xfId="265"/>
    <cellStyle name="Note 14 2 2" xfId="628"/>
    <cellStyle name="Note 14 3" xfId="490"/>
    <cellStyle name="Note 15" xfId="102"/>
    <cellStyle name="Note 15 2" xfId="258"/>
    <cellStyle name="Note 15 2 2" xfId="621"/>
    <cellStyle name="Note 15 3" xfId="483"/>
    <cellStyle name="Note 16" xfId="110"/>
    <cellStyle name="Note 16 2" xfId="266"/>
    <cellStyle name="Note 16 2 2" xfId="629"/>
    <cellStyle name="Note 16 3" xfId="491"/>
    <cellStyle name="Note 17" xfId="98"/>
    <cellStyle name="Note 17 2" xfId="254"/>
    <cellStyle name="Note 17 2 2" xfId="617"/>
    <cellStyle name="Note 17 3" xfId="479"/>
    <cellStyle name="Note 18" xfId="104"/>
    <cellStyle name="Note 18 2" xfId="260"/>
    <cellStyle name="Note 18 2 2" xfId="623"/>
    <cellStyle name="Note 18 3" xfId="485"/>
    <cellStyle name="Note 19" xfId="118"/>
    <cellStyle name="Note 19 2" xfId="274"/>
    <cellStyle name="Note 19 2 2" xfId="637"/>
    <cellStyle name="Note 19 3" xfId="499"/>
    <cellStyle name="Note 2" xfId="95"/>
    <cellStyle name="Note 2 2" xfId="251"/>
    <cellStyle name="Note 2 2 2" xfId="614"/>
    <cellStyle name="Note 2 3" xfId="476"/>
    <cellStyle name="Note 20" xfId="127"/>
    <cellStyle name="Note 20 2" xfId="282"/>
    <cellStyle name="Note 20 2 2" xfId="645"/>
    <cellStyle name="Note 20 3" xfId="507"/>
    <cellStyle name="Note 21" xfId="129"/>
    <cellStyle name="Note 21 2" xfId="284"/>
    <cellStyle name="Note 21 2 2" xfId="647"/>
    <cellStyle name="Note 21 3" xfId="509"/>
    <cellStyle name="Note 22" xfId="131"/>
    <cellStyle name="Note 22 2" xfId="286"/>
    <cellStyle name="Note 22 2 2" xfId="649"/>
    <cellStyle name="Note 22 3" xfId="511"/>
    <cellStyle name="Note 23" xfId="133"/>
    <cellStyle name="Note 23 2" xfId="288"/>
    <cellStyle name="Note 23 2 2" xfId="651"/>
    <cellStyle name="Note 23 3" xfId="513"/>
    <cellStyle name="Note 24" xfId="135"/>
    <cellStyle name="Note 24 2" xfId="290"/>
    <cellStyle name="Note 24 2 2" xfId="653"/>
    <cellStyle name="Note 24 3" xfId="515"/>
    <cellStyle name="Note 25" xfId="137"/>
    <cellStyle name="Note 25 2" xfId="292"/>
    <cellStyle name="Note 25 2 2" xfId="655"/>
    <cellStyle name="Note 25 3" xfId="517"/>
    <cellStyle name="Note 26" xfId="139"/>
    <cellStyle name="Note 26 2" xfId="294"/>
    <cellStyle name="Note 26 2 2" xfId="657"/>
    <cellStyle name="Note 26 3" xfId="519"/>
    <cellStyle name="Note 27" xfId="141"/>
    <cellStyle name="Note 27 2" xfId="296"/>
    <cellStyle name="Note 27 2 2" xfId="659"/>
    <cellStyle name="Note 27 3" xfId="521"/>
    <cellStyle name="Note 28" xfId="143"/>
    <cellStyle name="Note 28 2" xfId="298"/>
    <cellStyle name="Note 28 2 2" xfId="661"/>
    <cellStyle name="Note 28 3" xfId="523"/>
    <cellStyle name="Note 29" xfId="145"/>
    <cellStyle name="Note 29 2" xfId="300"/>
    <cellStyle name="Note 29 2 2" xfId="663"/>
    <cellStyle name="Note 29 3" xfId="525"/>
    <cellStyle name="Note 3" xfId="97"/>
    <cellStyle name="Note 3 2" xfId="253"/>
    <cellStyle name="Note 3 2 2" xfId="616"/>
    <cellStyle name="Note 3 3" xfId="478"/>
    <cellStyle name="Note 30" xfId="147"/>
    <cellStyle name="Note 30 2" xfId="302"/>
    <cellStyle name="Note 30 2 2" xfId="665"/>
    <cellStyle name="Note 30 3" xfId="527"/>
    <cellStyle name="Note 31" xfId="149"/>
    <cellStyle name="Note 31 2" xfId="304"/>
    <cellStyle name="Note 31 2 2" xfId="667"/>
    <cellStyle name="Note 31 3" xfId="529"/>
    <cellStyle name="Note 32" xfId="151"/>
    <cellStyle name="Note 32 2" xfId="306"/>
    <cellStyle name="Note 32 2 2" xfId="669"/>
    <cellStyle name="Note 32 3" xfId="531"/>
    <cellStyle name="Note 33" xfId="153"/>
    <cellStyle name="Note 33 2" xfId="308"/>
    <cellStyle name="Note 33 2 2" xfId="671"/>
    <cellStyle name="Note 33 3" xfId="533"/>
    <cellStyle name="Note 34" xfId="155"/>
    <cellStyle name="Note 34 2" xfId="310"/>
    <cellStyle name="Note 34 2 2" xfId="673"/>
    <cellStyle name="Note 34 3" xfId="535"/>
    <cellStyle name="Note 35" xfId="157"/>
    <cellStyle name="Note 35 2" xfId="312"/>
    <cellStyle name="Note 35 2 2" xfId="675"/>
    <cellStyle name="Note 35 3" xfId="537"/>
    <cellStyle name="Note 36" xfId="159"/>
    <cellStyle name="Note 36 2" xfId="314"/>
    <cellStyle name="Note 36 2 2" xfId="677"/>
    <cellStyle name="Note 36 3" xfId="539"/>
    <cellStyle name="Note 37" xfId="161"/>
    <cellStyle name="Note 37 2" xfId="316"/>
    <cellStyle name="Note 37 2 2" xfId="679"/>
    <cellStyle name="Note 37 3" xfId="541"/>
    <cellStyle name="Note 38" xfId="163"/>
    <cellStyle name="Note 38 2" xfId="318"/>
    <cellStyle name="Note 38 2 2" xfId="681"/>
    <cellStyle name="Note 38 3" xfId="543"/>
    <cellStyle name="Note 39" xfId="165"/>
    <cellStyle name="Note 39 2" xfId="320"/>
    <cellStyle name="Note 39 2 2" xfId="683"/>
    <cellStyle name="Note 39 3" xfId="545"/>
    <cellStyle name="Note 4" xfId="94"/>
    <cellStyle name="Note 4 2" xfId="250"/>
    <cellStyle name="Note 4 2 2" xfId="613"/>
    <cellStyle name="Note 4 3" xfId="475"/>
    <cellStyle name="Note 40" xfId="167"/>
    <cellStyle name="Note 40 2" xfId="322"/>
    <cellStyle name="Note 40 2 2" xfId="685"/>
    <cellStyle name="Note 40 3" xfId="547"/>
    <cellStyle name="Note 41" xfId="169"/>
    <cellStyle name="Note 41 2" xfId="324"/>
    <cellStyle name="Note 41 2 2" xfId="687"/>
    <cellStyle name="Note 41 3" xfId="549"/>
    <cellStyle name="Note 42" xfId="171"/>
    <cellStyle name="Note 42 2" xfId="326"/>
    <cellStyle name="Note 42 2 2" xfId="689"/>
    <cellStyle name="Note 42 3" xfId="551"/>
    <cellStyle name="Note 43" xfId="173"/>
    <cellStyle name="Note 43 2" xfId="328"/>
    <cellStyle name="Note 43 2 2" xfId="691"/>
    <cellStyle name="Note 43 3" xfId="553"/>
    <cellStyle name="Note 44" xfId="175"/>
    <cellStyle name="Note 44 2" xfId="330"/>
    <cellStyle name="Note 44 2 2" xfId="693"/>
    <cellStyle name="Note 44 3" xfId="555"/>
    <cellStyle name="Note 45" xfId="177"/>
    <cellStyle name="Note 45 2" xfId="332"/>
    <cellStyle name="Note 45 2 2" xfId="695"/>
    <cellStyle name="Note 45 3" xfId="557"/>
    <cellStyle name="Note 46" xfId="179"/>
    <cellStyle name="Note 46 2" xfId="334"/>
    <cellStyle name="Note 46 2 2" xfId="697"/>
    <cellStyle name="Note 46 3" xfId="559"/>
    <cellStyle name="Note 47" xfId="181"/>
    <cellStyle name="Note 47 2" xfId="336"/>
    <cellStyle name="Note 47 2 2" xfId="699"/>
    <cellStyle name="Note 47 3" xfId="561"/>
    <cellStyle name="Note 48" xfId="183"/>
    <cellStyle name="Note 48 2" xfId="338"/>
    <cellStyle name="Note 48 2 2" xfId="701"/>
    <cellStyle name="Note 48 3" xfId="563"/>
    <cellStyle name="Note 49" xfId="185"/>
    <cellStyle name="Note 49 2" xfId="340"/>
    <cellStyle name="Note 49 2 2" xfId="703"/>
    <cellStyle name="Note 49 3" xfId="565"/>
    <cellStyle name="Note 5" xfId="91"/>
    <cellStyle name="Note 5 2" xfId="247"/>
    <cellStyle name="Note 5 2 2" xfId="610"/>
    <cellStyle name="Note 5 3" xfId="472"/>
    <cellStyle name="Note 50" xfId="187"/>
    <cellStyle name="Note 50 2" xfId="342"/>
    <cellStyle name="Note 50 2 2" xfId="705"/>
    <cellStyle name="Note 50 3" xfId="567"/>
    <cellStyle name="Note 51" xfId="189"/>
    <cellStyle name="Note 51 2" xfId="344"/>
    <cellStyle name="Note 51 2 2" xfId="707"/>
    <cellStyle name="Note 51 3" xfId="569"/>
    <cellStyle name="Note 52" xfId="191"/>
    <cellStyle name="Note 52 2" xfId="346"/>
    <cellStyle name="Note 52 2 2" xfId="709"/>
    <cellStyle name="Note 52 3" xfId="571"/>
    <cellStyle name="Note 53" xfId="193"/>
    <cellStyle name="Note 53 2" xfId="348"/>
    <cellStyle name="Note 53 2 2" xfId="711"/>
    <cellStyle name="Note 53 3" xfId="573"/>
    <cellStyle name="Note 54" xfId="195"/>
    <cellStyle name="Note 54 2" xfId="350"/>
    <cellStyle name="Note 54 2 2" xfId="713"/>
    <cellStyle name="Note 54 3" xfId="575"/>
    <cellStyle name="Note 55" xfId="197"/>
    <cellStyle name="Note 55 2" xfId="352"/>
    <cellStyle name="Note 55 2 2" xfId="715"/>
    <cellStyle name="Note 55 3" xfId="577"/>
    <cellStyle name="Note 56" xfId="199"/>
    <cellStyle name="Note 56 2" xfId="354"/>
    <cellStyle name="Note 56 2 2" xfId="717"/>
    <cellStyle name="Note 56 3" xfId="579"/>
    <cellStyle name="Note 57" xfId="200"/>
    <cellStyle name="Note 57 2" xfId="355"/>
    <cellStyle name="Note 57 2 2" xfId="718"/>
    <cellStyle name="Note 57 3" xfId="580"/>
    <cellStyle name="Note 58" xfId="201"/>
    <cellStyle name="Note 58 2" xfId="356"/>
    <cellStyle name="Note 58 2 2" xfId="719"/>
    <cellStyle name="Note 58 3" xfId="581"/>
    <cellStyle name="Note 59" xfId="207"/>
    <cellStyle name="Note 59 2" xfId="361"/>
    <cellStyle name="Note 59 2 2" xfId="724"/>
    <cellStyle name="Note 59 3" xfId="586"/>
    <cellStyle name="Note 6" xfId="108"/>
    <cellStyle name="Note 6 2" xfId="264"/>
    <cellStyle name="Note 6 2 2" xfId="627"/>
    <cellStyle name="Note 6 3" xfId="489"/>
    <cellStyle name="Note 60" xfId="208"/>
    <cellStyle name="Note 60 2" xfId="362"/>
    <cellStyle name="Note 60 2 2" xfId="725"/>
    <cellStyle name="Note 60 3" xfId="587"/>
    <cellStyle name="Note 61" xfId="205"/>
    <cellStyle name="Note 61 2" xfId="360"/>
    <cellStyle name="Note 61 2 2" xfId="723"/>
    <cellStyle name="Note 61 3" xfId="585"/>
    <cellStyle name="Note 62" xfId="211"/>
    <cellStyle name="Note 62 2" xfId="365"/>
    <cellStyle name="Note 62 2 2" xfId="728"/>
    <cellStyle name="Note 62 3" xfId="590"/>
    <cellStyle name="Note 63" xfId="213"/>
    <cellStyle name="Note 63 2" xfId="366"/>
    <cellStyle name="Note 63 2 2" xfId="729"/>
    <cellStyle name="Note 63 3" xfId="591"/>
    <cellStyle name="Note 64" xfId="225"/>
    <cellStyle name="Note 64 2" xfId="593"/>
    <cellStyle name="Note 7" xfId="119"/>
    <cellStyle name="Note 7 2" xfId="275"/>
    <cellStyle name="Note 7 2 2" xfId="638"/>
    <cellStyle name="Note 7 3" xfId="500"/>
    <cellStyle name="Note 8" xfId="124"/>
    <cellStyle name="Note 8 2" xfId="279"/>
    <cellStyle name="Note 8 2 2" xfId="642"/>
    <cellStyle name="Note 8 3" xfId="504"/>
    <cellStyle name="Note 9" xfId="114"/>
    <cellStyle name="Note 9 2" xfId="270"/>
    <cellStyle name="Note 9 2 2" xfId="633"/>
    <cellStyle name="Note 9 3" xfId="495"/>
    <cellStyle name="Output" xfId="83" builtinId="21" customBuiltin="1"/>
    <cellStyle name="Title" xfId="84" builtinId="15" customBuiltin="1"/>
    <cellStyle name="Total" xfId="85" builtinId="25" customBuiltin="1"/>
    <cellStyle name="Warning Text" xfId="86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Fe</c:v>
          </c:tx>
          <c:spPr>
            <a:ln w="28575">
              <a:noFill/>
            </a:ln>
          </c:spP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('Lithogeochemistry Standards'!$E$37,'Lithogeochemistry Standards'!$E$41,'Lithogeochemistry Standards'!$E$45,'Lithogeochemistry Standards'!$E$49,'Lithogeochemistry Standards'!$E$53)</c:f>
              <c:numCache>
                <c:formatCode>General</c:formatCode>
                <c:ptCount val="5"/>
                <c:pt idx="0">
                  <c:v>4.1100000000000003</c:v>
                </c:pt>
                <c:pt idx="1">
                  <c:v>7.94</c:v>
                </c:pt>
                <c:pt idx="2">
                  <c:v>6.22</c:v>
                </c:pt>
                <c:pt idx="3">
                  <c:v>2.39</c:v>
                </c:pt>
                <c:pt idx="4">
                  <c:v>0.24</c:v>
                </c:pt>
              </c:numCache>
            </c:numRef>
          </c:xVal>
          <c:yVal>
            <c:numRef>
              <c:f>('Lithogeochemistry Standards'!$E$38,'Lithogeochemistry Standards'!$E$42,'Lithogeochemistry Standards'!$E$46,'Lithogeochemistry Standards'!$E$50,'Lithogeochemistry Standards'!$E$54)</c:f>
              <c:numCache>
                <c:formatCode>General</c:formatCode>
                <c:ptCount val="5"/>
                <c:pt idx="0">
                  <c:v>4.05</c:v>
                </c:pt>
                <c:pt idx="1">
                  <c:v>7.64</c:v>
                </c:pt>
                <c:pt idx="2">
                  <c:v>6.21</c:v>
                </c:pt>
                <c:pt idx="3">
                  <c:v>2.2999999999999998</c:v>
                </c:pt>
                <c:pt idx="4">
                  <c:v>0.34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332800"/>
        <c:axId val="118334592"/>
      </c:scatterChart>
      <c:valAx>
        <c:axId val="1183328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8334592"/>
        <c:crosses val="autoZero"/>
        <c:crossBetween val="midCat"/>
      </c:valAx>
      <c:valAx>
        <c:axId val="118334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18332800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V</c:v>
          </c:tx>
          <c:spPr>
            <a:ln w="28575">
              <a:noFill/>
            </a:ln>
          </c:spP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('Lithogeochemistry Standards'!$AE$37,'Lithogeochemistry Standards'!$AE$41,'Lithogeochemistry Standards'!$AE$45,'Lithogeochemistry Standards'!$AE$49,'Lithogeochemistry Standards'!$AE$53)</c:f>
              <c:numCache>
                <c:formatCode>General</c:formatCode>
                <c:ptCount val="5"/>
                <c:pt idx="0">
                  <c:v>405</c:v>
                </c:pt>
                <c:pt idx="1">
                  <c:v>145</c:v>
                </c:pt>
                <c:pt idx="2">
                  <c:v>135</c:v>
                </c:pt>
                <c:pt idx="3">
                  <c:v>45</c:v>
                </c:pt>
                <c:pt idx="4">
                  <c:v>422</c:v>
                </c:pt>
              </c:numCache>
            </c:numRef>
          </c:xVal>
          <c:yVal>
            <c:numRef>
              <c:f>('Lithogeochemistry Standards'!$AE$38,'Lithogeochemistry Standards'!$AE$42,'Lithogeochemistry Standards'!$AE$46,'Lithogeochemistry Standards'!$AE$50,'Lithogeochemistry Standards'!$AE$54)</c:f>
              <c:numCache>
                <c:formatCode>General</c:formatCode>
                <c:ptCount val="5"/>
                <c:pt idx="0">
                  <c:v>413</c:v>
                </c:pt>
                <c:pt idx="1">
                  <c:v>140</c:v>
                </c:pt>
                <c:pt idx="2">
                  <c:v>136</c:v>
                </c:pt>
                <c:pt idx="3">
                  <c:v>45</c:v>
                </c:pt>
                <c:pt idx="4">
                  <c:v>403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25568"/>
        <c:axId val="54939648"/>
      </c:scatterChart>
      <c:valAx>
        <c:axId val="54925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939648"/>
        <c:crosses val="autoZero"/>
        <c:crossBetween val="midCat"/>
      </c:valAx>
      <c:valAx>
        <c:axId val="5493964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925568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Mo</c:v>
          </c:tx>
          <c:spPr>
            <a:ln w="28575">
              <a:noFill/>
            </a:ln>
          </c:spPr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trendline>
            <c:trendlineType val="linear"/>
            <c:dispRSqr val="1"/>
            <c:dispEq val="1"/>
            <c:trendlineLbl>
              <c:numFmt formatCode="General" sourceLinked="0"/>
            </c:trendlineLbl>
          </c:trendline>
          <c:xVal>
            <c:numRef>
              <c:f>('Lithogeochemistry Standards'!$AY$37,'Lithogeochemistry Standards'!$AY$41,'Lithogeochemistry Standards'!$AY$45,'Lithogeochemistry Standards'!$AY$49,'Lithogeochemistry Standards'!$AY$53)</c:f>
              <c:numCache>
                <c:formatCode>General</c:formatCode>
                <c:ptCount val="5"/>
                <c:pt idx="0">
                  <c:v>33.4</c:v>
                </c:pt>
                <c:pt idx="1">
                  <c:v>0.5</c:v>
                </c:pt>
                <c:pt idx="2">
                  <c:v>1.2</c:v>
                </c:pt>
                <c:pt idx="3">
                  <c:v>1</c:v>
                </c:pt>
                <c:pt idx="4">
                  <c:v>0.5</c:v>
                </c:pt>
              </c:numCache>
            </c:numRef>
          </c:xVal>
          <c:yVal>
            <c:numRef>
              <c:f>('Lithogeochemistry Standards'!$AY$38,'Lithogeochemistry Standards'!$AY$42,'Lithogeochemistry Standards'!$AY$46,'Lithogeochemistry Standards'!$AY$50,'Lithogeochemistry Standards'!$AY$54)</c:f>
              <c:numCache>
                <c:formatCode>General</c:formatCode>
                <c:ptCount val="5"/>
                <c:pt idx="0">
                  <c:v>31.6</c:v>
                </c:pt>
                <c:pt idx="1">
                  <c:v>0.7</c:v>
                </c:pt>
                <c:pt idx="2">
                  <c:v>1.2</c:v>
                </c:pt>
                <c:pt idx="3">
                  <c:v>1.1000000000000001</c:v>
                </c:pt>
                <c:pt idx="4">
                  <c:v>0.4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969472"/>
        <c:axId val="54971008"/>
      </c:scatterChart>
      <c:valAx>
        <c:axId val="54969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971008"/>
        <c:crosses val="autoZero"/>
        <c:crossBetween val="midCat"/>
      </c:valAx>
      <c:valAx>
        <c:axId val="54971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4969472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57</xdr:row>
      <xdr:rowOff>9524</xdr:rowOff>
    </xdr:from>
    <xdr:to>
      <xdr:col>9</xdr:col>
      <xdr:colOff>190499</xdr:colOff>
      <xdr:row>72</xdr:row>
      <xdr:rowOff>9524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76200</xdr:colOff>
      <xdr:row>57</xdr:row>
      <xdr:rowOff>57150</xdr:rowOff>
    </xdr:from>
    <xdr:to>
      <xdr:col>26</xdr:col>
      <xdr:colOff>276225</xdr:colOff>
      <xdr:row>72</xdr:row>
      <xdr:rowOff>57150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142875</xdr:colOff>
      <xdr:row>57</xdr:row>
      <xdr:rowOff>66675</xdr:rowOff>
    </xdr:from>
    <xdr:to>
      <xdr:col>43</xdr:col>
      <xdr:colOff>266700</xdr:colOff>
      <xdr:row>72</xdr:row>
      <xdr:rowOff>66675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9"/>
  <sheetViews>
    <sheetView zoomScaleNormal="100" workbookViewId="0">
      <pane ySplit="2" topLeftCell="A207" activePane="bottomLeft" state="frozen"/>
      <selection pane="bottomLeft" activeCell="H53" sqref="H53"/>
    </sheetView>
  </sheetViews>
  <sheetFormatPr defaultRowHeight="15.75" x14ac:dyDescent="0.25"/>
  <cols>
    <col min="1" max="1" width="12.25" style="3" bestFit="1" customWidth="1"/>
    <col min="2" max="2" width="7.125" style="3" customWidth="1"/>
    <col min="3" max="3" width="8.375" style="3" customWidth="1"/>
    <col min="4" max="4" width="5.375" style="3" customWidth="1"/>
    <col min="5" max="5" width="9.125" style="3" customWidth="1"/>
    <col min="6" max="6" width="9.25" style="3" customWidth="1"/>
    <col min="7" max="7" width="32.5" style="4" bestFit="1" customWidth="1"/>
    <col min="8" max="8" width="21.625" style="3" bestFit="1" customWidth="1"/>
    <col min="9" max="12" width="5.625" style="3" customWidth="1"/>
    <col min="13" max="13" width="6.25" style="3" customWidth="1"/>
    <col min="14" max="14" width="5.75" style="3" customWidth="1"/>
    <col min="15" max="15" width="5.875" style="3" customWidth="1"/>
    <col min="16" max="17" width="5.5" style="3" customWidth="1"/>
    <col min="18" max="18" width="4.875" style="3" bestFit="1" customWidth="1"/>
    <col min="19" max="19" width="5.5" style="3" bestFit="1" customWidth="1"/>
    <col min="20" max="20" width="8.25" style="270" customWidth="1"/>
    <col min="21" max="21" width="8.25" style="3" customWidth="1"/>
    <col min="22" max="22" width="10" style="3" customWidth="1"/>
    <col min="23" max="23" width="6.875" style="1" customWidth="1"/>
    <col min="24" max="24" width="7.875" style="3" customWidth="1"/>
    <col min="25" max="16384" width="9" style="5"/>
  </cols>
  <sheetData>
    <row r="1" spans="1:24" s="332" customFormat="1" ht="51" customHeight="1" thickTop="1" x14ac:dyDescent="0.25">
      <c r="A1" s="305" t="s">
        <v>757</v>
      </c>
      <c r="B1" s="305" t="s">
        <v>341</v>
      </c>
      <c r="C1" s="305" t="s">
        <v>342</v>
      </c>
      <c r="D1" s="305" t="s">
        <v>0</v>
      </c>
      <c r="E1" s="305" t="s">
        <v>343</v>
      </c>
      <c r="F1" s="305" t="s">
        <v>344</v>
      </c>
      <c r="G1" s="306" t="s">
        <v>3</v>
      </c>
      <c r="H1" s="307" t="s">
        <v>2</v>
      </c>
      <c r="I1" s="308" t="s">
        <v>377</v>
      </c>
      <c r="J1" s="309" t="s">
        <v>379</v>
      </c>
      <c r="K1" s="309" t="s">
        <v>400</v>
      </c>
      <c r="L1" s="309" t="s">
        <v>5</v>
      </c>
      <c r="M1" s="309" t="s">
        <v>401</v>
      </c>
      <c r="N1" s="305" t="s">
        <v>381</v>
      </c>
      <c r="O1" s="305" t="s">
        <v>382</v>
      </c>
      <c r="P1" s="309" t="s">
        <v>383</v>
      </c>
      <c r="Q1" s="309" t="s">
        <v>385</v>
      </c>
      <c r="R1" s="309" t="s">
        <v>387</v>
      </c>
      <c r="S1" s="309" t="s">
        <v>388</v>
      </c>
      <c r="T1" s="305" t="s">
        <v>389</v>
      </c>
      <c r="U1" s="305" t="s">
        <v>391</v>
      </c>
      <c r="V1" s="305" t="s">
        <v>436</v>
      </c>
      <c r="W1" s="310" t="s">
        <v>405</v>
      </c>
      <c r="X1" s="308" t="s">
        <v>392</v>
      </c>
    </row>
    <row r="2" spans="1:24" s="80" customFormat="1" ht="27.75" thickBot="1" x14ac:dyDescent="0.3">
      <c r="A2" s="304"/>
      <c r="B2" s="304" t="s">
        <v>406</v>
      </c>
      <c r="C2" s="304" t="s">
        <v>406</v>
      </c>
      <c r="D2" s="304" t="s">
        <v>406</v>
      </c>
      <c r="E2" s="300"/>
      <c r="F2" s="300"/>
      <c r="G2" s="301"/>
      <c r="H2" s="300"/>
      <c r="I2" s="302" t="s">
        <v>378</v>
      </c>
      <c r="J2" s="302" t="s">
        <v>380</v>
      </c>
      <c r="K2" s="302" t="s">
        <v>394</v>
      </c>
      <c r="L2" s="302"/>
      <c r="M2" s="302" t="s">
        <v>395</v>
      </c>
      <c r="N2" s="302" t="s">
        <v>396</v>
      </c>
      <c r="O2" s="302" t="s">
        <v>397</v>
      </c>
      <c r="P2" s="302" t="s">
        <v>384</v>
      </c>
      <c r="Q2" s="302" t="s">
        <v>386</v>
      </c>
      <c r="R2" s="302" t="s">
        <v>386</v>
      </c>
      <c r="S2" s="302" t="s">
        <v>386</v>
      </c>
      <c r="T2" s="302" t="s">
        <v>390</v>
      </c>
      <c r="U2" s="302" t="s">
        <v>399</v>
      </c>
      <c r="V2" s="302" t="s">
        <v>398</v>
      </c>
      <c r="W2" s="303"/>
      <c r="X2" s="302" t="s">
        <v>393</v>
      </c>
    </row>
    <row r="3" spans="1:24" s="317" customFormat="1" ht="15" x14ac:dyDescent="0.25">
      <c r="A3" s="86" t="s">
        <v>7</v>
      </c>
      <c r="B3" s="312">
        <v>620939.147</v>
      </c>
      <c r="C3" s="312">
        <v>5620620.6310000001</v>
      </c>
      <c r="D3" s="86" t="s">
        <v>1</v>
      </c>
      <c r="E3" s="86" t="s">
        <v>6</v>
      </c>
      <c r="F3" s="313">
        <v>61195</v>
      </c>
      <c r="G3" s="86" t="s">
        <v>4</v>
      </c>
      <c r="H3" s="326" t="s">
        <v>354</v>
      </c>
      <c r="I3" s="314">
        <v>70.8</v>
      </c>
      <c r="J3" s="315">
        <v>0</v>
      </c>
      <c r="K3" s="315">
        <v>0.04</v>
      </c>
      <c r="L3" s="315">
        <v>0</v>
      </c>
      <c r="M3" s="315">
        <v>0.43</v>
      </c>
      <c r="N3" s="86">
        <v>475</v>
      </c>
      <c r="O3" s="86">
        <v>515</v>
      </c>
      <c r="P3" s="315">
        <v>0.11</v>
      </c>
      <c r="Q3" s="315">
        <v>0.01</v>
      </c>
      <c r="R3" s="315">
        <v>1.32</v>
      </c>
      <c r="S3" s="315">
        <v>1.31</v>
      </c>
      <c r="T3" s="316">
        <v>3</v>
      </c>
      <c r="U3" s="86">
        <v>8</v>
      </c>
      <c r="V3" s="86">
        <v>33</v>
      </c>
      <c r="W3" s="86">
        <v>29</v>
      </c>
      <c r="X3" s="314">
        <v>0.1</v>
      </c>
    </row>
    <row r="4" spans="1:24" s="317" customFormat="1" ht="15" x14ac:dyDescent="0.25">
      <c r="A4" s="86" t="s">
        <v>13</v>
      </c>
      <c r="B4" s="318">
        <v>620972.147</v>
      </c>
      <c r="C4" s="318">
        <v>5620685.6310000001</v>
      </c>
      <c r="D4" s="86" t="s">
        <v>1</v>
      </c>
      <c r="E4" s="86" t="s">
        <v>12</v>
      </c>
      <c r="F4" s="313">
        <v>61198</v>
      </c>
      <c r="G4" s="86" t="s">
        <v>4</v>
      </c>
      <c r="H4" s="327" t="s">
        <v>450</v>
      </c>
      <c r="I4" s="314">
        <v>70.7</v>
      </c>
      <c r="J4" s="315">
        <v>0</v>
      </c>
      <c r="K4" s="315">
        <v>0</v>
      </c>
      <c r="L4" s="315">
        <v>1</v>
      </c>
      <c r="M4" s="315">
        <v>0.36</v>
      </c>
      <c r="N4" s="86" t="s">
        <v>348</v>
      </c>
      <c r="O4" s="86" t="s">
        <v>348</v>
      </c>
      <c r="P4" s="315">
        <v>0.09</v>
      </c>
      <c r="Q4" s="315">
        <v>0</v>
      </c>
      <c r="R4" s="315">
        <v>1.58</v>
      </c>
      <c r="S4" s="315">
        <v>1.58</v>
      </c>
      <c r="T4" s="316">
        <v>0</v>
      </c>
      <c r="U4" s="86">
        <v>6</v>
      </c>
      <c r="V4" s="86">
        <v>23</v>
      </c>
      <c r="W4" s="86">
        <v>20</v>
      </c>
      <c r="X4" s="314">
        <v>1</v>
      </c>
    </row>
    <row r="5" spans="1:24" s="317" customFormat="1" ht="15" x14ac:dyDescent="0.25">
      <c r="A5" s="86" t="s">
        <v>15</v>
      </c>
      <c r="B5" s="318">
        <v>620972.147</v>
      </c>
      <c r="C5" s="318">
        <v>5620685.6310000001</v>
      </c>
      <c r="D5" s="86" t="s">
        <v>1</v>
      </c>
      <c r="E5" s="86" t="s">
        <v>14</v>
      </c>
      <c r="F5" s="313">
        <v>61199</v>
      </c>
      <c r="G5" s="86" t="s">
        <v>4</v>
      </c>
      <c r="H5" s="327" t="s">
        <v>450</v>
      </c>
      <c r="I5" s="314">
        <v>70.7</v>
      </c>
      <c r="J5" s="315">
        <v>0</v>
      </c>
      <c r="K5" s="315">
        <v>0</v>
      </c>
      <c r="L5" s="315">
        <v>0.91</v>
      </c>
      <c r="M5" s="315">
        <v>0.24</v>
      </c>
      <c r="N5" s="86">
        <v>315</v>
      </c>
      <c r="O5" s="86">
        <v>355</v>
      </c>
      <c r="P5" s="315">
        <v>0.01</v>
      </c>
      <c r="Q5" s="315">
        <v>0</v>
      </c>
      <c r="R5" s="315">
        <v>1.17</v>
      </c>
      <c r="S5" s="315">
        <v>1.17</v>
      </c>
      <c r="T5" s="316">
        <v>0</v>
      </c>
      <c r="U5" s="86">
        <v>1</v>
      </c>
      <c r="V5" s="86">
        <v>21</v>
      </c>
      <c r="W5" s="86">
        <v>16</v>
      </c>
      <c r="X5" s="314">
        <v>1.5</v>
      </c>
    </row>
    <row r="6" spans="1:24" s="317" customFormat="1" ht="15" x14ac:dyDescent="0.25">
      <c r="A6" s="86" t="s">
        <v>17</v>
      </c>
      <c r="B6" s="319">
        <v>620979.147</v>
      </c>
      <c r="C6" s="319">
        <v>5620711.6310000001</v>
      </c>
      <c r="D6" s="86" t="s">
        <v>1</v>
      </c>
      <c r="E6" s="86" t="s">
        <v>16</v>
      </c>
      <c r="F6" s="313">
        <v>61200</v>
      </c>
      <c r="G6" s="86" t="s">
        <v>4</v>
      </c>
      <c r="H6" s="327" t="s">
        <v>451</v>
      </c>
      <c r="I6" s="314">
        <v>70.2</v>
      </c>
      <c r="J6" s="315">
        <v>0</v>
      </c>
      <c r="K6" s="315">
        <v>0</v>
      </c>
      <c r="L6" s="315">
        <v>1</v>
      </c>
      <c r="M6" s="315">
        <v>3.95</v>
      </c>
      <c r="N6" s="86">
        <v>490</v>
      </c>
      <c r="O6" s="86">
        <v>530</v>
      </c>
      <c r="P6" s="315">
        <v>0.25</v>
      </c>
      <c r="Q6" s="315">
        <v>0.01</v>
      </c>
      <c r="R6" s="315">
        <v>0.73</v>
      </c>
      <c r="S6" s="315">
        <v>0.72</v>
      </c>
      <c r="T6" s="316">
        <v>0</v>
      </c>
      <c r="U6" s="86">
        <v>34</v>
      </c>
      <c r="V6" s="86">
        <v>541</v>
      </c>
      <c r="W6" s="86">
        <v>413</v>
      </c>
      <c r="X6" s="314">
        <v>1.4</v>
      </c>
    </row>
    <row r="7" spans="1:24" s="317" customFormat="1" ht="15" x14ac:dyDescent="0.25">
      <c r="A7" s="86" t="s">
        <v>19</v>
      </c>
      <c r="B7" s="319">
        <v>621012.14800000004</v>
      </c>
      <c r="C7" s="319">
        <v>5620796.6320000002</v>
      </c>
      <c r="D7" s="86" t="s">
        <v>1</v>
      </c>
      <c r="E7" s="86" t="s">
        <v>18</v>
      </c>
      <c r="F7" s="313">
        <v>61201</v>
      </c>
      <c r="G7" s="86" t="s">
        <v>4</v>
      </c>
      <c r="H7" s="327" t="s">
        <v>451</v>
      </c>
      <c r="I7" s="314">
        <v>71.099999999999994</v>
      </c>
      <c r="J7" s="315">
        <v>0</v>
      </c>
      <c r="K7" s="315">
        <v>0</v>
      </c>
      <c r="L7" s="315">
        <v>1</v>
      </c>
      <c r="M7" s="315">
        <v>1.9</v>
      </c>
      <c r="N7" s="86" t="s">
        <v>348</v>
      </c>
      <c r="O7" s="86" t="s">
        <v>348</v>
      </c>
      <c r="P7" s="315">
        <v>0.02</v>
      </c>
      <c r="Q7" s="315">
        <v>0</v>
      </c>
      <c r="R7" s="315">
        <v>1.65</v>
      </c>
      <c r="S7" s="315">
        <v>1.65</v>
      </c>
      <c r="T7" s="316">
        <v>0</v>
      </c>
      <c r="U7" s="86">
        <v>1</v>
      </c>
      <c r="V7" s="86">
        <v>115</v>
      </c>
      <c r="W7" s="86">
        <v>84</v>
      </c>
      <c r="X7" s="314">
        <v>1.4</v>
      </c>
    </row>
    <row r="8" spans="1:24" s="317" customFormat="1" ht="15" x14ac:dyDescent="0.25">
      <c r="A8" s="86" t="s">
        <v>21</v>
      </c>
      <c r="B8" s="319">
        <v>621012.14800000004</v>
      </c>
      <c r="C8" s="319">
        <v>5620796.6320000002</v>
      </c>
      <c r="D8" s="86" t="s">
        <v>1</v>
      </c>
      <c r="E8" s="86" t="s">
        <v>20</v>
      </c>
      <c r="F8" s="313">
        <v>61202</v>
      </c>
      <c r="G8" s="86" t="s">
        <v>4</v>
      </c>
      <c r="H8" s="327" t="s">
        <v>451</v>
      </c>
      <c r="I8" s="314">
        <v>70.900000000000006</v>
      </c>
      <c r="J8" s="315">
        <v>0</v>
      </c>
      <c r="K8" s="315">
        <v>0</v>
      </c>
      <c r="L8" s="315">
        <v>1</v>
      </c>
      <c r="M8" s="315">
        <v>1.1599999999999999</v>
      </c>
      <c r="N8" s="86">
        <v>606</v>
      </c>
      <c r="O8" s="86">
        <v>646</v>
      </c>
      <c r="P8" s="315">
        <v>0.02</v>
      </c>
      <c r="Q8" s="315">
        <v>0</v>
      </c>
      <c r="R8" s="315">
        <v>1.42</v>
      </c>
      <c r="S8" s="315">
        <v>1.42</v>
      </c>
      <c r="T8" s="316">
        <v>0</v>
      </c>
      <c r="U8" s="86">
        <v>1</v>
      </c>
      <c r="V8" s="86">
        <v>82</v>
      </c>
      <c r="W8" s="86">
        <v>60</v>
      </c>
      <c r="X8" s="314">
        <v>1.5</v>
      </c>
    </row>
    <row r="9" spans="1:24" s="317" customFormat="1" ht="15" x14ac:dyDescent="0.25">
      <c r="A9" s="86" t="s">
        <v>23</v>
      </c>
      <c r="B9" s="320">
        <v>621046.14800000004</v>
      </c>
      <c r="C9" s="320">
        <v>5620842.6320000002</v>
      </c>
      <c r="D9" s="86" t="s">
        <v>1</v>
      </c>
      <c r="E9" s="86" t="s">
        <v>22</v>
      </c>
      <c r="F9" s="313">
        <v>61203</v>
      </c>
      <c r="G9" s="86" t="s">
        <v>4</v>
      </c>
      <c r="H9" s="327" t="s">
        <v>451</v>
      </c>
      <c r="I9" s="314">
        <v>70.7</v>
      </c>
      <c r="J9" s="315">
        <v>0</v>
      </c>
      <c r="K9" s="315">
        <v>0</v>
      </c>
      <c r="L9" s="315">
        <v>1</v>
      </c>
      <c r="M9" s="315">
        <v>1.3</v>
      </c>
      <c r="N9" s="86" t="s">
        <v>348</v>
      </c>
      <c r="O9" s="86" t="s">
        <v>348</v>
      </c>
      <c r="P9" s="315">
        <v>0.02</v>
      </c>
      <c r="Q9" s="315">
        <v>0</v>
      </c>
      <c r="R9" s="315">
        <v>0.73</v>
      </c>
      <c r="S9" s="315">
        <v>0.73</v>
      </c>
      <c r="T9" s="316">
        <v>0</v>
      </c>
      <c r="U9" s="86">
        <v>3</v>
      </c>
      <c r="V9" s="86">
        <v>178</v>
      </c>
      <c r="W9" s="86">
        <v>131</v>
      </c>
      <c r="X9" s="314">
        <v>1.9</v>
      </c>
    </row>
    <row r="10" spans="1:24" s="317" customFormat="1" ht="15" x14ac:dyDescent="0.25">
      <c r="A10" s="86" t="s">
        <v>25</v>
      </c>
      <c r="B10" s="320">
        <v>621053.14800000004</v>
      </c>
      <c r="C10" s="320">
        <v>5620897.6320000002</v>
      </c>
      <c r="D10" s="86" t="s">
        <v>1</v>
      </c>
      <c r="E10" s="86" t="s">
        <v>24</v>
      </c>
      <c r="F10" s="313">
        <v>61204</v>
      </c>
      <c r="G10" s="86" t="s">
        <v>4</v>
      </c>
      <c r="H10" s="327" t="s">
        <v>450</v>
      </c>
      <c r="I10" s="314">
        <v>70.400000000000006</v>
      </c>
      <c r="J10" s="315">
        <v>0</v>
      </c>
      <c r="K10" s="315">
        <v>0</v>
      </c>
      <c r="L10" s="315">
        <v>1</v>
      </c>
      <c r="M10" s="315">
        <v>1.01</v>
      </c>
      <c r="N10" s="86">
        <v>607</v>
      </c>
      <c r="O10" s="86">
        <v>647</v>
      </c>
      <c r="P10" s="315">
        <v>0.04</v>
      </c>
      <c r="Q10" s="315">
        <v>0</v>
      </c>
      <c r="R10" s="315">
        <v>2.85</v>
      </c>
      <c r="S10" s="315">
        <v>2.85</v>
      </c>
      <c r="T10" s="316">
        <v>0</v>
      </c>
      <c r="U10" s="86">
        <v>1</v>
      </c>
      <c r="V10" s="86">
        <v>35</v>
      </c>
      <c r="W10" s="86">
        <v>26</v>
      </c>
      <c r="X10" s="314">
        <v>1.7</v>
      </c>
    </row>
    <row r="11" spans="1:24" s="85" customFormat="1" ht="15" x14ac:dyDescent="0.25">
      <c r="A11" s="81" t="s">
        <v>27</v>
      </c>
      <c r="B11" s="10">
        <v>620952.147</v>
      </c>
      <c r="C11" s="10">
        <v>5620569.6310000001</v>
      </c>
      <c r="D11" s="81" t="s">
        <v>1</v>
      </c>
      <c r="E11" s="81" t="s">
        <v>26</v>
      </c>
      <c r="F11" s="82">
        <v>61205</v>
      </c>
      <c r="G11" s="86" t="s">
        <v>4</v>
      </c>
      <c r="H11" s="327" t="s">
        <v>449</v>
      </c>
      <c r="I11" s="83">
        <v>70.400000000000006</v>
      </c>
      <c r="J11" s="84">
        <v>0</v>
      </c>
      <c r="K11" s="84">
        <v>0</v>
      </c>
      <c r="L11" s="84">
        <v>1</v>
      </c>
      <c r="M11" s="84">
        <v>0.55000000000000004</v>
      </c>
      <c r="N11" s="81">
        <v>324</v>
      </c>
      <c r="O11" s="81">
        <v>364</v>
      </c>
      <c r="P11" s="84">
        <v>0.16</v>
      </c>
      <c r="Q11" s="84">
        <v>0.01</v>
      </c>
      <c r="R11" s="84">
        <v>1.29</v>
      </c>
      <c r="S11" s="84">
        <v>1.28</v>
      </c>
      <c r="T11" s="232">
        <v>0</v>
      </c>
      <c r="U11" s="81">
        <v>12</v>
      </c>
      <c r="V11" s="81">
        <v>43</v>
      </c>
      <c r="W11" s="86">
        <v>38</v>
      </c>
      <c r="X11" s="83">
        <v>1.9</v>
      </c>
    </row>
    <row r="12" spans="1:24" s="85" customFormat="1" ht="15" x14ac:dyDescent="0.25">
      <c r="A12" s="164" t="s">
        <v>139</v>
      </c>
      <c r="B12" s="69">
        <v>619543</v>
      </c>
      <c r="C12" s="69">
        <v>5613654</v>
      </c>
      <c r="D12" s="81" t="s">
        <v>1</v>
      </c>
      <c r="E12" s="81" t="s">
        <v>228</v>
      </c>
      <c r="F12" s="86">
        <v>58237</v>
      </c>
      <c r="G12" s="87" t="s">
        <v>4</v>
      </c>
      <c r="H12" s="327" t="s">
        <v>449</v>
      </c>
      <c r="I12" s="83">
        <v>70.2</v>
      </c>
      <c r="J12" s="84">
        <v>0</v>
      </c>
      <c r="K12" s="84">
        <v>0</v>
      </c>
      <c r="L12" s="84">
        <v>0.16</v>
      </c>
      <c r="M12" s="84">
        <v>0.28000000000000003</v>
      </c>
      <c r="N12" s="81">
        <v>606</v>
      </c>
      <c r="O12" s="81">
        <v>646</v>
      </c>
      <c r="P12" s="84">
        <v>0</v>
      </c>
      <c r="Q12" s="84">
        <v>0</v>
      </c>
      <c r="R12" s="84">
        <v>1.1000000000000001</v>
      </c>
      <c r="S12" s="84">
        <v>1.1000000000000001</v>
      </c>
      <c r="T12" s="232">
        <v>0</v>
      </c>
      <c r="U12" s="81">
        <v>0</v>
      </c>
      <c r="V12" s="81">
        <v>25</v>
      </c>
      <c r="W12" s="86">
        <v>18</v>
      </c>
      <c r="X12" s="83">
        <v>0.9</v>
      </c>
    </row>
    <row r="13" spans="1:24" s="85" customFormat="1" ht="15" x14ac:dyDescent="0.25">
      <c r="A13" s="162" t="s">
        <v>140</v>
      </c>
      <c r="B13" s="69">
        <v>619543</v>
      </c>
      <c r="C13" s="69">
        <v>5613654</v>
      </c>
      <c r="D13" s="81" t="s">
        <v>1</v>
      </c>
      <c r="E13" s="81" t="s">
        <v>229</v>
      </c>
      <c r="F13" s="81">
        <v>58238</v>
      </c>
      <c r="G13" s="87" t="s">
        <v>4</v>
      </c>
      <c r="H13" s="327" t="s">
        <v>449</v>
      </c>
      <c r="I13" s="83">
        <v>71</v>
      </c>
      <c r="J13" s="84">
        <v>0</v>
      </c>
      <c r="K13" s="84">
        <v>0</v>
      </c>
      <c r="L13" s="84">
        <v>1</v>
      </c>
      <c r="M13" s="84">
        <v>0.15</v>
      </c>
      <c r="N13" s="81" t="s">
        <v>348</v>
      </c>
      <c r="O13" s="81" t="s">
        <v>348</v>
      </c>
      <c r="P13" s="84">
        <v>0.01</v>
      </c>
      <c r="Q13" s="84">
        <v>0</v>
      </c>
      <c r="R13" s="84">
        <v>0.6</v>
      </c>
      <c r="S13" s="84">
        <v>0.6</v>
      </c>
      <c r="T13" s="232">
        <v>0</v>
      </c>
      <c r="U13" s="81">
        <v>2</v>
      </c>
      <c r="V13" s="81">
        <v>25</v>
      </c>
      <c r="W13" s="86">
        <v>19</v>
      </c>
      <c r="X13" s="83">
        <v>0.9</v>
      </c>
    </row>
    <row r="14" spans="1:24" s="85" customFormat="1" ht="15" x14ac:dyDescent="0.25">
      <c r="A14" s="162" t="s">
        <v>141</v>
      </c>
      <c r="B14" s="69">
        <v>619543</v>
      </c>
      <c r="C14" s="69">
        <v>5613654</v>
      </c>
      <c r="D14" s="81" t="s">
        <v>1</v>
      </c>
      <c r="E14" s="81" t="s">
        <v>230</v>
      </c>
      <c r="F14" s="81">
        <v>58239</v>
      </c>
      <c r="G14" s="87" t="s">
        <v>4</v>
      </c>
      <c r="H14" s="81" t="s">
        <v>243</v>
      </c>
      <c r="I14" s="83">
        <v>70.599999999999994</v>
      </c>
      <c r="J14" s="84">
        <v>0</v>
      </c>
      <c r="K14" s="84">
        <v>0.01</v>
      </c>
      <c r="L14" s="84">
        <v>0.11</v>
      </c>
      <c r="M14" s="84">
        <v>1.21</v>
      </c>
      <c r="N14" s="81">
        <v>606</v>
      </c>
      <c r="O14" s="81">
        <v>646</v>
      </c>
      <c r="P14" s="84">
        <v>0.21</v>
      </c>
      <c r="Q14" s="84">
        <v>0.01</v>
      </c>
      <c r="R14" s="84">
        <v>5.09</v>
      </c>
      <c r="S14" s="84">
        <v>5.08</v>
      </c>
      <c r="T14" s="232">
        <v>0</v>
      </c>
      <c r="U14" s="81">
        <v>4</v>
      </c>
      <c r="V14" s="81">
        <v>24</v>
      </c>
      <c r="W14" s="86">
        <v>20</v>
      </c>
      <c r="X14" s="83">
        <v>11.7</v>
      </c>
    </row>
    <row r="15" spans="1:24" s="85" customFormat="1" ht="5.0999999999999996" customHeight="1" x14ac:dyDescent="0.25">
      <c r="A15" s="162"/>
      <c r="B15" s="69"/>
      <c r="C15" s="69"/>
      <c r="D15" s="81"/>
      <c r="E15" s="81"/>
      <c r="F15" s="81"/>
      <c r="G15" s="87"/>
      <c r="H15" s="81"/>
      <c r="I15" s="83"/>
      <c r="J15" s="84"/>
      <c r="K15" s="84"/>
      <c r="L15" s="84"/>
      <c r="M15" s="84"/>
      <c r="N15" s="81"/>
      <c r="O15" s="81"/>
      <c r="P15" s="84"/>
      <c r="Q15" s="84"/>
      <c r="R15" s="84"/>
      <c r="S15" s="84"/>
      <c r="T15" s="232"/>
      <c r="U15" s="81"/>
      <c r="V15" s="81"/>
      <c r="W15" s="86"/>
      <c r="X15" s="83"/>
    </row>
    <row r="16" spans="1:24" s="85" customFormat="1" ht="15" customHeight="1" x14ac:dyDescent="0.25">
      <c r="A16" s="211" t="s">
        <v>314</v>
      </c>
      <c r="B16" s="211">
        <v>603313</v>
      </c>
      <c r="C16" s="211">
        <v>5589437</v>
      </c>
      <c r="D16" s="81" t="s">
        <v>231</v>
      </c>
      <c r="E16" s="228" t="s">
        <v>678</v>
      </c>
      <c r="F16" s="212">
        <v>60932</v>
      </c>
      <c r="G16" s="211" t="s">
        <v>708</v>
      </c>
      <c r="H16" s="211" t="s">
        <v>243</v>
      </c>
      <c r="I16" s="213">
        <v>70</v>
      </c>
      <c r="J16" s="214">
        <v>0.01</v>
      </c>
      <c r="K16" s="214">
        <v>0.09</v>
      </c>
      <c r="L16" s="214">
        <v>0.11</v>
      </c>
      <c r="M16" s="214">
        <v>0.12</v>
      </c>
      <c r="N16" s="215">
        <v>426</v>
      </c>
      <c r="O16" s="215">
        <v>467</v>
      </c>
      <c r="P16" s="214">
        <v>0.04</v>
      </c>
      <c r="Q16" s="214">
        <v>0.02</v>
      </c>
      <c r="R16" s="214">
        <v>0.18</v>
      </c>
      <c r="S16" s="214">
        <v>0.16</v>
      </c>
      <c r="T16" s="233">
        <v>50</v>
      </c>
      <c r="U16" s="215">
        <v>22</v>
      </c>
      <c r="V16" s="216">
        <v>67</v>
      </c>
      <c r="W16" s="2">
        <f t="shared" ref="W16:W43" si="0">(100*M16/R16*0.727272727)+(100*P16/R16*0.571428571)</f>
        <v>61.183261155555556</v>
      </c>
      <c r="X16" s="213">
        <v>8.01</v>
      </c>
    </row>
    <row r="17" spans="1:24" s="85" customFormat="1" ht="15" x14ac:dyDescent="0.25">
      <c r="A17" s="211" t="s">
        <v>316</v>
      </c>
      <c r="B17" s="211">
        <v>603352</v>
      </c>
      <c r="C17" s="211">
        <v>5589027</v>
      </c>
      <c r="D17" s="81" t="s">
        <v>231</v>
      </c>
      <c r="E17" s="228" t="s">
        <v>679</v>
      </c>
      <c r="F17" s="212">
        <v>60933</v>
      </c>
      <c r="G17" s="211" t="s">
        <v>708</v>
      </c>
      <c r="H17" s="211" t="s">
        <v>243</v>
      </c>
      <c r="I17" s="213">
        <v>70.2</v>
      </c>
      <c r="J17" s="214">
        <v>0.01</v>
      </c>
      <c r="K17" s="214">
        <v>0.05</v>
      </c>
      <c r="L17" s="214">
        <v>0.11</v>
      </c>
      <c r="M17" s="214">
        <v>0.41</v>
      </c>
      <c r="N17" s="215">
        <v>383</v>
      </c>
      <c r="O17" s="215">
        <v>424</v>
      </c>
      <c r="P17" s="214">
        <v>0.11</v>
      </c>
      <c r="Q17" s="214">
        <v>0.02</v>
      </c>
      <c r="R17" s="214">
        <v>0.34</v>
      </c>
      <c r="S17" s="214">
        <v>0.32</v>
      </c>
      <c r="T17" s="233">
        <v>15</v>
      </c>
      <c r="U17" s="215">
        <v>32</v>
      </c>
      <c r="V17" s="216">
        <v>121</v>
      </c>
      <c r="W17" s="2">
        <f t="shared" si="0"/>
        <v>106.18792967058823</v>
      </c>
      <c r="X17" s="213">
        <v>4.3499999999999996</v>
      </c>
    </row>
    <row r="18" spans="1:24" ht="15" customHeight="1" x14ac:dyDescent="0.25">
      <c r="A18" s="211" t="s">
        <v>317</v>
      </c>
      <c r="B18" s="211">
        <v>603174</v>
      </c>
      <c r="C18" s="211">
        <v>5588607</v>
      </c>
      <c r="D18" s="81" t="s">
        <v>231</v>
      </c>
      <c r="E18" s="228" t="s">
        <v>680</v>
      </c>
      <c r="F18" s="212">
        <v>60934</v>
      </c>
      <c r="G18" s="211" t="s">
        <v>708</v>
      </c>
      <c r="H18" s="211" t="s">
        <v>243</v>
      </c>
      <c r="I18" s="213">
        <v>70.099999999999994</v>
      </c>
      <c r="J18" s="214">
        <v>0.01</v>
      </c>
      <c r="K18" s="214">
        <v>0.06</v>
      </c>
      <c r="L18" s="214">
        <v>0.14000000000000001</v>
      </c>
      <c r="M18" s="214">
        <v>0.08</v>
      </c>
      <c r="N18" s="215">
        <v>386</v>
      </c>
      <c r="O18" s="215">
        <v>427</v>
      </c>
      <c r="P18" s="214">
        <v>0.08</v>
      </c>
      <c r="Q18" s="214">
        <v>0.01</v>
      </c>
      <c r="R18" s="214">
        <v>0.21</v>
      </c>
      <c r="S18" s="214">
        <v>0.2</v>
      </c>
      <c r="T18" s="233">
        <v>29</v>
      </c>
      <c r="U18" s="215">
        <v>38</v>
      </c>
      <c r="V18" s="216">
        <v>38</v>
      </c>
      <c r="W18" s="2">
        <f t="shared" si="0"/>
        <v>49.474335161904762</v>
      </c>
      <c r="X18" s="213">
        <v>8.7799999999999994</v>
      </c>
    </row>
    <row r="19" spans="1:24" ht="15" customHeight="1" x14ac:dyDescent="0.25">
      <c r="A19" s="211" t="s">
        <v>318</v>
      </c>
      <c r="B19" s="211">
        <v>603063</v>
      </c>
      <c r="C19" s="211">
        <v>5588723</v>
      </c>
      <c r="D19" s="81" t="s">
        <v>231</v>
      </c>
      <c r="E19" s="228" t="s">
        <v>681</v>
      </c>
      <c r="F19" s="212">
        <v>60935</v>
      </c>
      <c r="G19" s="211" t="s">
        <v>708</v>
      </c>
      <c r="H19" s="211" t="s">
        <v>243</v>
      </c>
      <c r="I19" s="213">
        <v>70.8</v>
      </c>
      <c r="J19" s="214">
        <v>0.01</v>
      </c>
      <c r="K19" s="214">
        <v>0.02</v>
      </c>
      <c r="L19" s="214">
        <v>0.18</v>
      </c>
      <c r="M19" s="214">
        <v>0.37</v>
      </c>
      <c r="N19" s="215">
        <v>411</v>
      </c>
      <c r="O19" s="215">
        <v>452</v>
      </c>
      <c r="P19" s="214">
        <v>0</v>
      </c>
      <c r="Q19" s="214">
        <v>0.01</v>
      </c>
      <c r="R19" s="214">
        <v>0.86</v>
      </c>
      <c r="S19" s="214">
        <v>0.85</v>
      </c>
      <c r="T19" s="233">
        <v>2</v>
      </c>
      <c r="U19" s="215">
        <v>0</v>
      </c>
      <c r="V19" s="216">
        <v>43</v>
      </c>
      <c r="W19" s="2">
        <f t="shared" si="0"/>
        <v>31.289640580232561</v>
      </c>
      <c r="X19" s="213">
        <v>11.95</v>
      </c>
    </row>
    <row r="20" spans="1:24" s="85" customFormat="1" ht="15" x14ac:dyDescent="0.25">
      <c r="A20" s="211" t="s">
        <v>319</v>
      </c>
      <c r="B20" s="211">
        <v>602737</v>
      </c>
      <c r="C20" s="211">
        <v>5588821</v>
      </c>
      <c r="D20" s="81" t="s">
        <v>231</v>
      </c>
      <c r="E20" s="228" t="s">
        <v>682</v>
      </c>
      <c r="F20" s="212">
        <v>60936</v>
      </c>
      <c r="G20" s="211" t="s">
        <v>708</v>
      </c>
      <c r="H20" s="211" t="s">
        <v>240</v>
      </c>
      <c r="I20" s="213">
        <v>10.8</v>
      </c>
      <c r="J20" s="214">
        <v>0.04</v>
      </c>
      <c r="K20" s="214">
        <v>0.2</v>
      </c>
      <c r="L20" s="214">
        <v>0.16</v>
      </c>
      <c r="M20" s="214">
        <v>10.36</v>
      </c>
      <c r="N20" s="215">
        <v>522</v>
      </c>
      <c r="O20" s="215">
        <v>563</v>
      </c>
      <c r="P20" s="214">
        <v>0.8</v>
      </c>
      <c r="Q20" s="214">
        <v>0.37</v>
      </c>
      <c r="R20" s="214">
        <v>34.81</v>
      </c>
      <c r="S20" s="214">
        <v>34.44</v>
      </c>
      <c r="T20" s="233">
        <v>1</v>
      </c>
      <c r="U20" s="215">
        <v>2</v>
      </c>
      <c r="V20" s="216">
        <v>30</v>
      </c>
      <c r="W20" s="2">
        <f t="shared" si="0"/>
        <v>22.958024442746339</v>
      </c>
      <c r="X20" s="213">
        <v>0.83</v>
      </c>
    </row>
    <row r="21" spans="1:24" s="85" customFormat="1" ht="15" x14ac:dyDescent="0.25">
      <c r="A21" s="211" t="s">
        <v>320</v>
      </c>
      <c r="B21" s="211">
        <v>602670</v>
      </c>
      <c r="C21" s="211">
        <v>5588918</v>
      </c>
      <c r="D21" s="81" t="s">
        <v>231</v>
      </c>
      <c r="E21" s="228" t="s">
        <v>683</v>
      </c>
      <c r="F21" s="212">
        <v>60937</v>
      </c>
      <c r="G21" s="211" t="s">
        <v>708</v>
      </c>
      <c r="H21" s="211" t="s">
        <v>240</v>
      </c>
      <c r="I21" s="213">
        <v>20.2</v>
      </c>
      <c r="J21" s="214">
        <v>0.02</v>
      </c>
      <c r="K21" s="214">
        <v>0.03</v>
      </c>
      <c r="L21" s="214">
        <v>0.37</v>
      </c>
      <c r="M21" s="214">
        <v>1.38</v>
      </c>
      <c r="N21" s="215">
        <v>342</v>
      </c>
      <c r="O21" s="215">
        <v>383</v>
      </c>
      <c r="P21" s="214">
        <v>0.13</v>
      </c>
      <c r="Q21" s="214">
        <v>0.05</v>
      </c>
      <c r="R21" s="214">
        <v>7.41</v>
      </c>
      <c r="S21" s="214">
        <v>7.36</v>
      </c>
      <c r="T21" s="233">
        <v>0</v>
      </c>
      <c r="U21" s="215">
        <v>2</v>
      </c>
      <c r="V21" s="216">
        <v>19</v>
      </c>
      <c r="W21" s="2">
        <f t="shared" si="0"/>
        <v>14.5468566462888</v>
      </c>
      <c r="X21" s="213">
        <v>0.18</v>
      </c>
    </row>
    <row r="22" spans="1:24" s="85" customFormat="1" ht="15" x14ac:dyDescent="0.25">
      <c r="A22" s="211" t="s">
        <v>321</v>
      </c>
      <c r="B22" s="211">
        <v>602670</v>
      </c>
      <c r="C22" s="211">
        <v>5588918</v>
      </c>
      <c r="D22" s="81" t="s">
        <v>231</v>
      </c>
      <c r="E22" s="228" t="s">
        <v>684</v>
      </c>
      <c r="F22" s="212">
        <v>60938</v>
      </c>
      <c r="G22" s="211" t="s">
        <v>708</v>
      </c>
      <c r="H22" s="211" t="s">
        <v>240</v>
      </c>
      <c r="I22" s="213">
        <v>20.399999999999999</v>
      </c>
      <c r="J22" s="214">
        <v>0.02</v>
      </c>
      <c r="K22" s="214">
        <v>0.05</v>
      </c>
      <c r="L22" s="214">
        <v>0.34</v>
      </c>
      <c r="M22" s="214">
        <v>0.65</v>
      </c>
      <c r="N22" s="215">
        <v>353</v>
      </c>
      <c r="O22" s="215">
        <v>394</v>
      </c>
      <c r="P22" s="214">
        <v>0.12</v>
      </c>
      <c r="Q22" s="214">
        <v>0.03</v>
      </c>
      <c r="R22" s="214">
        <v>3.99</v>
      </c>
      <c r="S22" s="214">
        <v>3.96</v>
      </c>
      <c r="T22" s="233">
        <v>1</v>
      </c>
      <c r="U22" s="215">
        <v>3</v>
      </c>
      <c r="V22" s="216">
        <v>16</v>
      </c>
      <c r="W22" s="2">
        <f t="shared" si="0"/>
        <v>13.56638348546366</v>
      </c>
      <c r="X22" s="213">
        <v>0.1</v>
      </c>
    </row>
    <row r="23" spans="1:24" s="85" customFormat="1" ht="15" x14ac:dyDescent="0.25">
      <c r="A23" s="211" t="s">
        <v>322</v>
      </c>
      <c r="B23" s="211">
        <v>602670</v>
      </c>
      <c r="C23" s="211">
        <v>5588918</v>
      </c>
      <c r="D23" s="81" t="s">
        <v>231</v>
      </c>
      <c r="E23" s="228" t="s">
        <v>685</v>
      </c>
      <c r="F23" s="212">
        <v>60939</v>
      </c>
      <c r="G23" s="211" t="s">
        <v>708</v>
      </c>
      <c r="H23" s="211" t="s">
        <v>240</v>
      </c>
      <c r="I23" s="213">
        <v>20.5</v>
      </c>
      <c r="J23" s="214">
        <v>0.01</v>
      </c>
      <c r="K23" s="214">
        <v>0.01</v>
      </c>
      <c r="L23" s="214">
        <v>0.66</v>
      </c>
      <c r="M23" s="214">
        <v>0.46</v>
      </c>
      <c r="N23" s="215">
        <v>302</v>
      </c>
      <c r="O23" s="215">
        <v>343</v>
      </c>
      <c r="P23" s="214">
        <v>0.05</v>
      </c>
      <c r="Q23" s="214">
        <v>0.02</v>
      </c>
      <c r="R23" s="214">
        <v>4.95</v>
      </c>
      <c r="S23" s="214">
        <v>4.93</v>
      </c>
      <c r="T23" s="233">
        <v>0</v>
      </c>
      <c r="U23" s="215">
        <v>1</v>
      </c>
      <c r="V23" s="216">
        <v>9</v>
      </c>
      <c r="W23" s="2">
        <f t="shared" si="0"/>
        <v>7.3356946054545453</v>
      </c>
      <c r="X23" s="213">
        <v>0.09</v>
      </c>
    </row>
    <row r="24" spans="1:24" s="85" customFormat="1" ht="15" x14ac:dyDescent="0.25">
      <c r="A24" s="211" t="s">
        <v>323</v>
      </c>
      <c r="B24" s="211">
        <v>602670</v>
      </c>
      <c r="C24" s="211">
        <v>5588918</v>
      </c>
      <c r="D24" s="81" t="s">
        <v>231</v>
      </c>
      <c r="E24" s="228" t="s">
        <v>686</v>
      </c>
      <c r="F24" s="212">
        <v>60940</v>
      </c>
      <c r="G24" s="211" t="s">
        <v>708</v>
      </c>
      <c r="H24" s="211" t="s">
        <v>240</v>
      </c>
      <c r="I24" s="213">
        <v>20.8</v>
      </c>
      <c r="J24" s="214">
        <v>0.02</v>
      </c>
      <c r="K24" s="214">
        <v>0.02</v>
      </c>
      <c r="L24" s="214">
        <v>0.49</v>
      </c>
      <c r="M24" s="214">
        <v>1.03</v>
      </c>
      <c r="N24" s="215">
        <v>304</v>
      </c>
      <c r="O24" s="215">
        <v>345</v>
      </c>
      <c r="P24" s="214">
        <v>0.08</v>
      </c>
      <c r="Q24" s="214">
        <v>0.04</v>
      </c>
      <c r="R24" s="214">
        <v>14.77</v>
      </c>
      <c r="S24" s="214">
        <v>14.73</v>
      </c>
      <c r="T24" s="233">
        <v>0</v>
      </c>
      <c r="U24" s="215">
        <v>1</v>
      </c>
      <c r="V24" s="216">
        <v>7</v>
      </c>
      <c r="W24" s="2">
        <f t="shared" si="0"/>
        <v>5.3812132328368314</v>
      </c>
      <c r="X24" s="213">
        <v>0.18</v>
      </c>
    </row>
    <row r="25" spans="1:24" s="85" customFormat="1" ht="15" x14ac:dyDescent="0.25">
      <c r="A25" s="211" t="s">
        <v>324</v>
      </c>
      <c r="B25" s="211">
        <v>602670</v>
      </c>
      <c r="C25" s="211">
        <v>5588918</v>
      </c>
      <c r="D25" s="81" t="s">
        <v>231</v>
      </c>
      <c r="E25" s="228" t="s">
        <v>687</v>
      </c>
      <c r="F25" s="212">
        <v>60941</v>
      </c>
      <c r="G25" s="211" t="s">
        <v>708</v>
      </c>
      <c r="H25" s="211" t="s">
        <v>240</v>
      </c>
      <c r="I25" s="213">
        <v>20.8</v>
      </c>
      <c r="J25" s="214">
        <v>0.01</v>
      </c>
      <c r="K25" s="214">
        <v>0.02</v>
      </c>
      <c r="L25" s="214">
        <v>0.41</v>
      </c>
      <c r="M25" s="214">
        <v>1.28</v>
      </c>
      <c r="N25" s="215">
        <v>330</v>
      </c>
      <c r="O25" s="215">
        <v>371</v>
      </c>
      <c r="P25" s="214">
        <v>0.09</v>
      </c>
      <c r="Q25" s="214">
        <v>0.05</v>
      </c>
      <c r="R25" s="214">
        <v>4.16</v>
      </c>
      <c r="S25" s="214">
        <v>4.1100000000000003</v>
      </c>
      <c r="T25" s="233">
        <v>0</v>
      </c>
      <c r="U25" s="215">
        <v>2</v>
      </c>
      <c r="V25" s="216">
        <v>31</v>
      </c>
      <c r="W25" s="2">
        <f t="shared" si="0"/>
        <v>23.613886104567307</v>
      </c>
      <c r="X25" s="213">
        <v>2.25</v>
      </c>
    </row>
    <row r="26" spans="1:24" s="85" customFormat="1" ht="15" x14ac:dyDescent="0.25">
      <c r="A26" s="211" t="s">
        <v>325</v>
      </c>
      <c r="B26" s="211">
        <v>602670</v>
      </c>
      <c r="C26" s="211">
        <v>5588918</v>
      </c>
      <c r="D26" s="81" t="s">
        <v>231</v>
      </c>
      <c r="E26" s="228" t="s">
        <v>688</v>
      </c>
      <c r="F26" s="212">
        <v>60942</v>
      </c>
      <c r="G26" s="211" t="s">
        <v>708</v>
      </c>
      <c r="H26" s="211" t="s">
        <v>243</v>
      </c>
      <c r="I26" s="213">
        <v>70.099999999999994</v>
      </c>
      <c r="J26" s="214">
        <v>0.01</v>
      </c>
      <c r="K26" s="214">
        <v>0.01</v>
      </c>
      <c r="L26" s="214">
        <v>0.3</v>
      </c>
      <c r="M26" s="214">
        <v>0.3</v>
      </c>
      <c r="N26" s="215">
        <v>337</v>
      </c>
      <c r="O26" s="215">
        <v>378</v>
      </c>
      <c r="P26" s="214">
        <v>0.01</v>
      </c>
      <c r="Q26" s="214">
        <v>0.01</v>
      </c>
      <c r="R26" s="214">
        <v>1.47</v>
      </c>
      <c r="S26" s="214">
        <v>1.46</v>
      </c>
      <c r="T26" s="233">
        <v>1</v>
      </c>
      <c r="U26" s="215">
        <v>1</v>
      </c>
      <c r="V26" s="216">
        <v>20</v>
      </c>
      <c r="W26" s="2">
        <f t="shared" si="0"/>
        <v>15.231027470068026</v>
      </c>
      <c r="X26" s="213">
        <v>12.75</v>
      </c>
    </row>
    <row r="27" spans="1:24" s="85" customFormat="1" ht="15" x14ac:dyDescent="0.25">
      <c r="A27" s="211" t="s">
        <v>326</v>
      </c>
      <c r="B27" s="211">
        <v>602670</v>
      </c>
      <c r="C27" s="211">
        <v>5588918</v>
      </c>
      <c r="D27" s="81" t="s">
        <v>231</v>
      </c>
      <c r="E27" s="228" t="s">
        <v>689</v>
      </c>
      <c r="F27" s="212">
        <v>60943</v>
      </c>
      <c r="G27" s="211" t="s">
        <v>708</v>
      </c>
      <c r="H27" s="211" t="s">
        <v>243</v>
      </c>
      <c r="I27" s="213">
        <v>70.099999999999994</v>
      </c>
      <c r="J27" s="214">
        <v>0</v>
      </c>
      <c r="K27" s="214">
        <v>0.01</v>
      </c>
      <c r="L27" s="214">
        <v>0.4</v>
      </c>
      <c r="M27" s="214">
        <v>0.39</v>
      </c>
      <c r="N27" s="215">
        <v>336</v>
      </c>
      <c r="O27" s="215">
        <v>377</v>
      </c>
      <c r="P27" s="214">
        <v>0.03</v>
      </c>
      <c r="Q27" s="214">
        <v>0.01</v>
      </c>
      <c r="R27" s="214">
        <v>1.76</v>
      </c>
      <c r="S27" s="214">
        <v>1.75</v>
      </c>
      <c r="T27" s="233">
        <v>1</v>
      </c>
      <c r="U27" s="215">
        <v>2</v>
      </c>
      <c r="V27" s="216">
        <v>22</v>
      </c>
      <c r="W27" s="2">
        <f t="shared" si="0"/>
        <v>17.089728446590911</v>
      </c>
      <c r="X27" s="213">
        <v>10.02</v>
      </c>
    </row>
    <row r="28" spans="1:24" s="85" customFormat="1" ht="15" x14ac:dyDescent="0.25">
      <c r="A28" s="211" t="s">
        <v>327</v>
      </c>
      <c r="B28" s="211">
        <v>602670</v>
      </c>
      <c r="C28" s="211">
        <v>5588918</v>
      </c>
      <c r="D28" s="81" t="s">
        <v>231</v>
      </c>
      <c r="E28" s="228" t="s">
        <v>690</v>
      </c>
      <c r="F28" s="212">
        <v>60944</v>
      </c>
      <c r="G28" s="211" t="s">
        <v>708</v>
      </c>
      <c r="H28" s="211" t="s">
        <v>243</v>
      </c>
      <c r="I28" s="213">
        <v>70.400000000000006</v>
      </c>
      <c r="J28" s="214">
        <v>0</v>
      </c>
      <c r="K28" s="214">
        <v>0.01</v>
      </c>
      <c r="L28" s="214">
        <v>0.28999999999999998</v>
      </c>
      <c r="M28" s="214">
        <v>1.01</v>
      </c>
      <c r="N28" s="215">
        <v>531</v>
      </c>
      <c r="O28" s="215">
        <v>572</v>
      </c>
      <c r="P28" s="214">
        <v>0.04</v>
      </c>
      <c r="Q28" s="214">
        <v>0.03</v>
      </c>
      <c r="R28" s="214">
        <v>1.64</v>
      </c>
      <c r="S28" s="214">
        <v>1.61</v>
      </c>
      <c r="T28" s="233">
        <v>1</v>
      </c>
      <c r="U28" s="215">
        <v>2</v>
      </c>
      <c r="V28" s="216">
        <v>62</v>
      </c>
      <c r="W28" s="2">
        <f t="shared" si="0"/>
        <v>46.183085189634149</v>
      </c>
      <c r="X28" s="213">
        <v>11.36</v>
      </c>
    </row>
    <row r="29" spans="1:24" s="85" customFormat="1" ht="15" x14ac:dyDescent="0.25">
      <c r="A29" s="211" t="s">
        <v>328</v>
      </c>
      <c r="B29" s="211">
        <v>602600</v>
      </c>
      <c r="C29" s="211">
        <v>5588877</v>
      </c>
      <c r="D29" s="81" t="s">
        <v>231</v>
      </c>
      <c r="E29" s="228" t="s">
        <v>691</v>
      </c>
      <c r="F29" s="212">
        <v>60945</v>
      </c>
      <c r="G29" s="211" t="s">
        <v>708</v>
      </c>
      <c r="H29" s="211" t="s">
        <v>240</v>
      </c>
      <c r="I29" s="213">
        <v>70</v>
      </c>
      <c r="J29" s="214">
        <v>0.01</v>
      </c>
      <c r="K29" s="214">
        <v>0.01</v>
      </c>
      <c r="L29" s="214">
        <v>0.49</v>
      </c>
      <c r="M29" s="214">
        <v>0.15</v>
      </c>
      <c r="N29" s="215">
        <v>324</v>
      </c>
      <c r="O29" s="215">
        <v>365</v>
      </c>
      <c r="P29" s="214">
        <v>0.04</v>
      </c>
      <c r="Q29" s="214">
        <v>0.01</v>
      </c>
      <c r="R29" s="214">
        <v>4.1500000000000004</v>
      </c>
      <c r="S29" s="214">
        <v>4.1399999999999997</v>
      </c>
      <c r="T29" s="233">
        <v>0</v>
      </c>
      <c r="U29" s="215">
        <v>1</v>
      </c>
      <c r="V29" s="216">
        <v>4</v>
      </c>
      <c r="W29" s="2">
        <f t="shared" si="0"/>
        <v>3.1794711298795177</v>
      </c>
      <c r="X29" s="213">
        <v>0.06</v>
      </c>
    </row>
    <row r="30" spans="1:24" s="85" customFormat="1" ht="15" x14ac:dyDescent="0.25">
      <c r="A30" s="211" t="s">
        <v>329</v>
      </c>
      <c r="B30" s="211">
        <v>602600</v>
      </c>
      <c r="C30" s="211">
        <v>5588891</v>
      </c>
      <c r="D30" s="81" t="s">
        <v>231</v>
      </c>
      <c r="E30" s="228" t="s">
        <v>692</v>
      </c>
      <c r="F30" s="212">
        <v>60946</v>
      </c>
      <c r="G30" s="211" t="s">
        <v>708</v>
      </c>
      <c r="H30" s="211" t="s">
        <v>240</v>
      </c>
      <c r="I30" s="213">
        <v>20.8</v>
      </c>
      <c r="J30" s="214">
        <v>0.02</v>
      </c>
      <c r="K30" s="214">
        <v>0.04</v>
      </c>
      <c r="L30" s="214">
        <v>0.32</v>
      </c>
      <c r="M30" s="214">
        <v>0.2</v>
      </c>
      <c r="N30" s="215">
        <v>315</v>
      </c>
      <c r="O30" s="215">
        <v>356</v>
      </c>
      <c r="P30" s="214">
        <v>0.04</v>
      </c>
      <c r="Q30" s="214">
        <v>0.01</v>
      </c>
      <c r="R30" s="214">
        <v>6.99</v>
      </c>
      <c r="S30" s="214">
        <v>6.98</v>
      </c>
      <c r="T30" s="233">
        <v>1</v>
      </c>
      <c r="U30" s="215">
        <v>1</v>
      </c>
      <c r="V30" s="216">
        <v>3</v>
      </c>
      <c r="W30" s="2">
        <f t="shared" si="0"/>
        <v>2.4078925356223175</v>
      </c>
      <c r="X30" s="213">
        <v>7.0000000000000007E-2</v>
      </c>
    </row>
    <row r="31" spans="1:24" s="85" customFormat="1" ht="15" x14ac:dyDescent="0.25">
      <c r="A31" s="211" t="s">
        <v>330</v>
      </c>
      <c r="B31" s="211">
        <v>602603</v>
      </c>
      <c r="C31" s="211">
        <v>5588882</v>
      </c>
      <c r="D31" s="81" t="s">
        <v>231</v>
      </c>
      <c r="E31" s="228" t="s">
        <v>693</v>
      </c>
      <c r="F31" s="212">
        <v>60947</v>
      </c>
      <c r="G31" s="211" t="s">
        <v>708</v>
      </c>
      <c r="H31" s="211" t="s">
        <v>240</v>
      </c>
      <c r="I31" s="213">
        <v>20.100000000000001</v>
      </c>
      <c r="J31" s="214">
        <v>0.01</v>
      </c>
      <c r="K31" s="214">
        <v>0</v>
      </c>
      <c r="L31" s="214">
        <v>0.97</v>
      </c>
      <c r="M31" s="214">
        <v>0.27</v>
      </c>
      <c r="N31" s="215">
        <v>607</v>
      </c>
      <c r="O31" s="215">
        <v>648</v>
      </c>
      <c r="P31" s="214">
        <v>0.01</v>
      </c>
      <c r="Q31" s="214">
        <v>0.01</v>
      </c>
      <c r="R31" s="214">
        <v>16.440000000000001</v>
      </c>
      <c r="S31" s="214">
        <v>16.43</v>
      </c>
      <c r="T31" s="233">
        <v>0</v>
      </c>
      <c r="U31" s="215">
        <v>0</v>
      </c>
      <c r="V31" s="216">
        <v>2</v>
      </c>
      <c r="W31" s="2">
        <f t="shared" si="0"/>
        <v>1.2291844403892944</v>
      </c>
      <c r="X31" s="213">
        <v>0.09</v>
      </c>
    </row>
    <row r="32" spans="1:24" s="85" customFormat="1" ht="15" x14ac:dyDescent="0.25">
      <c r="A32" s="211" t="s">
        <v>331</v>
      </c>
      <c r="B32" s="211">
        <v>602600</v>
      </c>
      <c r="C32" s="211">
        <v>5588893</v>
      </c>
      <c r="D32" s="81" t="s">
        <v>231</v>
      </c>
      <c r="E32" s="228" t="s">
        <v>694</v>
      </c>
      <c r="F32" s="212">
        <v>60948</v>
      </c>
      <c r="G32" s="211" t="s">
        <v>708</v>
      </c>
      <c r="H32" s="211" t="s">
        <v>240</v>
      </c>
      <c r="I32" s="213">
        <v>20.8</v>
      </c>
      <c r="J32" s="214">
        <v>0.02</v>
      </c>
      <c r="K32" s="214">
        <v>0.01</v>
      </c>
      <c r="L32" s="214">
        <v>0.53</v>
      </c>
      <c r="M32" s="214">
        <v>0.08</v>
      </c>
      <c r="N32" s="215">
        <v>340</v>
      </c>
      <c r="O32" s="215">
        <v>381</v>
      </c>
      <c r="P32" s="214">
        <v>0.12</v>
      </c>
      <c r="Q32" s="214">
        <v>0.01</v>
      </c>
      <c r="R32" s="214">
        <v>1.92</v>
      </c>
      <c r="S32" s="214">
        <v>1.91</v>
      </c>
      <c r="T32" s="233">
        <v>1</v>
      </c>
      <c r="U32" s="215">
        <v>6</v>
      </c>
      <c r="V32" s="216">
        <v>4</v>
      </c>
      <c r="W32" s="2">
        <f t="shared" si="0"/>
        <v>6.6017315979166664</v>
      </c>
      <c r="X32" s="213">
        <v>0.14000000000000001</v>
      </c>
    </row>
    <row r="33" spans="1:24" s="85" customFormat="1" ht="15" x14ac:dyDescent="0.25">
      <c r="A33" s="211" t="s">
        <v>332</v>
      </c>
      <c r="B33" s="211">
        <v>602430</v>
      </c>
      <c r="C33" s="211">
        <v>5589259</v>
      </c>
      <c r="D33" s="81" t="s">
        <v>231</v>
      </c>
      <c r="E33" s="228" t="s">
        <v>695</v>
      </c>
      <c r="F33" s="212">
        <v>60949</v>
      </c>
      <c r="G33" s="211" t="s">
        <v>708</v>
      </c>
      <c r="H33" s="211" t="s">
        <v>240</v>
      </c>
      <c r="I33" s="213">
        <v>20.7</v>
      </c>
      <c r="J33" s="214">
        <v>0.02</v>
      </c>
      <c r="K33" s="214">
        <v>0.05</v>
      </c>
      <c r="L33" s="214">
        <v>0.26</v>
      </c>
      <c r="M33" s="214">
        <v>0.08</v>
      </c>
      <c r="N33" s="215">
        <v>499</v>
      </c>
      <c r="O33" s="215">
        <v>540</v>
      </c>
      <c r="P33" s="214">
        <v>0.02</v>
      </c>
      <c r="Q33" s="214">
        <v>0.01</v>
      </c>
      <c r="R33" s="214">
        <v>4.51</v>
      </c>
      <c r="S33" s="214">
        <v>4.5</v>
      </c>
      <c r="T33" s="233">
        <v>1</v>
      </c>
      <c r="U33" s="215">
        <v>0</v>
      </c>
      <c r="V33" s="216">
        <v>2</v>
      </c>
      <c r="W33" s="2">
        <f t="shared" si="0"/>
        <v>1.5434676181818183</v>
      </c>
      <c r="X33" s="213">
        <v>0.18</v>
      </c>
    </row>
    <row r="34" spans="1:24" s="85" customFormat="1" ht="15" x14ac:dyDescent="0.25">
      <c r="A34" s="211" t="s">
        <v>333</v>
      </c>
      <c r="B34" s="211">
        <v>602430</v>
      </c>
      <c r="C34" s="211">
        <v>5589259</v>
      </c>
      <c r="D34" s="81" t="s">
        <v>231</v>
      </c>
      <c r="E34" s="228" t="s">
        <v>696</v>
      </c>
      <c r="F34" s="212">
        <v>60950</v>
      </c>
      <c r="G34" s="211" t="s">
        <v>708</v>
      </c>
      <c r="H34" s="211" t="s">
        <v>240</v>
      </c>
      <c r="I34" s="213">
        <v>20.3</v>
      </c>
      <c r="J34" s="214">
        <v>0.01</v>
      </c>
      <c r="K34" s="214">
        <v>0</v>
      </c>
      <c r="L34" s="214">
        <v>0.9</v>
      </c>
      <c r="M34" s="214">
        <v>0.13</v>
      </c>
      <c r="N34" s="215">
        <v>337</v>
      </c>
      <c r="O34" s="215">
        <v>378</v>
      </c>
      <c r="P34" s="214">
        <v>0.01</v>
      </c>
      <c r="Q34" s="214">
        <v>0</v>
      </c>
      <c r="R34" s="214">
        <v>2.2599999999999998</v>
      </c>
      <c r="S34" s="214">
        <v>2.2599999999999998</v>
      </c>
      <c r="T34" s="233">
        <v>0</v>
      </c>
      <c r="U34" s="215">
        <v>0</v>
      </c>
      <c r="V34" s="216">
        <v>6</v>
      </c>
      <c r="W34" s="2">
        <f t="shared" si="0"/>
        <v>4.4362716911504432</v>
      </c>
      <c r="X34" s="213">
        <v>0.08</v>
      </c>
    </row>
    <row r="35" spans="1:24" s="85" customFormat="1" ht="15" x14ac:dyDescent="0.25">
      <c r="A35" s="211" t="s">
        <v>334</v>
      </c>
      <c r="B35" s="211">
        <v>602430</v>
      </c>
      <c r="C35" s="211">
        <v>5589259</v>
      </c>
      <c r="D35" s="81" t="s">
        <v>231</v>
      </c>
      <c r="E35" s="228" t="s">
        <v>697</v>
      </c>
      <c r="F35" s="212">
        <v>60951</v>
      </c>
      <c r="G35" s="211" t="s">
        <v>708</v>
      </c>
      <c r="H35" s="211" t="s">
        <v>240</v>
      </c>
      <c r="I35" s="213">
        <v>20.399999999999999</v>
      </c>
      <c r="J35" s="214">
        <v>0.03</v>
      </c>
      <c r="K35" s="214">
        <v>0.1</v>
      </c>
      <c r="L35" s="214">
        <v>0.21</v>
      </c>
      <c r="M35" s="214">
        <v>1.92</v>
      </c>
      <c r="N35" s="215">
        <v>327</v>
      </c>
      <c r="O35" s="215">
        <v>368</v>
      </c>
      <c r="P35" s="214">
        <v>0.08</v>
      </c>
      <c r="Q35" s="214">
        <v>7.0000000000000007E-2</v>
      </c>
      <c r="R35" s="214">
        <v>3.64</v>
      </c>
      <c r="S35" s="214">
        <v>3.57</v>
      </c>
      <c r="T35" s="233">
        <v>3</v>
      </c>
      <c r="U35" s="215">
        <v>2</v>
      </c>
      <c r="V35" s="216">
        <v>53</v>
      </c>
      <c r="W35" s="2">
        <f t="shared" si="0"/>
        <v>39.617525316483515</v>
      </c>
      <c r="X35" s="213">
        <v>0.23</v>
      </c>
    </row>
    <row r="36" spans="1:24" s="85" customFormat="1" ht="15" x14ac:dyDescent="0.25">
      <c r="A36" s="211" t="s">
        <v>335</v>
      </c>
      <c r="B36" s="211">
        <v>602430</v>
      </c>
      <c r="C36" s="211">
        <v>5589259</v>
      </c>
      <c r="D36" s="81" t="s">
        <v>231</v>
      </c>
      <c r="E36" s="228" t="s">
        <v>673</v>
      </c>
      <c r="F36" s="212">
        <v>60952</v>
      </c>
      <c r="G36" s="211" t="s">
        <v>708</v>
      </c>
      <c r="H36" s="211" t="s">
        <v>240</v>
      </c>
      <c r="I36" s="217">
        <v>50.7</v>
      </c>
      <c r="J36" s="218">
        <v>0.01</v>
      </c>
      <c r="K36" s="218">
        <v>0.03</v>
      </c>
      <c r="L36" s="218">
        <v>0.28000000000000003</v>
      </c>
      <c r="M36" s="218">
        <v>0.28000000000000003</v>
      </c>
      <c r="N36" s="219">
        <v>295</v>
      </c>
      <c r="O36" s="219">
        <v>334</v>
      </c>
      <c r="P36" s="218">
        <v>0</v>
      </c>
      <c r="Q36" s="218">
        <v>0.01</v>
      </c>
      <c r="R36" s="218">
        <v>3.03</v>
      </c>
      <c r="S36" s="218">
        <v>3.02</v>
      </c>
      <c r="T36" s="234">
        <v>1</v>
      </c>
      <c r="U36" s="219">
        <v>0</v>
      </c>
      <c r="V36" s="220">
        <v>9</v>
      </c>
      <c r="W36" s="2">
        <f t="shared" si="0"/>
        <v>6.7206720646864699</v>
      </c>
      <c r="X36" s="217">
        <v>0.08</v>
      </c>
    </row>
    <row r="37" spans="1:24" s="85" customFormat="1" ht="15" x14ac:dyDescent="0.25">
      <c r="A37" s="211" t="s">
        <v>336</v>
      </c>
      <c r="B37" s="211">
        <v>602430</v>
      </c>
      <c r="C37" s="211">
        <v>5589259</v>
      </c>
      <c r="D37" s="81" t="s">
        <v>231</v>
      </c>
      <c r="E37" s="228" t="s">
        <v>674</v>
      </c>
      <c r="F37" s="212">
        <v>60953</v>
      </c>
      <c r="G37" s="211" t="s">
        <v>708</v>
      </c>
      <c r="H37" s="211" t="s">
        <v>240</v>
      </c>
      <c r="I37" s="217">
        <v>50.3</v>
      </c>
      <c r="J37" s="218">
        <v>0.01</v>
      </c>
      <c r="K37" s="218">
        <v>0.01</v>
      </c>
      <c r="L37" s="218">
        <v>0.3</v>
      </c>
      <c r="M37" s="218">
        <v>0.4</v>
      </c>
      <c r="N37" s="219">
        <v>334</v>
      </c>
      <c r="O37" s="219">
        <v>373</v>
      </c>
      <c r="P37" s="218">
        <v>0</v>
      </c>
      <c r="Q37" s="218">
        <v>0.01</v>
      </c>
      <c r="R37" s="218">
        <v>3.37</v>
      </c>
      <c r="S37" s="218">
        <v>3.36</v>
      </c>
      <c r="T37" s="234">
        <v>0</v>
      </c>
      <c r="U37" s="219">
        <v>0</v>
      </c>
      <c r="V37" s="220">
        <v>12</v>
      </c>
      <c r="W37" s="2">
        <f t="shared" si="0"/>
        <v>8.6323172344213646</v>
      </c>
      <c r="X37" s="217">
        <v>1.45</v>
      </c>
    </row>
    <row r="38" spans="1:24" s="85" customFormat="1" ht="15" x14ac:dyDescent="0.25">
      <c r="A38" s="211" t="s">
        <v>337</v>
      </c>
      <c r="B38" s="211">
        <v>602430</v>
      </c>
      <c r="C38" s="211">
        <v>5589259</v>
      </c>
      <c r="D38" s="81" t="s">
        <v>231</v>
      </c>
      <c r="E38" s="228" t="s">
        <v>675</v>
      </c>
      <c r="F38" s="212">
        <v>60954</v>
      </c>
      <c r="G38" s="211" t="s">
        <v>708</v>
      </c>
      <c r="H38" s="211" t="s">
        <v>240</v>
      </c>
      <c r="I38" s="221">
        <v>50.9</v>
      </c>
      <c r="J38" s="222">
        <v>0.01</v>
      </c>
      <c r="K38" s="222">
        <v>0.03</v>
      </c>
      <c r="L38" s="222">
        <v>0.31</v>
      </c>
      <c r="M38" s="222">
        <v>0.21</v>
      </c>
      <c r="N38" s="223">
        <v>489</v>
      </c>
      <c r="O38" s="223">
        <v>528</v>
      </c>
      <c r="P38" s="222">
        <v>7.0000000000000007E-2</v>
      </c>
      <c r="Q38" s="222">
        <v>0.01</v>
      </c>
      <c r="R38" s="222">
        <v>4.25</v>
      </c>
      <c r="S38" s="222">
        <v>4.24</v>
      </c>
      <c r="T38" s="235">
        <v>1</v>
      </c>
      <c r="U38" s="223">
        <v>2</v>
      </c>
      <c r="V38" s="224">
        <v>5</v>
      </c>
      <c r="W38" s="2">
        <f t="shared" si="0"/>
        <v>4.5347593562352948</v>
      </c>
      <c r="X38" s="221">
        <v>0.12</v>
      </c>
    </row>
    <row r="39" spans="1:24" s="85" customFormat="1" ht="15" x14ac:dyDescent="0.25">
      <c r="A39" s="211" t="s">
        <v>338</v>
      </c>
      <c r="B39" s="211">
        <v>602430</v>
      </c>
      <c r="C39" s="211">
        <v>5589259</v>
      </c>
      <c r="D39" s="81" t="s">
        <v>231</v>
      </c>
      <c r="E39" s="228" t="s">
        <v>676</v>
      </c>
      <c r="F39" s="212">
        <v>60955</v>
      </c>
      <c r="G39" s="211" t="s">
        <v>708</v>
      </c>
      <c r="H39" s="211" t="s">
        <v>240</v>
      </c>
      <c r="I39" s="221">
        <v>69.900000000000006</v>
      </c>
      <c r="J39" s="222">
        <v>0.01</v>
      </c>
      <c r="K39" s="222">
        <v>0.01</v>
      </c>
      <c r="L39" s="222">
        <v>0.35</v>
      </c>
      <c r="M39" s="222">
        <v>0.15</v>
      </c>
      <c r="N39" s="223">
        <v>550</v>
      </c>
      <c r="O39" s="223">
        <v>589</v>
      </c>
      <c r="P39" s="222">
        <v>0.02</v>
      </c>
      <c r="Q39" s="222">
        <v>0.01</v>
      </c>
      <c r="R39" s="222">
        <v>2.83</v>
      </c>
      <c r="S39" s="222">
        <v>2.82</v>
      </c>
      <c r="T39" s="235">
        <v>0</v>
      </c>
      <c r="U39" s="223">
        <v>1</v>
      </c>
      <c r="V39" s="224">
        <v>5</v>
      </c>
      <c r="W39" s="2">
        <f t="shared" si="0"/>
        <v>4.2586388858657243</v>
      </c>
      <c r="X39" s="221">
        <v>0.06</v>
      </c>
    </row>
    <row r="40" spans="1:24" s="85" customFormat="1" ht="15" x14ac:dyDescent="0.25">
      <c r="A40" s="211" t="s">
        <v>339</v>
      </c>
      <c r="B40" s="211">
        <v>602430</v>
      </c>
      <c r="C40" s="211">
        <v>5589259</v>
      </c>
      <c r="D40" s="81" t="s">
        <v>231</v>
      </c>
      <c r="E40" s="228" t="s">
        <v>677</v>
      </c>
      <c r="F40" s="212">
        <v>60956</v>
      </c>
      <c r="G40" s="211" t="s">
        <v>708</v>
      </c>
      <c r="H40" s="211" t="s">
        <v>240</v>
      </c>
      <c r="I40" s="221">
        <v>70.599999999999994</v>
      </c>
      <c r="J40" s="222">
        <v>0.01</v>
      </c>
      <c r="K40" s="222">
        <v>0.02</v>
      </c>
      <c r="L40" s="222">
        <v>0.25</v>
      </c>
      <c r="M40" s="222">
        <v>0.16</v>
      </c>
      <c r="N40" s="223">
        <v>327</v>
      </c>
      <c r="O40" s="223">
        <v>366</v>
      </c>
      <c r="P40" s="222">
        <v>0</v>
      </c>
      <c r="Q40" s="222">
        <v>0.01</v>
      </c>
      <c r="R40" s="222">
        <v>2.7</v>
      </c>
      <c r="S40" s="222">
        <v>2.69</v>
      </c>
      <c r="T40" s="235">
        <v>1</v>
      </c>
      <c r="U40" s="223">
        <v>0</v>
      </c>
      <c r="V40" s="224">
        <v>6</v>
      </c>
      <c r="W40" s="2">
        <f t="shared" si="0"/>
        <v>4.3097643081481483</v>
      </c>
      <c r="X40" s="221">
        <v>1.28</v>
      </c>
    </row>
    <row r="41" spans="1:24" s="85" customFormat="1" ht="15" x14ac:dyDescent="0.25">
      <c r="A41" s="211" t="s">
        <v>340</v>
      </c>
      <c r="B41" s="211">
        <v>602465</v>
      </c>
      <c r="C41" s="211">
        <v>5589234</v>
      </c>
      <c r="D41" s="81" t="s">
        <v>231</v>
      </c>
      <c r="E41" s="228" t="s">
        <v>698</v>
      </c>
      <c r="F41" s="212">
        <v>60957</v>
      </c>
      <c r="G41" s="211" t="s">
        <v>708</v>
      </c>
      <c r="H41" s="211" t="s">
        <v>243</v>
      </c>
      <c r="I41" s="213">
        <v>20.5</v>
      </c>
      <c r="J41" s="214">
        <v>0.01</v>
      </c>
      <c r="K41" s="214">
        <v>0.02</v>
      </c>
      <c r="L41" s="214">
        <v>0.44</v>
      </c>
      <c r="M41" s="214">
        <v>0.03</v>
      </c>
      <c r="N41" s="215">
        <v>283</v>
      </c>
      <c r="O41" s="215">
        <v>324</v>
      </c>
      <c r="P41" s="214">
        <v>0.01</v>
      </c>
      <c r="Q41" s="214">
        <v>0</v>
      </c>
      <c r="R41" s="214">
        <v>2.5499999999999998</v>
      </c>
      <c r="S41" s="214">
        <v>2.5499999999999998</v>
      </c>
      <c r="T41" s="233">
        <v>1</v>
      </c>
      <c r="U41" s="215">
        <v>0</v>
      </c>
      <c r="V41" s="216">
        <v>1</v>
      </c>
      <c r="W41" s="2">
        <f t="shared" si="0"/>
        <v>1.0797046086274511</v>
      </c>
      <c r="X41" s="213">
        <v>0.91</v>
      </c>
    </row>
    <row r="42" spans="1:24" s="85" customFormat="1" ht="5.0999999999999996" customHeight="1" x14ac:dyDescent="0.25">
      <c r="A42" s="450"/>
      <c r="B42" s="450"/>
      <c r="C42" s="450"/>
      <c r="D42" s="81"/>
      <c r="E42" s="452"/>
      <c r="F42" s="212"/>
      <c r="G42" s="450"/>
      <c r="H42" s="450"/>
      <c r="I42" s="213"/>
      <c r="J42" s="214"/>
      <c r="K42" s="214"/>
      <c r="L42" s="214"/>
      <c r="M42" s="214"/>
      <c r="N42" s="215"/>
      <c r="O42" s="215"/>
      <c r="P42" s="214"/>
      <c r="Q42" s="214"/>
      <c r="R42" s="214"/>
      <c r="S42" s="214"/>
      <c r="T42" s="233"/>
      <c r="U42" s="215"/>
      <c r="V42" s="216"/>
      <c r="W42" s="2"/>
      <c r="X42" s="213"/>
    </row>
    <row r="43" spans="1:24" s="85" customFormat="1" ht="15" x14ac:dyDescent="0.25">
      <c r="A43" s="81" t="s">
        <v>249</v>
      </c>
      <c r="B43" s="87">
        <v>356321</v>
      </c>
      <c r="C43" s="87">
        <v>5906147</v>
      </c>
      <c r="D43" s="165" t="s">
        <v>1</v>
      </c>
      <c r="E43" s="228" t="s">
        <v>623</v>
      </c>
      <c r="F43" s="171">
        <v>60975</v>
      </c>
      <c r="G43" s="81" t="s">
        <v>448</v>
      </c>
      <c r="H43" s="81" t="s">
        <v>240</v>
      </c>
      <c r="I43" s="172">
        <v>70.8</v>
      </c>
      <c r="J43" s="173">
        <v>0.01</v>
      </c>
      <c r="K43" s="173">
        <v>0.02</v>
      </c>
      <c r="L43" s="173">
        <v>0.33</v>
      </c>
      <c r="M43" s="173">
        <v>0.17</v>
      </c>
      <c r="N43" s="174">
        <v>492</v>
      </c>
      <c r="O43" s="174">
        <v>532</v>
      </c>
      <c r="P43" s="173">
        <v>0.01</v>
      </c>
      <c r="Q43" s="173">
        <v>0.01</v>
      </c>
      <c r="R43" s="173">
        <v>0.13</v>
      </c>
      <c r="S43" s="173">
        <v>0.12</v>
      </c>
      <c r="T43" s="237">
        <v>15</v>
      </c>
      <c r="U43" s="174">
        <v>8</v>
      </c>
      <c r="V43" s="175">
        <v>131</v>
      </c>
      <c r="W43" s="2">
        <f t="shared" si="0"/>
        <v>99.500499461538467</v>
      </c>
      <c r="X43" s="172">
        <v>0.15</v>
      </c>
    </row>
    <row r="44" spans="1:24" s="85" customFormat="1" ht="5.0999999999999996" customHeight="1" x14ac:dyDescent="0.25">
      <c r="A44" s="81"/>
      <c r="B44" s="87"/>
      <c r="C44" s="87"/>
      <c r="D44" s="165"/>
      <c r="E44" s="228"/>
      <c r="F44" s="171"/>
      <c r="G44" s="81"/>
      <c r="H44" s="81"/>
      <c r="I44" s="172"/>
      <c r="J44" s="173"/>
      <c r="K44" s="173"/>
      <c r="L44" s="173"/>
      <c r="M44" s="173"/>
      <c r="N44" s="174"/>
      <c r="O44" s="174"/>
      <c r="P44" s="173"/>
      <c r="Q44" s="173"/>
      <c r="R44" s="173"/>
      <c r="S44" s="173"/>
      <c r="T44" s="237"/>
      <c r="U44" s="174"/>
      <c r="V44" s="175"/>
      <c r="W44" s="2"/>
      <c r="X44" s="172"/>
    </row>
    <row r="45" spans="1:24" s="85" customFormat="1" ht="15" x14ac:dyDescent="0.25">
      <c r="A45" s="162" t="s">
        <v>53</v>
      </c>
      <c r="B45" s="12">
        <v>566965</v>
      </c>
      <c r="C45" s="12">
        <v>6163496</v>
      </c>
      <c r="D45" s="163" t="s">
        <v>231</v>
      </c>
      <c r="E45" s="81" t="s">
        <v>142</v>
      </c>
      <c r="F45" s="81">
        <v>58138</v>
      </c>
      <c r="G45" s="88" t="s">
        <v>711</v>
      </c>
      <c r="H45" s="81" t="s">
        <v>240</v>
      </c>
      <c r="I45" s="83">
        <v>70.099999999999994</v>
      </c>
      <c r="J45" s="84">
        <v>0</v>
      </c>
      <c r="K45" s="84">
        <v>0.06</v>
      </c>
      <c r="L45" s="84">
        <v>0.01</v>
      </c>
      <c r="M45" s="84">
        <v>0.3</v>
      </c>
      <c r="N45" s="81">
        <v>583</v>
      </c>
      <c r="O45" s="81">
        <v>623</v>
      </c>
      <c r="P45" s="84">
        <v>0.01</v>
      </c>
      <c r="Q45" s="84">
        <v>0.01</v>
      </c>
      <c r="R45" s="84">
        <v>0.99</v>
      </c>
      <c r="S45" s="84">
        <v>0.98</v>
      </c>
      <c r="T45" s="232">
        <v>7</v>
      </c>
      <c r="U45" s="81">
        <v>1</v>
      </c>
      <c r="V45" s="81">
        <v>30</v>
      </c>
      <c r="W45" s="86">
        <v>22</v>
      </c>
      <c r="X45" s="83">
        <v>0.2</v>
      </c>
    </row>
    <row r="46" spans="1:24" s="85" customFormat="1" ht="15" x14ac:dyDescent="0.25">
      <c r="A46" s="162" t="s">
        <v>54</v>
      </c>
      <c r="B46" s="12">
        <v>568712</v>
      </c>
      <c r="C46" s="12">
        <v>6165707</v>
      </c>
      <c r="D46" s="163" t="s">
        <v>231</v>
      </c>
      <c r="E46" s="81" t="s">
        <v>143</v>
      </c>
      <c r="F46" s="81">
        <v>58139</v>
      </c>
      <c r="G46" s="88" t="s">
        <v>711</v>
      </c>
      <c r="H46" s="81" t="s">
        <v>240</v>
      </c>
      <c r="I46" s="83">
        <v>70.900000000000006</v>
      </c>
      <c r="J46" s="84">
        <v>0</v>
      </c>
      <c r="K46" s="84">
        <v>0.02</v>
      </c>
      <c r="L46" s="84">
        <v>0</v>
      </c>
      <c r="M46" s="84">
        <v>0.33</v>
      </c>
      <c r="N46" s="81">
        <v>571</v>
      </c>
      <c r="O46" s="81">
        <v>611</v>
      </c>
      <c r="P46" s="84">
        <v>0.1</v>
      </c>
      <c r="Q46" s="84">
        <v>0.01</v>
      </c>
      <c r="R46" s="84">
        <v>0.68</v>
      </c>
      <c r="S46" s="84">
        <v>0.67</v>
      </c>
      <c r="T46" s="232">
        <v>3</v>
      </c>
      <c r="U46" s="81">
        <v>15</v>
      </c>
      <c r="V46" s="81">
        <v>49</v>
      </c>
      <c r="W46" s="86">
        <v>44</v>
      </c>
      <c r="X46" s="83">
        <v>0.4</v>
      </c>
    </row>
    <row r="47" spans="1:24" s="85" customFormat="1" ht="15" x14ac:dyDescent="0.25">
      <c r="A47" s="162" t="s">
        <v>55</v>
      </c>
      <c r="B47" s="12">
        <v>577345</v>
      </c>
      <c r="C47" s="12">
        <v>6167250</v>
      </c>
      <c r="D47" s="163" t="s">
        <v>231</v>
      </c>
      <c r="E47" s="81" t="s">
        <v>144</v>
      </c>
      <c r="F47" s="81">
        <v>58140</v>
      </c>
      <c r="G47" s="88" t="s">
        <v>711</v>
      </c>
      <c r="H47" s="81" t="s">
        <v>240</v>
      </c>
      <c r="I47" s="83">
        <v>70.5</v>
      </c>
      <c r="J47" s="84">
        <v>0</v>
      </c>
      <c r="K47" s="84">
        <v>0</v>
      </c>
      <c r="L47" s="84">
        <v>0.01</v>
      </c>
      <c r="M47" s="84">
        <v>0.26</v>
      </c>
      <c r="N47" s="81">
        <v>572</v>
      </c>
      <c r="O47" s="81">
        <v>612</v>
      </c>
      <c r="P47" s="84">
        <v>0.02</v>
      </c>
      <c r="Q47" s="84">
        <v>0</v>
      </c>
      <c r="R47" s="84">
        <v>0.33</v>
      </c>
      <c r="S47" s="84">
        <v>0.33</v>
      </c>
      <c r="T47" s="232">
        <v>0</v>
      </c>
      <c r="U47" s="81">
        <v>6</v>
      </c>
      <c r="V47" s="81">
        <v>79</v>
      </c>
      <c r="W47" s="86">
        <v>61</v>
      </c>
      <c r="X47" s="83">
        <v>0.1</v>
      </c>
    </row>
    <row r="48" spans="1:24" s="85" customFormat="1" ht="15" customHeight="1" x14ac:dyDescent="0.25">
      <c r="A48" s="162" t="s">
        <v>56</v>
      </c>
      <c r="B48" s="12">
        <v>579217</v>
      </c>
      <c r="C48" s="12">
        <v>6170329</v>
      </c>
      <c r="D48" s="163" t="s">
        <v>231</v>
      </c>
      <c r="E48" s="81" t="s">
        <v>145</v>
      </c>
      <c r="F48" s="81">
        <v>58141</v>
      </c>
      <c r="G48" s="88" t="s">
        <v>711</v>
      </c>
      <c r="H48" s="81" t="s">
        <v>240</v>
      </c>
      <c r="I48" s="83">
        <v>70.2</v>
      </c>
      <c r="J48" s="84">
        <v>0</v>
      </c>
      <c r="K48" s="84">
        <v>0</v>
      </c>
      <c r="L48" s="84">
        <v>0</v>
      </c>
      <c r="M48" s="84">
        <v>0.39</v>
      </c>
      <c r="N48" s="81" t="s">
        <v>348</v>
      </c>
      <c r="O48" s="81" t="s">
        <v>348</v>
      </c>
      <c r="P48" s="84">
        <v>0.04</v>
      </c>
      <c r="Q48" s="84">
        <v>0</v>
      </c>
      <c r="R48" s="84">
        <v>0.49</v>
      </c>
      <c r="S48" s="84">
        <v>0.49</v>
      </c>
      <c r="T48" s="232">
        <v>0</v>
      </c>
      <c r="U48" s="81">
        <v>8</v>
      </c>
      <c r="V48" s="81">
        <v>80</v>
      </c>
      <c r="W48" s="86">
        <v>63</v>
      </c>
      <c r="X48" s="83">
        <v>0.2</v>
      </c>
    </row>
    <row r="49" spans="1:24" s="85" customFormat="1" ht="15" x14ac:dyDescent="0.25">
      <c r="A49" s="162" t="s">
        <v>57</v>
      </c>
      <c r="B49" s="12">
        <v>574798</v>
      </c>
      <c r="C49" s="12">
        <v>6177840</v>
      </c>
      <c r="D49" s="163" t="s">
        <v>231</v>
      </c>
      <c r="E49" s="81" t="s">
        <v>146</v>
      </c>
      <c r="F49" s="81">
        <v>58142</v>
      </c>
      <c r="G49" s="88" t="s">
        <v>711</v>
      </c>
      <c r="H49" s="81" t="s">
        <v>240</v>
      </c>
      <c r="I49" s="83">
        <v>70.099999999999994</v>
      </c>
      <c r="J49" s="84">
        <v>0</v>
      </c>
      <c r="K49" s="84">
        <v>0</v>
      </c>
      <c r="L49" s="84">
        <v>1</v>
      </c>
      <c r="M49" s="84">
        <v>0.26</v>
      </c>
      <c r="N49" s="81" t="s">
        <v>348</v>
      </c>
      <c r="O49" s="81" t="s">
        <v>348</v>
      </c>
      <c r="P49" s="84">
        <v>0.02</v>
      </c>
      <c r="Q49" s="84">
        <v>0</v>
      </c>
      <c r="R49" s="84">
        <v>0.66</v>
      </c>
      <c r="S49" s="84">
        <v>0.66</v>
      </c>
      <c r="T49" s="232">
        <v>0</v>
      </c>
      <c r="U49" s="81">
        <v>3</v>
      </c>
      <c r="V49" s="81">
        <v>39</v>
      </c>
      <c r="W49" s="86">
        <v>30</v>
      </c>
      <c r="X49" s="83">
        <v>0.5</v>
      </c>
    </row>
    <row r="50" spans="1:24" s="85" customFormat="1" ht="15" customHeight="1" x14ac:dyDescent="0.25">
      <c r="A50" s="162" t="s">
        <v>58</v>
      </c>
      <c r="B50" s="12">
        <v>575886</v>
      </c>
      <c r="C50" s="12">
        <v>6177238</v>
      </c>
      <c r="D50" s="163" t="s">
        <v>231</v>
      </c>
      <c r="E50" s="81" t="s">
        <v>147</v>
      </c>
      <c r="F50" s="81">
        <v>58143</v>
      </c>
      <c r="G50" s="88" t="s">
        <v>711</v>
      </c>
      <c r="H50" s="81" t="s">
        <v>240</v>
      </c>
      <c r="I50" s="83">
        <v>70.7</v>
      </c>
      <c r="J50" s="84">
        <v>0.01</v>
      </c>
      <c r="K50" s="84">
        <v>0</v>
      </c>
      <c r="L50" s="84">
        <v>1</v>
      </c>
      <c r="M50" s="84">
        <v>0.42</v>
      </c>
      <c r="N50" s="81" t="s">
        <v>348</v>
      </c>
      <c r="O50" s="81" t="s">
        <v>348</v>
      </c>
      <c r="P50" s="84">
        <v>0.05</v>
      </c>
      <c r="Q50" s="84">
        <v>0</v>
      </c>
      <c r="R50" s="84">
        <v>1</v>
      </c>
      <c r="S50" s="84">
        <v>1</v>
      </c>
      <c r="T50" s="232">
        <v>0</v>
      </c>
      <c r="U50" s="81">
        <v>5</v>
      </c>
      <c r="V50" s="81">
        <v>42</v>
      </c>
      <c r="W50" s="86">
        <v>33</v>
      </c>
      <c r="X50" s="83">
        <v>0.7</v>
      </c>
    </row>
    <row r="51" spans="1:24" s="85" customFormat="1" ht="15" x14ac:dyDescent="0.25">
      <c r="A51" s="162" t="s">
        <v>59</v>
      </c>
      <c r="B51" s="12">
        <v>575886</v>
      </c>
      <c r="C51" s="12">
        <v>6177238</v>
      </c>
      <c r="D51" s="163" t="s">
        <v>231</v>
      </c>
      <c r="E51" s="81" t="s">
        <v>148</v>
      </c>
      <c r="F51" s="81">
        <v>58144</v>
      </c>
      <c r="G51" s="88" t="s">
        <v>711</v>
      </c>
      <c r="H51" s="81" t="s">
        <v>240</v>
      </c>
      <c r="I51" s="83">
        <v>70.8</v>
      </c>
      <c r="J51" s="84">
        <v>0.01</v>
      </c>
      <c r="K51" s="84">
        <v>0</v>
      </c>
      <c r="L51" s="84">
        <v>0.96</v>
      </c>
      <c r="M51" s="84">
        <v>0.25</v>
      </c>
      <c r="N51" s="81">
        <v>295</v>
      </c>
      <c r="O51" s="81">
        <v>335</v>
      </c>
      <c r="P51" s="84">
        <v>0.03</v>
      </c>
      <c r="Q51" s="84">
        <v>0</v>
      </c>
      <c r="R51" s="84">
        <v>1</v>
      </c>
      <c r="S51" s="84">
        <v>1</v>
      </c>
      <c r="T51" s="232">
        <v>0</v>
      </c>
      <c r="U51" s="81">
        <v>3</v>
      </c>
      <c r="V51" s="81">
        <v>25</v>
      </c>
      <c r="W51" s="86">
        <v>20</v>
      </c>
      <c r="X51" s="83">
        <v>0.7</v>
      </c>
    </row>
    <row r="52" spans="1:24" s="85" customFormat="1" ht="15" x14ac:dyDescent="0.25">
      <c r="A52" s="162" t="s">
        <v>60</v>
      </c>
      <c r="B52" s="13">
        <v>576646</v>
      </c>
      <c r="C52" s="13">
        <v>6177274</v>
      </c>
      <c r="D52" s="163" t="s">
        <v>231</v>
      </c>
      <c r="E52" s="81" t="s">
        <v>149</v>
      </c>
      <c r="F52" s="81">
        <v>58145</v>
      </c>
      <c r="G52" s="88" t="s">
        <v>711</v>
      </c>
      <c r="H52" s="81" t="s">
        <v>240</v>
      </c>
      <c r="I52" s="83">
        <v>70.5</v>
      </c>
      <c r="J52" s="84">
        <v>0</v>
      </c>
      <c r="K52" s="84">
        <v>0</v>
      </c>
      <c r="L52" s="84">
        <v>1</v>
      </c>
      <c r="M52" s="84">
        <v>0.24</v>
      </c>
      <c r="N52" s="81" t="s">
        <v>348</v>
      </c>
      <c r="O52" s="81" t="s">
        <v>348</v>
      </c>
      <c r="P52" s="84">
        <v>0.17</v>
      </c>
      <c r="Q52" s="84">
        <v>0.01</v>
      </c>
      <c r="R52" s="84">
        <v>0.8</v>
      </c>
      <c r="S52" s="84">
        <v>0.79</v>
      </c>
      <c r="T52" s="232">
        <v>0</v>
      </c>
      <c r="U52" s="81">
        <v>21</v>
      </c>
      <c r="V52" s="81">
        <v>30</v>
      </c>
      <c r="W52" s="86">
        <v>34</v>
      </c>
      <c r="X52" s="83">
        <v>1</v>
      </c>
    </row>
    <row r="53" spans="1:24" s="85" customFormat="1" ht="15" x14ac:dyDescent="0.25">
      <c r="A53" s="162" t="s">
        <v>61</v>
      </c>
      <c r="B53" s="13">
        <v>581658</v>
      </c>
      <c r="C53" s="13">
        <v>6177332</v>
      </c>
      <c r="D53" s="163" t="s">
        <v>231</v>
      </c>
      <c r="E53" s="81" t="s">
        <v>150</v>
      </c>
      <c r="F53" s="81">
        <v>58146</v>
      </c>
      <c r="G53" s="88" t="s">
        <v>711</v>
      </c>
      <c r="H53" s="81" t="s">
        <v>240</v>
      </c>
      <c r="I53" s="83">
        <v>70</v>
      </c>
      <c r="J53" s="84">
        <v>0</v>
      </c>
      <c r="K53" s="84">
        <v>0</v>
      </c>
      <c r="L53" s="84">
        <v>1</v>
      </c>
      <c r="M53" s="84">
        <v>0.3</v>
      </c>
      <c r="N53" s="81" t="s">
        <v>348</v>
      </c>
      <c r="O53" s="81" t="s">
        <v>348</v>
      </c>
      <c r="P53" s="84">
        <v>0.11</v>
      </c>
      <c r="Q53" s="84">
        <v>0</v>
      </c>
      <c r="R53" s="84">
        <v>0.95</v>
      </c>
      <c r="S53" s="84">
        <v>0.95</v>
      </c>
      <c r="T53" s="232">
        <v>0</v>
      </c>
      <c r="U53" s="81">
        <v>12</v>
      </c>
      <c r="V53" s="81">
        <v>32</v>
      </c>
      <c r="W53" s="86">
        <v>30</v>
      </c>
      <c r="X53" s="83">
        <v>0.7</v>
      </c>
    </row>
    <row r="54" spans="1:24" s="85" customFormat="1" ht="15" x14ac:dyDescent="0.25">
      <c r="A54" s="162" t="s">
        <v>62</v>
      </c>
      <c r="B54" s="13">
        <v>582728</v>
      </c>
      <c r="C54" s="13">
        <v>6175590</v>
      </c>
      <c r="D54" s="163" t="s">
        <v>231</v>
      </c>
      <c r="E54" s="81" t="s">
        <v>151</v>
      </c>
      <c r="F54" s="81">
        <v>58147</v>
      </c>
      <c r="G54" s="88" t="s">
        <v>711</v>
      </c>
      <c r="H54" s="81" t="s">
        <v>240</v>
      </c>
      <c r="I54" s="83">
        <v>70.900000000000006</v>
      </c>
      <c r="J54" s="84">
        <v>0</v>
      </c>
      <c r="K54" s="84">
        <v>0</v>
      </c>
      <c r="L54" s="84">
        <v>0.78</v>
      </c>
      <c r="M54" s="84">
        <v>0.24</v>
      </c>
      <c r="N54" s="81">
        <v>306</v>
      </c>
      <c r="O54" s="81">
        <v>346</v>
      </c>
      <c r="P54" s="84">
        <v>0</v>
      </c>
      <c r="Q54" s="84">
        <v>0</v>
      </c>
      <c r="R54" s="84">
        <v>0.52</v>
      </c>
      <c r="S54" s="84">
        <v>0.52</v>
      </c>
      <c r="T54" s="232">
        <v>0</v>
      </c>
      <c r="U54" s="81">
        <v>0</v>
      </c>
      <c r="V54" s="81">
        <v>46</v>
      </c>
      <c r="W54" s="86">
        <v>33</v>
      </c>
      <c r="X54" s="83">
        <v>0.2</v>
      </c>
    </row>
    <row r="55" spans="1:24" s="85" customFormat="1" ht="5.0999999999999996" customHeight="1" x14ac:dyDescent="0.25">
      <c r="A55" s="162"/>
      <c r="B55" s="13"/>
      <c r="C55" s="13"/>
      <c r="D55" s="163"/>
      <c r="E55" s="81"/>
      <c r="F55" s="81"/>
      <c r="G55" s="88"/>
      <c r="H55" s="81"/>
      <c r="I55" s="83"/>
      <c r="J55" s="84"/>
      <c r="K55" s="84"/>
      <c r="L55" s="84"/>
      <c r="M55" s="84"/>
      <c r="N55" s="81"/>
      <c r="O55" s="81"/>
      <c r="P55" s="84"/>
      <c r="Q55" s="84"/>
      <c r="R55" s="84"/>
      <c r="S55" s="84"/>
      <c r="T55" s="232"/>
      <c r="U55" s="81"/>
      <c r="V55" s="81"/>
      <c r="W55" s="86"/>
      <c r="X55" s="83"/>
    </row>
    <row r="56" spans="1:24" s="85" customFormat="1" ht="15" x14ac:dyDescent="0.25">
      <c r="A56" s="81" t="s">
        <v>9</v>
      </c>
      <c r="B56" s="7">
        <v>589851.09900000005</v>
      </c>
      <c r="C56" s="7">
        <v>5834112.0089999996</v>
      </c>
      <c r="D56" s="81" t="s">
        <v>1</v>
      </c>
      <c r="E56" s="81" t="s">
        <v>8</v>
      </c>
      <c r="F56" s="82">
        <v>61196</v>
      </c>
      <c r="G56" s="81" t="s">
        <v>345</v>
      </c>
      <c r="H56" s="325" t="s">
        <v>449</v>
      </c>
      <c r="I56" s="83">
        <v>70.3</v>
      </c>
      <c r="J56" s="84">
        <v>0</v>
      </c>
      <c r="K56" s="84">
        <v>0.13</v>
      </c>
      <c r="L56" s="84">
        <v>0.02</v>
      </c>
      <c r="M56" s="84">
        <v>0.49</v>
      </c>
      <c r="N56" s="81">
        <v>606</v>
      </c>
      <c r="O56" s="81">
        <v>646</v>
      </c>
      <c r="P56" s="84">
        <v>0.03</v>
      </c>
      <c r="Q56" s="84">
        <v>0.02</v>
      </c>
      <c r="R56" s="84">
        <v>5.5</v>
      </c>
      <c r="S56" s="84">
        <v>5.48</v>
      </c>
      <c r="T56" s="232">
        <v>3</v>
      </c>
      <c r="U56" s="81">
        <v>1</v>
      </c>
      <c r="V56" s="81">
        <v>9</v>
      </c>
      <c r="W56" s="86">
        <v>7</v>
      </c>
      <c r="X56" s="83">
        <v>1.5</v>
      </c>
    </row>
    <row r="57" spans="1:24" s="85" customFormat="1" ht="15" x14ac:dyDescent="0.25">
      <c r="A57" s="81" t="s">
        <v>11</v>
      </c>
      <c r="B57" s="7">
        <v>589851.09900000005</v>
      </c>
      <c r="C57" s="7">
        <v>5834112.0089999996</v>
      </c>
      <c r="D57" s="81" t="s">
        <v>1</v>
      </c>
      <c r="E57" s="81" t="s">
        <v>10</v>
      </c>
      <c r="F57" s="82">
        <v>61197</v>
      </c>
      <c r="G57" s="81" t="s">
        <v>345</v>
      </c>
      <c r="H57" s="325" t="s">
        <v>449</v>
      </c>
      <c r="I57" s="83">
        <v>70.3</v>
      </c>
      <c r="J57" s="84">
        <v>0</v>
      </c>
      <c r="K57" s="84">
        <v>0.12</v>
      </c>
      <c r="L57" s="84">
        <v>0.02</v>
      </c>
      <c r="M57" s="84">
        <v>0.39</v>
      </c>
      <c r="N57" s="81">
        <v>605</v>
      </c>
      <c r="O57" s="81">
        <v>645</v>
      </c>
      <c r="P57" s="84">
        <v>0.1</v>
      </c>
      <c r="Q57" s="84">
        <v>0.02</v>
      </c>
      <c r="R57" s="84">
        <v>5.05</v>
      </c>
      <c r="S57" s="84">
        <v>5.03</v>
      </c>
      <c r="T57" s="232">
        <v>3</v>
      </c>
      <c r="U57" s="81">
        <v>2</v>
      </c>
      <c r="V57" s="81">
        <v>8</v>
      </c>
      <c r="W57" s="86">
        <v>7</v>
      </c>
      <c r="X57" s="83">
        <v>3.6</v>
      </c>
    </row>
    <row r="58" spans="1:24" s="85" customFormat="1" ht="5.0999999999999996" customHeight="1" x14ac:dyDescent="0.25">
      <c r="A58" s="81"/>
      <c r="B58" s="7"/>
      <c r="C58" s="7"/>
      <c r="D58" s="81"/>
      <c r="E58" s="81"/>
      <c r="F58" s="82"/>
      <c r="G58" s="81"/>
      <c r="H58" s="325"/>
      <c r="I58" s="83"/>
      <c r="J58" s="84"/>
      <c r="K58" s="84"/>
      <c r="L58" s="84"/>
      <c r="M58" s="84"/>
      <c r="N58" s="81"/>
      <c r="O58" s="81"/>
      <c r="P58" s="84"/>
      <c r="Q58" s="84"/>
      <c r="R58" s="84"/>
      <c r="S58" s="84"/>
      <c r="T58" s="232"/>
      <c r="U58" s="81"/>
      <c r="V58" s="81"/>
      <c r="W58" s="86"/>
      <c r="X58" s="83"/>
    </row>
    <row r="59" spans="1:24" s="85" customFormat="1" ht="15" x14ac:dyDescent="0.25">
      <c r="A59" s="86" t="s">
        <v>305</v>
      </c>
      <c r="B59" s="2">
        <v>550241</v>
      </c>
      <c r="C59" s="2">
        <v>5648079</v>
      </c>
      <c r="D59" s="165" t="s">
        <v>1</v>
      </c>
      <c r="E59" s="228" t="s">
        <v>699</v>
      </c>
      <c r="F59" s="190">
        <v>61033</v>
      </c>
      <c r="G59" s="86" t="s">
        <v>445</v>
      </c>
      <c r="H59" s="86" t="s">
        <v>351</v>
      </c>
      <c r="I59" s="199">
        <v>70.599999999999994</v>
      </c>
      <c r="J59" s="200">
        <v>0.01</v>
      </c>
      <c r="K59" s="200">
        <v>7.0000000000000007E-2</v>
      </c>
      <c r="L59" s="200">
        <v>0.1</v>
      </c>
      <c r="M59" s="200">
        <v>0.33</v>
      </c>
      <c r="N59" s="201">
        <v>573</v>
      </c>
      <c r="O59" s="201">
        <v>613</v>
      </c>
      <c r="P59" s="200">
        <v>7.0000000000000007E-2</v>
      </c>
      <c r="Q59" s="200">
        <v>0.02</v>
      </c>
      <c r="R59" s="200">
        <v>0.93</v>
      </c>
      <c r="S59" s="200">
        <v>0.91</v>
      </c>
      <c r="T59" s="236">
        <v>8</v>
      </c>
      <c r="U59" s="201">
        <v>8</v>
      </c>
      <c r="V59" s="202">
        <v>35</v>
      </c>
      <c r="W59" s="2">
        <f>(100*M59/R59*0.727272727)+(100*P59/R59*0.571428571)</f>
        <v>30.107526868817203</v>
      </c>
      <c r="X59" s="199">
        <v>0.03</v>
      </c>
    </row>
    <row r="60" spans="1:24" s="85" customFormat="1" ht="15" x14ac:dyDescent="0.25">
      <c r="A60" s="81" t="s">
        <v>288</v>
      </c>
      <c r="B60" s="87">
        <v>537204</v>
      </c>
      <c r="C60" s="87">
        <v>5654864</v>
      </c>
      <c r="D60" s="165" t="s">
        <v>1</v>
      </c>
      <c r="E60" s="230" t="s">
        <v>656</v>
      </c>
      <c r="F60" s="189">
        <v>61014</v>
      </c>
      <c r="G60" s="86" t="s">
        <v>445</v>
      </c>
      <c r="H60" s="81" t="s">
        <v>240</v>
      </c>
      <c r="I60" s="185">
        <v>70.5</v>
      </c>
      <c r="J60" s="186">
        <v>0.03</v>
      </c>
      <c r="K60" s="186">
        <v>0.26</v>
      </c>
      <c r="L60" s="186">
        <v>0.1</v>
      </c>
      <c r="M60" s="186">
        <v>0.31</v>
      </c>
      <c r="N60" s="187">
        <v>510</v>
      </c>
      <c r="O60" s="187">
        <v>550</v>
      </c>
      <c r="P60" s="186">
        <v>0.24</v>
      </c>
      <c r="Q60" s="186">
        <v>0.05</v>
      </c>
      <c r="R60" s="186">
        <v>1.01</v>
      </c>
      <c r="S60" s="186">
        <v>0.96</v>
      </c>
      <c r="T60" s="242">
        <v>26</v>
      </c>
      <c r="U60" s="187">
        <v>24</v>
      </c>
      <c r="V60" s="188">
        <v>31</v>
      </c>
      <c r="W60" s="2">
        <f>(100*M60/R60*0.727272727)+(100*P60/R60*0.571428571)</f>
        <v>35.900732911881192</v>
      </c>
      <c r="X60" s="185">
        <v>0.05</v>
      </c>
    </row>
    <row r="61" spans="1:24" s="85" customFormat="1" ht="15" x14ac:dyDescent="0.25">
      <c r="A61" s="81" t="s">
        <v>289</v>
      </c>
      <c r="B61" s="87">
        <v>537213</v>
      </c>
      <c r="C61" s="87">
        <v>5654887</v>
      </c>
      <c r="D61" s="165" t="s">
        <v>1</v>
      </c>
      <c r="E61" s="230" t="s">
        <v>657</v>
      </c>
      <c r="F61" s="189">
        <v>61015</v>
      </c>
      <c r="G61" s="86" t="s">
        <v>445</v>
      </c>
      <c r="H61" s="81" t="s">
        <v>354</v>
      </c>
      <c r="I61" s="185">
        <v>70</v>
      </c>
      <c r="J61" s="186">
        <v>0.02</v>
      </c>
      <c r="K61" s="186">
        <v>0.16</v>
      </c>
      <c r="L61" s="186">
        <v>0.13</v>
      </c>
      <c r="M61" s="186">
        <v>0.19</v>
      </c>
      <c r="N61" s="187">
        <v>501</v>
      </c>
      <c r="O61" s="187">
        <v>541</v>
      </c>
      <c r="P61" s="186">
        <v>0.06</v>
      </c>
      <c r="Q61" s="186">
        <v>0.02</v>
      </c>
      <c r="R61" s="186">
        <v>0.47</v>
      </c>
      <c r="S61" s="186">
        <v>0.45</v>
      </c>
      <c r="T61" s="242">
        <v>34</v>
      </c>
      <c r="U61" s="187">
        <v>13</v>
      </c>
      <c r="V61" s="188">
        <v>40</v>
      </c>
      <c r="W61" s="2">
        <f>(100*M61/R61*0.727272727)+(100*P61/R61*0.571428571)</f>
        <v>36.695219657446813</v>
      </c>
      <c r="X61" s="185">
        <v>0.02</v>
      </c>
    </row>
    <row r="62" spans="1:24" s="85" customFormat="1" ht="15" x14ac:dyDescent="0.25">
      <c r="A62" s="81" t="s">
        <v>290</v>
      </c>
      <c r="B62" s="87">
        <v>537213</v>
      </c>
      <c r="C62" s="87">
        <v>5654887</v>
      </c>
      <c r="D62" s="165" t="s">
        <v>1</v>
      </c>
      <c r="E62" s="230" t="s">
        <v>658</v>
      </c>
      <c r="F62" s="189">
        <v>61016</v>
      </c>
      <c r="G62" s="86" t="s">
        <v>445</v>
      </c>
      <c r="H62" s="81" t="s">
        <v>354</v>
      </c>
      <c r="I62" s="185">
        <v>70.7</v>
      </c>
      <c r="J62" s="186">
        <v>0.03</v>
      </c>
      <c r="K62" s="186">
        <v>0.3</v>
      </c>
      <c r="L62" s="186">
        <v>0.09</v>
      </c>
      <c r="M62" s="186">
        <v>0.33</v>
      </c>
      <c r="N62" s="187">
        <v>505</v>
      </c>
      <c r="O62" s="187">
        <v>545</v>
      </c>
      <c r="P62" s="186">
        <v>0.2</v>
      </c>
      <c r="Q62" s="186">
        <v>0.05</v>
      </c>
      <c r="R62" s="186">
        <v>1.08</v>
      </c>
      <c r="S62" s="186">
        <v>1.03</v>
      </c>
      <c r="T62" s="242">
        <v>28</v>
      </c>
      <c r="U62" s="187">
        <v>19</v>
      </c>
      <c r="V62" s="188">
        <v>31</v>
      </c>
      <c r="W62" s="2">
        <f>(100*M62/R62*0.727272727)+(100*P62/R62*0.571428571)</f>
        <v>32.80423278796296</v>
      </c>
      <c r="X62" s="185">
        <v>0.05</v>
      </c>
    </row>
    <row r="63" spans="1:24" s="85" customFormat="1" ht="15" x14ac:dyDescent="0.25">
      <c r="A63" s="81" t="s">
        <v>302</v>
      </c>
      <c r="B63" s="87">
        <v>537150</v>
      </c>
      <c r="C63" s="87">
        <v>5655007</v>
      </c>
      <c r="D63" s="165" t="s">
        <v>1</v>
      </c>
      <c r="E63" s="230" t="s">
        <v>662</v>
      </c>
      <c r="F63" s="190">
        <v>61029</v>
      </c>
      <c r="G63" s="86" t="s">
        <v>445</v>
      </c>
      <c r="H63" s="81" t="s">
        <v>358</v>
      </c>
      <c r="I63" s="195">
        <v>70.099999999999994</v>
      </c>
      <c r="J63" s="196">
        <v>0.04</v>
      </c>
      <c r="K63" s="196">
        <v>0.14000000000000001</v>
      </c>
      <c r="L63" s="196">
        <v>0.21</v>
      </c>
      <c r="M63" s="196">
        <v>0.2</v>
      </c>
      <c r="N63" s="197">
        <v>497</v>
      </c>
      <c r="O63" s="197">
        <v>537</v>
      </c>
      <c r="P63" s="196">
        <v>0</v>
      </c>
      <c r="Q63" s="196">
        <v>0.02</v>
      </c>
      <c r="R63" s="196">
        <v>0.4</v>
      </c>
      <c r="S63" s="196">
        <v>0.38</v>
      </c>
      <c r="T63" s="243">
        <v>35</v>
      </c>
      <c r="U63" s="197">
        <v>0</v>
      </c>
      <c r="V63" s="198">
        <v>50</v>
      </c>
      <c r="W63" s="2">
        <f>(100*M63/R63*0.727272727)+(100*P63/R63*0.571428571)</f>
        <v>36.36363635</v>
      </c>
      <c r="X63" s="195">
        <v>0.51</v>
      </c>
    </row>
    <row r="64" spans="1:24" s="85" customFormat="1" ht="5.0999999999999996" customHeight="1" x14ac:dyDescent="0.25">
      <c r="A64" s="81"/>
      <c r="B64" s="87"/>
      <c r="C64" s="87"/>
      <c r="D64" s="165"/>
      <c r="E64" s="230"/>
      <c r="F64" s="190"/>
      <c r="G64" s="86"/>
      <c r="H64" s="81"/>
      <c r="I64" s="195"/>
      <c r="J64" s="196"/>
      <c r="K64" s="196"/>
      <c r="L64" s="196"/>
      <c r="M64" s="196"/>
      <c r="N64" s="197"/>
      <c r="O64" s="197"/>
      <c r="P64" s="196"/>
      <c r="Q64" s="196"/>
      <c r="R64" s="196"/>
      <c r="S64" s="196"/>
      <c r="T64" s="243"/>
      <c r="U64" s="197"/>
      <c r="V64" s="198"/>
      <c r="W64" s="2"/>
      <c r="X64" s="195"/>
    </row>
    <row r="65" spans="1:24" s="85" customFormat="1" ht="15" x14ac:dyDescent="0.25">
      <c r="A65" s="81" t="s">
        <v>244</v>
      </c>
      <c r="B65" s="87">
        <v>362214</v>
      </c>
      <c r="C65" s="87">
        <v>5895187</v>
      </c>
      <c r="D65" s="165" t="s">
        <v>1</v>
      </c>
      <c r="E65" s="228" t="s">
        <v>618</v>
      </c>
      <c r="F65" s="171">
        <v>60970</v>
      </c>
      <c r="G65" s="81" t="s">
        <v>709</v>
      </c>
      <c r="H65" s="81" t="s">
        <v>240</v>
      </c>
      <c r="I65" s="172">
        <v>70.099999999999994</v>
      </c>
      <c r="J65" s="173">
        <v>0</v>
      </c>
      <c r="K65" s="173">
        <v>0.01</v>
      </c>
      <c r="L65" s="173">
        <v>0.27</v>
      </c>
      <c r="M65" s="173">
        <v>0.24</v>
      </c>
      <c r="N65" s="174">
        <v>425</v>
      </c>
      <c r="O65" s="174">
        <v>465</v>
      </c>
      <c r="P65" s="173">
        <v>0</v>
      </c>
      <c r="Q65" s="173">
        <v>0.01</v>
      </c>
      <c r="R65" s="173">
        <v>0.05</v>
      </c>
      <c r="S65" s="173">
        <v>0.04</v>
      </c>
      <c r="T65" s="237">
        <v>20</v>
      </c>
      <c r="U65" s="174">
        <v>0</v>
      </c>
      <c r="V65" s="175">
        <v>480</v>
      </c>
      <c r="W65" s="2">
        <f t="shared" ref="W65:W75" si="1">(100*M65/R65*0.727272727)+(100*P65/R65*0.571428571)</f>
        <v>349.09090895999998</v>
      </c>
      <c r="X65" s="172">
        <v>0.57999999999999996</v>
      </c>
    </row>
    <row r="66" spans="1:24" s="85" customFormat="1" ht="15" x14ac:dyDescent="0.25">
      <c r="A66" s="81" t="s">
        <v>245</v>
      </c>
      <c r="B66" s="87">
        <v>362214</v>
      </c>
      <c r="C66" s="87">
        <v>5895187</v>
      </c>
      <c r="D66" s="165" t="s">
        <v>1</v>
      </c>
      <c r="E66" s="228" t="s">
        <v>619</v>
      </c>
      <c r="F66" s="171">
        <v>60971</v>
      </c>
      <c r="G66" s="81" t="s">
        <v>709</v>
      </c>
      <c r="H66" s="81" t="s">
        <v>355</v>
      </c>
      <c r="I66" s="172">
        <v>70.599999999999994</v>
      </c>
      <c r="J66" s="173">
        <v>0.02</v>
      </c>
      <c r="K66" s="173">
        <v>0.03</v>
      </c>
      <c r="L66" s="173">
        <v>0.36</v>
      </c>
      <c r="M66" s="173">
        <v>0.21</v>
      </c>
      <c r="N66" s="174">
        <v>430</v>
      </c>
      <c r="O66" s="174">
        <v>470</v>
      </c>
      <c r="P66" s="173">
        <v>0.01</v>
      </c>
      <c r="Q66" s="173">
        <v>0.01</v>
      </c>
      <c r="R66" s="173">
        <v>0.25</v>
      </c>
      <c r="S66" s="173">
        <v>0.24</v>
      </c>
      <c r="T66" s="237">
        <v>12</v>
      </c>
      <c r="U66" s="174">
        <v>4</v>
      </c>
      <c r="V66" s="175">
        <v>84</v>
      </c>
      <c r="W66" s="2">
        <f t="shared" si="1"/>
        <v>63.376623352000003</v>
      </c>
      <c r="X66" s="172">
        <v>9.99</v>
      </c>
    </row>
    <row r="67" spans="1:24" s="85" customFormat="1" ht="15" x14ac:dyDescent="0.25">
      <c r="A67" s="81" t="s">
        <v>246</v>
      </c>
      <c r="B67" s="87">
        <v>397247</v>
      </c>
      <c r="C67" s="87">
        <v>5915667</v>
      </c>
      <c r="D67" s="165" t="s">
        <v>1</v>
      </c>
      <c r="E67" s="228" t="s">
        <v>620</v>
      </c>
      <c r="F67" s="171">
        <v>60972</v>
      </c>
      <c r="G67" s="81" t="s">
        <v>709</v>
      </c>
      <c r="H67" s="81" t="s">
        <v>240</v>
      </c>
      <c r="I67" s="172">
        <v>70.7</v>
      </c>
      <c r="J67" s="173">
        <v>0.01</v>
      </c>
      <c r="K67" s="173">
        <v>0.01</v>
      </c>
      <c r="L67" s="173">
        <v>0.35</v>
      </c>
      <c r="M67" s="173">
        <v>0.32</v>
      </c>
      <c r="N67" s="174">
        <v>303</v>
      </c>
      <c r="O67" s="174">
        <v>343</v>
      </c>
      <c r="P67" s="173">
        <v>0.04</v>
      </c>
      <c r="Q67" s="173">
        <v>0.01</v>
      </c>
      <c r="R67" s="173">
        <v>0.68</v>
      </c>
      <c r="S67" s="173">
        <v>0.67</v>
      </c>
      <c r="T67" s="237">
        <v>1</v>
      </c>
      <c r="U67" s="174">
        <v>6</v>
      </c>
      <c r="V67" s="175">
        <v>47</v>
      </c>
      <c r="W67" s="2">
        <f t="shared" si="1"/>
        <v>37.585943452941173</v>
      </c>
      <c r="X67" s="172">
        <v>0.88</v>
      </c>
    </row>
    <row r="68" spans="1:24" s="85" customFormat="1" ht="15" x14ac:dyDescent="0.25">
      <c r="A68" s="81" t="s">
        <v>247</v>
      </c>
      <c r="B68" s="87">
        <v>397247</v>
      </c>
      <c r="C68" s="87">
        <v>5915667</v>
      </c>
      <c r="D68" s="165" t="s">
        <v>1</v>
      </c>
      <c r="E68" s="228" t="s">
        <v>621</v>
      </c>
      <c r="F68" s="171">
        <v>60973</v>
      </c>
      <c r="G68" s="81" t="s">
        <v>709</v>
      </c>
      <c r="H68" s="81" t="s">
        <v>240</v>
      </c>
      <c r="I68" s="172">
        <v>70.8</v>
      </c>
      <c r="J68" s="173">
        <v>0.01</v>
      </c>
      <c r="K68" s="173">
        <v>0.02</v>
      </c>
      <c r="L68" s="173">
        <v>0.46</v>
      </c>
      <c r="M68" s="173">
        <v>0.47</v>
      </c>
      <c r="N68" s="174">
        <v>308</v>
      </c>
      <c r="O68" s="174">
        <v>348</v>
      </c>
      <c r="P68" s="173">
        <v>0.01</v>
      </c>
      <c r="Q68" s="173">
        <v>0.02</v>
      </c>
      <c r="R68" s="173">
        <v>0.68</v>
      </c>
      <c r="S68" s="173">
        <v>0.66</v>
      </c>
      <c r="T68" s="237">
        <v>3</v>
      </c>
      <c r="U68" s="174">
        <v>1</v>
      </c>
      <c r="V68" s="175">
        <v>69</v>
      </c>
      <c r="W68" s="2">
        <f t="shared" si="1"/>
        <v>51.107715794117638</v>
      </c>
      <c r="X68" s="172">
        <v>1.69</v>
      </c>
    </row>
    <row r="69" spans="1:24" s="85" customFormat="1" ht="15" customHeight="1" x14ac:dyDescent="0.25">
      <c r="A69" s="81" t="s">
        <v>248</v>
      </c>
      <c r="B69" s="87">
        <v>395308</v>
      </c>
      <c r="C69" s="87">
        <v>5919791</v>
      </c>
      <c r="D69" s="165" t="s">
        <v>1</v>
      </c>
      <c r="E69" s="228" t="s">
        <v>622</v>
      </c>
      <c r="F69" s="171">
        <v>60974</v>
      </c>
      <c r="G69" s="81" t="s">
        <v>709</v>
      </c>
      <c r="H69" s="81" t="s">
        <v>240</v>
      </c>
      <c r="I69" s="172">
        <v>70.7</v>
      </c>
      <c r="J69" s="173">
        <v>0.01</v>
      </c>
      <c r="K69" s="173">
        <v>0.03</v>
      </c>
      <c r="L69" s="173">
        <v>0.2</v>
      </c>
      <c r="M69" s="173">
        <v>0.28000000000000003</v>
      </c>
      <c r="N69" s="174">
        <v>605</v>
      </c>
      <c r="O69" s="174">
        <v>645</v>
      </c>
      <c r="P69" s="173">
        <v>0.05</v>
      </c>
      <c r="Q69" s="173">
        <v>0.02</v>
      </c>
      <c r="R69" s="173">
        <v>0.98</v>
      </c>
      <c r="S69" s="173">
        <v>0.96</v>
      </c>
      <c r="T69" s="237">
        <v>3</v>
      </c>
      <c r="U69" s="174">
        <v>5</v>
      </c>
      <c r="V69" s="175">
        <v>29</v>
      </c>
      <c r="W69" s="2">
        <f t="shared" si="1"/>
        <v>23.694672664285719</v>
      </c>
      <c r="X69" s="172">
        <v>0.76</v>
      </c>
    </row>
    <row r="70" spans="1:24" s="85" customFormat="1" ht="15" x14ac:dyDescent="0.25">
      <c r="A70" s="81" t="s">
        <v>253</v>
      </c>
      <c r="B70" s="87">
        <v>384642</v>
      </c>
      <c r="C70" s="87">
        <v>5925304</v>
      </c>
      <c r="D70" s="165" t="s">
        <v>1</v>
      </c>
      <c r="E70" s="228" t="s">
        <v>627</v>
      </c>
      <c r="F70" s="176">
        <v>60980</v>
      </c>
      <c r="G70" s="81" t="s">
        <v>709</v>
      </c>
      <c r="H70" s="81" t="s">
        <v>240</v>
      </c>
      <c r="I70" s="177">
        <v>70.5</v>
      </c>
      <c r="J70" s="178">
        <v>0</v>
      </c>
      <c r="K70" s="178">
        <v>0.01</v>
      </c>
      <c r="L70" s="178">
        <v>0.31</v>
      </c>
      <c r="M70" s="178">
        <v>0.33</v>
      </c>
      <c r="N70" s="179">
        <v>365</v>
      </c>
      <c r="O70" s="179">
        <v>405</v>
      </c>
      <c r="P70" s="178">
        <v>0.04</v>
      </c>
      <c r="Q70" s="178">
        <v>0.01</v>
      </c>
      <c r="R70" s="178">
        <v>0.61</v>
      </c>
      <c r="S70" s="178">
        <v>0.6</v>
      </c>
      <c r="T70" s="238">
        <v>2</v>
      </c>
      <c r="U70" s="179">
        <v>7</v>
      </c>
      <c r="V70" s="180">
        <v>54</v>
      </c>
      <c r="W70" s="2">
        <f t="shared" si="1"/>
        <v>43.091334877049178</v>
      </c>
      <c r="X70" s="177">
        <v>0.15</v>
      </c>
    </row>
    <row r="71" spans="1:24" s="85" customFormat="1" ht="15" x14ac:dyDescent="0.25">
      <c r="A71" s="81" t="s">
        <v>254</v>
      </c>
      <c r="B71" s="87">
        <v>384166</v>
      </c>
      <c r="C71" s="87">
        <v>5924793</v>
      </c>
      <c r="D71" s="165" t="s">
        <v>1</v>
      </c>
      <c r="E71" s="228" t="s">
        <v>628</v>
      </c>
      <c r="F71" s="176">
        <v>60981</v>
      </c>
      <c r="G71" s="81" t="s">
        <v>709</v>
      </c>
      <c r="H71" s="81" t="s">
        <v>240</v>
      </c>
      <c r="I71" s="177">
        <v>70.599999999999994</v>
      </c>
      <c r="J71" s="178">
        <v>0.01</v>
      </c>
      <c r="K71" s="178">
        <v>0.02</v>
      </c>
      <c r="L71" s="178">
        <v>0.21</v>
      </c>
      <c r="M71" s="178">
        <v>0.54</v>
      </c>
      <c r="N71" s="179">
        <v>487</v>
      </c>
      <c r="O71" s="179">
        <v>527</v>
      </c>
      <c r="P71" s="178">
        <v>0.01</v>
      </c>
      <c r="Q71" s="178">
        <v>0.02</v>
      </c>
      <c r="R71" s="178">
        <v>0.8</v>
      </c>
      <c r="S71" s="178">
        <v>0.78</v>
      </c>
      <c r="T71" s="238">
        <v>2</v>
      </c>
      <c r="U71" s="179">
        <v>1</v>
      </c>
      <c r="V71" s="180">
        <v>68</v>
      </c>
      <c r="W71" s="2">
        <f t="shared" si="1"/>
        <v>49.805194786249999</v>
      </c>
      <c r="X71" s="177">
        <v>0.08</v>
      </c>
    </row>
    <row r="72" spans="1:24" s="85" customFormat="1" ht="15" x14ac:dyDescent="0.25">
      <c r="A72" s="81" t="s">
        <v>255</v>
      </c>
      <c r="B72" s="87">
        <v>384166</v>
      </c>
      <c r="C72" s="87">
        <v>5924793</v>
      </c>
      <c r="D72" s="165" t="s">
        <v>1</v>
      </c>
      <c r="E72" s="228" t="s">
        <v>629</v>
      </c>
      <c r="F72" s="176">
        <v>60982</v>
      </c>
      <c r="G72" s="81" t="s">
        <v>709</v>
      </c>
      <c r="H72" s="81" t="s">
        <v>240</v>
      </c>
      <c r="I72" s="177">
        <v>70.599999999999994</v>
      </c>
      <c r="J72" s="178">
        <v>0</v>
      </c>
      <c r="K72" s="178">
        <v>0.01</v>
      </c>
      <c r="L72" s="178">
        <v>0.32</v>
      </c>
      <c r="M72" s="178">
        <v>0.49</v>
      </c>
      <c r="N72" s="179">
        <v>523</v>
      </c>
      <c r="O72" s="179">
        <v>563</v>
      </c>
      <c r="P72" s="178">
        <v>0.14000000000000001</v>
      </c>
      <c r="Q72" s="178">
        <v>0.02</v>
      </c>
      <c r="R72" s="178">
        <v>0.84</v>
      </c>
      <c r="S72" s="178">
        <v>0.82</v>
      </c>
      <c r="T72" s="238">
        <v>1</v>
      </c>
      <c r="U72" s="179">
        <v>17</v>
      </c>
      <c r="V72" s="180">
        <v>58</v>
      </c>
      <c r="W72" s="2">
        <f t="shared" si="1"/>
        <v>51.948051925000001</v>
      </c>
      <c r="X72" s="177">
        <v>0.36</v>
      </c>
    </row>
    <row r="73" spans="1:24" s="85" customFormat="1" ht="15" x14ac:dyDescent="0.25">
      <c r="A73" s="81" t="s">
        <v>256</v>
      </c>
      <c r="B73" s="87">
        <v>383870</v>
      </c>
      <c r="C73" s="87">
        <v>5924916</v>
      </c>
      <c r="D73" s="165" t="s">
        <v>1</v>
      </c>
      <c r="E73" s="228" t="s">
        <v>630</v>
      </c>
      <c r="F73" s="176">
        <v>60983</v>
      </c>
      <c r="G73" s="81" t="s">
        <v>709</v>
      </c>
      <c r="H73" s="81" t="s">
        <v>240</v>
      </c>
      <c r="I73" s="177">
        <v>70.5</v>
      </c>
      <c r="J73" s="178">
        <v>0.01</v>
      </c>
      <c r="K73" s="178">
        <v>0.02</v>
      </c>
      <c r="L73" s="178">
        <v>0.21</v>
      </c>
      <c r="M73" s="178">
        <v>0.32</v>
      </c>
      <c r="N73" s="179">
        <v>368</v>
      </c>
      <c r="O73" s="179">
        <v>408</v>
      </c>
      <c r="P73" s="178">
        <v>0.01</v>
      </c>
      <c r="Q73" s="178">
        <v>0.01</v>
      </c>
      <c r="R73" s="178">
        <v>0.94</v>
      </c>
      <c r="S73" s="178">
        <v>0.93</v>
      </c>
      <c r="T73" s="238">
        <v>2</v>
      </c>
      <c r="U73" s="179">
        <v>1</v>
      </c>
      <c r="V73" s="180">
        <v>34</v>
      </c>
      <c r="W73" s="2">
        <f t="shared" si="1"/>
        <v>25.366123228723403</v>
      </c>
      <c r="X73" s="177">
        <v>0.09</v>
      </c>
    </row>
    <row r="74" spans="1:24" s="85" customFormat="1" ht="15" x14ac:dyDescent="0.25">
      <c r="A74" s="81" t="s">
        <v>257</v>
      </c>
      <c r="B74" s="87">
        <v>383327</v>
      </c>
      <c r="C74" s="87">
        <v>5924918</v>
      </c>
      <c r="D74" s="165" t="s">
        <v>1</v>
      </c>
      <c r="E74" s="228" t="s">
        <v>631</v>
      </c>
      <c r="F74" s="176">
        <v>60984</v>
      </c>
      <c r="G74" s="81" t="s">
        <v>709</v>
      </c>
      <c r="H74" s="81" t="s">
        <v>240</v>
      </c>
      <c r="I74" s="177">
        <v>70.8</v>
      </c>
      <c r="J74" s="178">
        <v>0.01</v>
      </c>
      <c r="K74" s="178">
        <v>0.01</v>
      </c>
      <c r="L74" s="178">
        <v>0.57999999999999996</v>
      </c>
      <c r="M74" s="178">
        <v>0.54</v>
      </c>
      <c r="N74" s="179">
        <v>277</v>
      </c>
      <c r="O74" s="179">
        <v>317</v>
      </c>
      <c r="P74" s="178">
        <v>0.01</v>
      </c>
      <c r="Q74" s="178">
        <v>0.02</v>
      </c>
      <c r="R74" s="178">
        <v>0.55000000000000004</v>
      </c>
      <c r="S74" s="178">
        <v>0.53</v>
      </c>
      <c r="T74" s="238">
        <v>2</v>
      </c>
      <c r="U74" s="179">
        <v>2</v>
      </c>
      <c r="V74" s="180">
        <v>98</v>
      </c>
      <c r="W74" s="2">
        <f t="shared" si="1"/>
        <v>72.443919689090905</v>
      </c>
      <c r="X74" s="177">
        <v>1</v>
      </c>
    </row>
    <row r="75" spans="1:24" s="85" customFormat="1" ht="15" x14ac:dyDescent="0.25">
      <c r="A75" s="81" t="s">
        <v>261</v>
      </c>
      <c r="B75" s="87">
        <v>413345</v>
      </c>
      <c r="C75" s="87">
        <v>5917087</v>
      </c>
      <c r="D75" s="165" t="s">
        <v>1</v>
      </c>
      <c r="E75" s="228" t="s">
        <v>632</v>
      </c>
      <c r="F75" s="176">
        <v>60988</v>
      </c>
      <c r="G75" s="81" t="s">
        <v>709</v>
      </c>
      <c r="H75" s="81" t="s">
        <v>240</v>
      </c>
      <c r="I75" s="181">
        <v>70.400000000000006</v>
      </c>
      <c r="J75" s="182">
        <v>0.03</v>
      </c>
      <c r="K75" s="182">
        <v>0.15</v>
      </c>
      <c r="L75" s="182">
        <v>0.15</v>
      </c>
      <c r="M75" s="182">
        <v>0.41</v>
      </c>
      <c r="N75" s="183">
        <v>499</v>
      </c>
      <c r="O75" s="183">
        <v>539</v>
      </c>
      <c r="P75" s="182">
        <v>0.03</v>
      </c>
      <c r="Q75" s="182">
        <v>0.03</v>
      </c>
      <c r="R75" s="182">
        <v>0.46</v>
      </c>
      <c r="S75" s="182">
        <v>0.43</v>
      </c>
      <c r="T75" s="239">
        <v>33</v>
      </c>
      <c r="U75" s="183">
        <v>7</v>
      </c>
      <c r="V75" s="184">
        <v>89</v>
      </c>
      <c r="W75" s="2">
        <f t="shared" si="1"/>
        <v>68.5488424347826</v>
      </c>
      <c r="X75" s="181">
        <v>1.29</v>
      </c>
    </row>
    <row r="76" spans="1:24" s="85" customFormat="1" ht="5.0999999999999996" customHeight="1" x14ac:dyDescent="0.25">
      <c r="A76" s="81"/>
      <c r="B76" s="87"/>
      <c r="C76" s="87"/>
      <c r="D76" s="165"/>
      <c r="E76" s="228"/>
      <c r="F76" s="176"/>
      <c r="G76" s="81"/>
      <c r="H76" s="81"/>
      <c r="I76" s="181"/>
      <c r="J76" s="182"/>
      <c r="K76" s="182"/>
      <c r="L76" s="182"/>
      <c r="M76" s="182"/>
      <c r="N76" s="183"/>
      <c r="O76" s="183"/>
      <c r="P76" s="182"/>
      <c r="Q76" s="182"/>
      <c r="R76" s="182"/>
      <c r="S76" s="182"/>
      <c r="T76" s="239"/>
      <c r="U76" s="183"/>
      <c r="V76" s="184"/>
      <c r="W76" s="2"/>
      <c r="X76" s="181"/>
    </row>
    <row r="77" spans="1:24" s="85" customFormat="1" ht="15" x14ac:dyDescent="0.25">
      <c r="A77" s="225" t="s">
        <v>237</v>
      </c>
      <c r="B77" s="169">
        <v>434844</v>
      </c>
      <c r="C77" s="169">
        <v>5870204</v>
      </c>
      <c r="D77" s="165" t="s">
        <v>1</v>
      </c>
      <c r="E77" s="228" t="s">
        <v>376</v>
      </c>
      <c r="F77" s="167">
        <v>60967</v>
      </c>
      <c r="G77" s="168" t="s">
        <v>346</v>
      </c>
      <c r="H77" s="168" t="s">
        <v>240</v>
      </c>
      <c r="I77" s="225">
        <v>70.400000000000006</v>
      </c>
      <c r="J77" s="225">
        <v>0.02</v>
      </c>
      <c r="K77" s="225">
        <v>0.02</v>
      </c>
      <c r="L77" s="225">
        <v>0.5</v>
      </c>
      <c r="M77" s="225">
        <v>0.34</v>
      </c>
      <c r="N77" s="225">
        <v>336</v>
      </c>
      <c r="O77" s="225">
        <v>376</v>
      </c>
      <c r="P77" s="225">
        <v>0.21</v>
      </c>
      <c r="Q77" s="225">
        <v>0.03</v>
      </c>
      <c r="R77" s="225">
        <v>0.39</v>
      </c>
      <c r="S77" s="225">
        <v>0.36</v>
      </c>
      <c r="T77" s="240">
        <v>5</v>
      </c>
      <c r="U77" s="225">
        <v>54</v>
      </c>
      <c r="V77" s="225">
        <v>87</v>
      </c>
      <c r="W77" s="2">
        <f>(100*M77/R77*0.727272727)+(100*P77/R77*0.571428571)</f>
        <v>94.172494125641037</v>
      </c>
      <c r="X77" s="225">
        <v>0.14000000000000001</v>
      </c>
    </row>
    <row r="78" spans="1:24" s="85" customFormat="1" ht="15" customHeight="1" x14ac:dyDescent="0.25">
      <c r="A78" s="81" t="s">
        <v>258</v>
      </c>
      <c r="B78" s="87">
        <v>305662</v>
      </c>
      <c r="C78" s="87">
        <v>5960299</v>
      </c>
      <c r="D78" s="165" t="s">
        <v>1</v>
      </c>
      <c r="E78" s="230" t="s">
        <v>633</v>
      </c>
      <c r="F78" s="176">
        <v>60985</v>
      </c>
      <c r="G78" s="81" t="s">
        <v>350</v>
      </c>
      <c r="H78" s="81" t="s">
        <v>240</v>
      </c>
      <c r="I78" s="181">
        <v>70.5</v>
      </c>
      <c r="J78" s="182">
        <v>0.02</v>
      </c>
      <c r="K78" s="182">
        <v>0.03</v>
      </c>
      <c r="L78" s="182">
        <v>0.43</v>
      </c>
      <c r="M78" s="182">
        <v>0.24</v>
      </c>
      <c r="N78" s="183">
        <v>298</v>
      </c>
      <c r="O78" s="183">
        <v>338</v>
      </c>
      <c r="P78" s="182">
        <v>0.06</v>
      </c>
      <c r="Q78" s="182">
        <v>0.02</v>
      </c>
      <c r="R78" s="182">
        <v>0.82</v>
      </c>
      <c r="S78" s="182">
        <v>0.8</v>
      </c>
      <c r="T78" s="239">
        <v>4</v>
      </c>
      <c r="U78" s="183">
        <v>7</v>
      </c>
      <c r="V78" s="184">
        <v>29</v>
      </c>
      <c r="W78" s="2">
        <f>(100*M78/R78*0.727272727)+(100*P78/R78*0.571428571)</f>
        <v>25.467215700000004</v>
      </c>
      <c r="X78" s="181">
        <v>1.97</v>
      </c>
    </row>
    <row r="79" spans="1:24" s="85" customFormat="1" ht="15" x14ac:dyDescent="0.25">
      <c r="A79" s="81" t="s">
        <v>259</v>
      </c>
      <c r="B79" s="87">
        <v>305662</v>
      </c>
      <c r="C79" s="87">
        <v>5960299</v>
      </c>
      <c r="D79" s="165" t="s">
        <v>1</v>
      </c>
      <c r="E79" s="230" t="s">
        <v>634</v>
      </c>
      <c r="F79" s="176">
        <v>60986</v>
      </c>
      <c r="G79" s="81" t="s">
        <v>350</v>
      </c>
      <c r="H79" s="81" t="s">
        <v>240</v>
      </c>
      <c r="I79" s="181">
        <v>70.8</v>
      </c>
      <c r="J79" s="182">
        <v>0</v>
      </c>
      <c r="K79" s="182">
        <v>0.01</v>
      </c>
      <c r="L79" s="182">
        <v>0.25</v>
      </c>
      <c r="M79" s="182">
        <v>0.4</v>
      </c>
      <c r="N79" s="183">
        <v>485</v>
      </c>
      <c r="O79" s="183">
        <v>525</v>
      </c>
      <c r="P79" s="182">
        <v>0.04</v>
      </c>
      <c r="Q79" s="182">
        <v>0.02</v>
      </c>
      <c r="R79" s="182">
        <v>0.78</v>
      </c>
      <c r="S79" s="182">
        <v>0.76</v>
      </c>
      <c r="T79" s="239">
        <v>1</v>
      </c>
      <c r="U79" s="183">
        <v>5</v>
      </c>
      <c r="V79" s="184">
        <v>51</v>
      </c>
      <c r="W79" s="2">
        <f>(100*M79/R79*0.727272727)+(100*P79/R79*0.571428571)</f>
        <v>40.226440210256406</v>
      </c>
      <c r="X79" s="181">
        <v>0.09</v>
      </c>
    </row>
    <row r="80" spans="1:24" s="85" customFormat="1" ht="15" x14ac:dyDescent="0.25">
      <c r="A80" s="81" t="s">
        <v>260</v>
      </c>
      <c r="B80" s="87">
        <v>305662</v>
      </c>
      <c r="C80" s="87">
        <v>5960299</v>
      </c>
      <c r="D80" s="165" t="s">
        <v>1</v>
      </c>
      <c r="E80" s="230" t="s">
        <v>635</v>
      </c>
      <c r="F80" s="176">
        <v>60987</v>
      </c>
      <c r="G80" s="81" t="s">
        <v>350</v>
      </c>
      <c r="H80" s="81" t="s">
        <v>240</v>
      </c>
      <c r="I80" s="181">
        <v>70.5</v>
      </c>
      <c r="J80" s="182">
        <v>0.03</v>
      </c>
      <c r="K80" s="182">
        <v>0.06</v>
      </c>
      <c r="L80" s="182">
        <v>0.31</v>
      </c>
      <c r="M80" s="182">
        <v>0.25</v>
      </c>
      <c r="N80" s="183">
        <v>387</v>
      </c>
      <c r="O80" s="183">
        <v>427</v>
      </c>
      <c r="P80" s="182">
        <v>0.09</v>
      </c>
      <c r="Q80" s="182">
        <v>0.02</v>
      </c>
      <c r="R80" s="182">
        <v>0.99</v>
      </c>
      <c r="S80" s="182">
        <v>0.97</v>
      </c>
      <c r="T80" s="239">
        <v>6</v>
      </c>
      <c r="U80" s="183">
        <v>9</v>
      </c>
      <c r="V80" s="184">
        <v>25</v>
      </c>
      <c r="W80" s="2">
        <f>(100*M80/R80*0.727272727)+(100*P80/R80*0.571428571)</f>
        <v>23.560278094949496</v>
      </c>
      <c r="X80" s="181">
        <v>0.57999999999999996</v>
      </c>
    </row>
    <row r="81" spans="1:24" s="85" customFormat="1" ht="5.0999999999999996" customHeight="1" x14ac:dyDescent="0.25">
      <c r="A81" s="81"/>
      <c r="B81" s="87"/>
      <c r="C81" s="87"/>
      <c r="D81" s="165"/>
      <c r="E81" s="230"/>
      <c r="F81" s="176"/>
      <c r="G81" s="81"/>
      <c r="H81" s="81"/>
      <c r="I81" s="181"/>
      <c r="J81" s="182"/>
      <c r="K81" s="182"/>
      <c r="L81" s="182"/>
      <c r="M81" s="182"/>
      <c r="N81" s="183"/>
      <c r="O81" s="183"/>
      <c r="P81" s="182"/>
      <c r="Q81" s="182"/>
      <c r="R81" s="182"/>
      <c r="S81" s="182"/>
      <c r="T81" s="239"/>
      <c r="U81" s="183"/>
      <c r="V81" s="184"/>
      <c r="W81" s="2"/>
      <c r="X81" s="181"/>
    </row>
    <row r="82" spans="1:24" s="85" customFormat="1" ht="15" customHeight="1" x14ac:dyDescent="0.25">
      <c r="A82" s="86" t="s">
        <v>309</v>
      </c>
      <c r="B82" s="2">
        <v>548870</v>
      </c>
      <c r="C82" s="2">
        <v>5645872</v>
      </c>
      <c r="D82" s="165" t="s">
        <v>1</v>
      </c>
      <c r="E82" s="230" t="s">
        <v>636</v>
      </c>
      <c r="F82" s="190">
        <v>61037</v>
      </c>
      <c r="G82" s="86" t="s">
        <v>363</v>
      </c>
      <c r="H82" s="86" t="s">
        <v>353</v>
      </c>
      <c r="I82" s="199">
        <v>70.5</v>
      </c>
      <c r="J82" s="200">
        <v>0.03</v>
      </c>
      <c r="K82" s="200">
        <v>0.16</v>
      </c>
      <c r="L82" s="200">
        <v>0.15</v>
      </c>
      <c r="M82" s="200">
        <v>0.14000000000000001</v>
      </c>
      <c r="N82" s="201">
        <v>482</v>
      </c>
      <c r="O82" s="201">
        <v>522</v>
      </c>
      <c r="P82" s="200">
        <v>0.04</v>
      </c>
      <c r="Q82" s="200">
        <v>0.02</v>
      </c>
      <c r="R82" s="200">
        <v>0.28999999999999998</v>
      </c>
      <c r="S82" s="200">
        <v>0.27</v>
      </c>
      <c r="T82" s="236">
        <v>55</v>
      </c>
      <c r="U82" s="201">
        <v>14</v>
      </c>
      <c r="V82" s="202">
        <v>48</v>
      </c>
      <c r="W82" s="2">
        <f>(100*M82/R82*0.727272727)+(100*P82/R82*0.571428571)</f>
        <v>42.991491248275878</v>
      </c>
      <c r="X82" s="199">
        <v>0.04</v>
      </c>
    </row>
    <row r="83" spans="1:24" s="85" customFormat="1" ht="5.0999999999999996" customHeight="1" x14ac:dyDescent="0.25">
      <c r="A83" s="86"/>
      <c r="B83" s="2"/>
      <c r="C83" s="2"/>
      <c r="D83" s="165"/>
      <c r="E83" s="230"/>
      <c r="F83" s="190"/>
      <c r="G83" s="86"/>
      <c r="H83" s="86"/>
      <c r="I83" s="199"/>
      <c r="J83" s="200"/>
      <c r="K83" s="200"/>
      <c r="L83" s="200"/>
      <c r="M83" s="200"/>
      <c r="N83" s="201"/>
      <c r="O83" s="201"/>
      <c r="P83" s="200"/>
      <c r="Q83" s="200"/>
      <c r="R83" s="200"/>
      <c r="S83" s="200"/>
      <c r="T83" s="236"/>
      <c r="U83" s="201"/>
      <c r="V83" s="202"/>
      <c r="W83" s="2"/>
      <c r="X83" s="199"/>
    </row>
    <row r="84" spans="1:24" s="85" customFormat="1" ht="15" x14ac:dyDescent="0.25">
      <c r="A84" s="86" t="s">
        <v>308</v>
      </c>
      <c r="B84" s="2">
        <v>549187</v>
      </c>
      <c r="C84" s="2">
        <v>5646641</v>
      </c>
      <c r="D84" s="165" t="s">
        <v>1</v>
      </c>
      <c r="E84" s="230" t="s">
        <v>637</v>
      </c>
      <c r="F84" s="190">
        <v>61036</v>
      </c>
      <c r="G84" s="86" t="s">
        <v>712</v>
      </c>
      <c r="H84" s="86" t="s">
        <v>360</v>
      </c>
      <c r="I84" s="199">
        <v>70.8</v>
      </c>
      <c r="J84" s="200">
        <v>0.13</v>
      </c>
      <c r="K84" s="200">
        <v>0.94</v>
      </c>
      <c r="L84" s="200">
        <v>0.12</v>
      </c>
      <c r="M84" s="200">
        <v>0.66</v>
      </c>
      <c r="N84" s="201">
        <v>480</v>
      </c>
      <c r="O84" s="201">
        <v>520</v>
      </c>
      <c r="P84" s="200">
        <v>0.38</v>
      </c>
      <c r="Q84" s="200">
        <v>0.13</v>
      </c>
      <c r="R84" s="200">
        <v>2.5099999999999998</v>
      </c>
      <c r="S84" s="200">
        <v>2.38</v>
      </c>
      <c r="T84" s="236">
        <v>37</v>
      </c>
      <c r="U84" s="201">
        <v>15</v>
      </c>
      <c r="V84" s="202">
        <v>26</v>
      </c>
      <c r="W84" s="2">
        <f t="shared" ref="W84:W109" si="2">(100*M84/R84*0.727272727)+(100*P84/R84*0.571428571)</f>
        <v>27.774615808764942</v>
      </c>
      <c r="X84" s="199">
        <v>0.12</v>
      </c>
    </row>
    <row r="85" spans="1:24" s="85" customFormat="1" ht="15" x14ac:dyDescent="0.25">
      <c r="A85" s="81" t="s">
        <v>270</v>
      </c>
      <c r="B85" s="87">
        <v>546115</v>
      </c>
      <c r="C85" s="87">
        <v>5648061</v>
      </c>
      <c r="D85" s="165" t="s">
        <v>1</v>
      </c>
      <c r="E85" s="230" t="s">
        <v>638</v>
      </c>
      <c r="F85" s="176">
        <v>60995</v>
      </c>
      <c r="G85" s="81" t="s">
        <v>712</v>
      </c>
      <c r="H85" s="81" t="s">
        <v>240</v>
      </c>
      <c r="I85" s="185">
        <v>71</v>
      </c>
      <c r="J85" s="186">
        <v>0.03</v>
      </c>
      <c r="K85" s="186">
        <v>0.48</v>
      </c>
      <c r="L85" s="186">
        <v>0.06</v>
      </c>
      <c r="M85" s="186">
        <v>0.11</v>
      </c>
      <c r="N85" s="187">
        <v>480</v>
      </c>
      <c r="O85" s="187">
        <v>520</v>
      </c>
      <c r="P85" s="186">
        <v>0.21</v>
      </c>
      <c r="Q85" s="186">
        <v>0.06</v>
      </c>
      <c r="R85" s="322">
        <v>1.1200000000000001</v>
      </c>
      <c r="S85" s="186">
        <v>1.06</v>
      </c>
      <c r="T85" s="242">
        <v>43</v>
      </c>
      <c r="U85" s="187">
        <v>19</v>
      </c>
      <c r="V85" s="188">
        <v>10</v>
      </c>
      <c r="W85" s="2">
        <f t="shared" si="2"/>
        <v>17.85714284642857</v>
      </c>
      <c r="X85" s="185">
        <v>0.13</v>
      </c>
    </row>
    <row r="86" spans="1:24" s="85" customFormat="1" ht="15" x14ac:dyDescent="0.25">
      <c r="A86" s="81" t="s">
        <v>271</v>
      </c>
      <c r="B86" s="87">
        <v>546043</v>
      </c>
      <c r="C86" s="87">
        <v>5648323</v>
      </c>
      <c r="D86" s="165" t="s">
        <v>1</v>
      </c>
      <c r="E86" s="230" t="s">
        <v>639</v>
      </c>
      <c r="F86" s="176">
        <v>60996</v>
      </c>
      <c r="G86" s="81" t="s">
        <v>712</v>
      </c>
      <c r="H86" s="81" t="s">
        <v>240</v>
      </c>
      <c r="I86" s="185">
        <v>70.599999999999994</v>
      </c>
      <c r="J86" s="186">
        <v>0.04</v>
      </c>
      <c r="K86" s="186">
        <v>0.39</v>
      </c>
      <c r="L86" s="186">
        <v>0.09</v>
      </c>
      <c r="M86" s="186">
        <v>0.66</v>
      </c>
      <c r="N86" s="187">
        <v>495</v>
      </c>
      <c r="O86" s="187">
        <v>535</v>
      </c>
      <c r="P86" s="186">
        <v>0.05</v>
      </c>
      <c r="Q86" s="186">
        <v>0.06</v>
      </c>
      <c r="R86" s="322">
        <v>1.1399999999999999</v>
      </c>
      <c r="S86" s="186">
        <v>1.08</v>
      </c>
      <c r="T86" s="242">
        <v>34</v>
      </c>
      <c r="U86" s="187">
        <v>4</v>
      </c>
      <c r="V86" s="188">
        <v>58</v>
      </c>
      <c r="W86" s="2">
        <f t="shared" si="2"/>
        <v>44.611528804385969</v>
      </c>
      <c r="X86" s="185">
        <v>0.23</v>
      </c>
    </row>
    <row r="87" spans="1:24" s="85" customFormat="1" ht="15" x14ac:dyDescent="0.25">
      <c r="A87" s="81" t="s">
        <v>272</v>
      </c>
      <c r="B87" s="87">
        <v>545871</v>
      </c>
      <c r="C87" s="87">
        <v>5648610</v>
      </c>
      <c r="D87" s="165" t="s">
        <v>1</v>
      </c>
      <c r="E87" s="230" t="s">
        <v>640</v>
      </c>
      <c r="F87" s="189">
        <v>60998</v>
      </c>
      <c r="G87" s="81" t="s">
        <v>712</v>
      </c>
      <c r="H87" s="81" t="s">
        <v>240</v>
      </c>
      <c r="I87" s="185">
        <v>70.599999999999994</v>
      </c>
      <c r="J87" s="186">
        <v>0.03</v>
      </c>
      <c r="K87" s="186">
        <v>0.22</v>
      </c>
      <c r="L87" s="186">
        <v>0.13</v>
      </c>
      <c r="M87" s="186">
        <v>0.24</v>
      </c>
      <c r="N87" s="187">
        <v>488</v>
      </c>
      <c r="O87" s="187">
        <v>528</v>
      </c>
      <c r="P87" s="186">
        <v>0.03</v>
      </c>
      <c r="Q87" s="186">
        <v>0.03</v>
      </c>
      <c r="R87" s="322">
        <v>0.5</v>
      </c>
      <c r="S87" s="186">
        <v>0.47</v>
      </c>
      <c r="T87" s="242">
        <v>44</v>
      </c>
      <c r="U87" s="187">
        <v>6</v>
      </c>
      <c r="V87" s="188">
        <v>48</v>
      </c>
      <c r="W87" s="2">
        <f t="shared" si="2"/>
        <v>38.337662322</v>
      </c>
      <c r="X87" s="185">
        <v>0.55000000000000004</v>
      </c>
    </row>
    <row r="88" spans="1:24" s="85" customFormat="1" ht="15" x14ac:dyDescent="0.25">
      <c r="A88" s="81" t="s">
        <v>273</v>
      </c>
      <c r="B88" s="87">
        <v>545871</v>
      </c>
      <c r="C88" s="87">
        <v>5648610</v>
      </c>
      <c r="D88" s="165" t="s">
        <v>1</v>
      </c>
      <c r="E88" s="230" t="s">
        <v>641</v>
      </c>
      <c r="F88" s="189">
        <v>60999</v>
      </c>
      <c r="G88" s="81" t="s">
        <v>712</v>
      </c>
      <c r="H88" s="81" t="s">
        <v>240</v>
      </c>
      <c r="I88" s="185">
        <v>70.400000000000006</v>
      </c>
      <c r="J88" s="186">
        <v>0.16</v>
      </c>
      <c r="K88" s="186">
        <v>0.78</v>
      </c>
      <c r="L88" s="186">
        <v>0.17</v>
      </c>
      <c r="M88" s="186">
        <v>0.26</v>
      </c>
      <c r="N88" s="187">
        <v>484</v>
      </c>
      <c r="O88" s="187">
        <v>524</v>
      </c>
      <c r="P88" s="186">
        <v>0.11</v>
      </c>
      <c r="Q88" s="186">
        <v>0.1</v>
      </c>
      <c r="R88" s="322">
        <v>2.13</v>
      </c>
      <c r="S88" s="186">
        <v>2.0299999999999998</v>
      </c>
      <c r="T88" s="242">
        <v>37</v>
      </c>
      <c r="U88" s="187">
        <v>5</v>
      </c>
      <c r="V88" s="188">
        <v>12</v>
      </c>
      <c r="W88" s="2">
        <f t="shared" si="2"/>
        <v>11.828547034272301</v>
      </c>
      <c r="X88" s="185">
        <v>0.13</v>
      </c>
    </row>
    <row r="89" spans="1:24" s="85" customFormat="1" ht="15" x14ac:dyDescent="0.25">
      <c r="A89" s="81" t="s">
        <v>274</v>
      </c>
      <c r="B89" s="87">
        <v>545871</v>
      </c>
      <c r="C89" s="87">
        <v>5648610</v>
      </c>
      <c r="D89" s="165" t="s">
        <v>1</v>
      </c>
      <c r="E89" s="230" t="s">
        <v>642</v>
      </c>
      <c r="F89" s="189">
        <v>61000</v>
      </c>
      <c r="G89" s="81" t="s">
        <v>712</v>
      </c>
      <c r="H89" s="81" t="s">
        <v>240</v>
      </c>
      <c r="I89" s="185">
        <v>69.900000000000006</v>
      </c>
      <c r="J89" s="186">
        <v>0.03</v>
      </c>
      <c r="K89" s="186">
        <v>0.22</v>
      </c>
      <c r="L89" s="186">
        <v>0.13</v>
      </c>
      <c r="M89" s="186">
        <v>0.24</v>
      </c>
      <c r="N89" s="187">
        <v>487</v>
      </c>
      <c r="O89" s="187">
        <v>527</v>
      </c>
      <c r="P89" s="186">
        <v>0.1</v>
      </c>
      <c r="Q89" s="186">
        <v>0.03</v>
      </c>
      <c r="R89" s="322">
        <v>0.54</v>
      </c>
      <c r="S89" s="186">
        <v>0.51</v>
      </c>
      <c r="T89" s="242">
        <v>41</v>
      </c>
      <c r="U89" s="187">
        <v>19</v>
      </c>
      <c r="V89" s="188">
        <v>44</v>
      </c>
      <c r="W89" s="2">
        <f t="shared" si="2"/>
        <v>42.905242885185189</v>
      </c>
      <c r="X89" s="185">
        <v>0.03</v>
      </c>
    </row>
    <row r="90" spans="1:24" s="85" customFormat="1" ht="15" x14ac:dyDescent="0.25">
      <c r="A90" s="81" t="s">
        <v>275</v>
      </c>
      <c r="B90" s="87">
        <v>545871</v>
      </c>
      <c r="C90" s="87">
        <v>5648610</v>
      </c>
      <c r="D90" s="165" t="s">
        <v>1</v>
      </c>
      <c r="E90" s="230" t="s">
        <v>643</v>
      </c>
      <c r="F90" s="189">
        <v>61001</v>
      </c>
      <c r="G90" s="81" t="s">
        <v>712</v>
      </c>
      <c r="H90" s="81" t="s">
        <v>240</v>
      </c>
      <c r="I90" s="185">
        <v>70.099999999999994</v>
      </c>
      <c r="J90" s="186">
        <v>0.05</v>
      </c>
      <c r="K90" s="186">
        <v>0.44</v>
      </c>
      <c r="L90" s="186">
        <v>0.1</v>
      </c>
      <c r="M90" s="186">
        <v>0.38</v>
      </c>
      <c r="N90" s="187">
        <v>490</v>
      </c>
      <c r="O90" s="187">
        <v>530</v>
      </c>
      <c r="P90" s="186">
        <v>0.06</v>
      </c>
      <c r="Q90" s="186">
        <v>0.06</v>
      </c>
      <c r="R90" s="322">
        <v>1.28</v>
      </c>
      <c r="S90" s="186">
        <v>1.22</v>
      </c>
      <c r="T90" s="242">
        <v>34</v>
      </c>
      <c r="U90" s="187">
        <v>5</v>
      </c>
      <c r="V90" s="188">
        <v>30</v>
      </c>
      <c r="W90" s="2">
        <f t="shared" si="2"/>
        <v>24.269480509375001</v>
      </c>
      <c r="X90" s="185">
        <v>0.09</v>
      </c>
    </row>
    <row r="91" spans="1:24" s="85" customFormat="1" ht="15" x14ac:dyDescent="0.25">
      <c r="A91" s="81" t="s">
        <v>276</v>
      </c>
      <c r="B91" s="87">
        <v>545808</v>
      </c>
      <c r="C91" s="87">
        <v>5648639</v>
      </c>
      <c r="D91" s="165" t="s">
        <v>1</v>
      </c>
      <c r="E91" s="230" t="s">
        <v>644</v>
      </c>
      <c r="F91" s="189">
        <v>61002</v>
      </c>
      <c r="G91" s="81" t="s">
        <v>712</v>
      </c>
      <c r="H91" s="81" t="s">
        <v>240</v>
      </c>
      <c r="I91" s="185">
        <v>70.599999999999994</v>
      </c>
      <c r="J91" s="186">
        <v>0.05</v>
      </c>
      <c r="K91" s="186">
        <v>0.62</v>
      </c>
      <c r="L91" s="186">
        <v>0.08</v>
      </c>
      <c r="M91" s="186">
        <v>0.77</v>
      </c>
      <c r="N91" s="187">
        <v>488</v>
      </c>
      <c r="O91" s="187">
        <v>528</v>
      </c>
      <c r="P91" s="186">
        <v>0.15</v>
      </c>
      <c r="Q91" s="186">
        <v>0.09</v>
      </c>
      <c r="R91" s="322">
        <v>1.86</v>
      </c>
      <c r="S91" s="186">
        <v>1.77</v>
      </c>
      <c r="T91" s="242">
        <v>33</v>
      </c>
      <c r="U91" s="187">
        <v>8</v>
      </c>
      <c r="V91" s="188">
        <v>41</v>
      </c>
      <c r="W91" s="2">
        <f t="shared" si="2"/>
        <v>34.715821797849458</v>
      </c>
      <c r="X91" s="185">
        <v>0.14000000000000001</v>
      </c>
    </row>
    <row r="92" spans="1:24" s="85" customFormat="1" ht="15" x14ac:dyDescent="0.25">
      <c r="A92" s="81" t="s">
        <v>277</v>
      </c>
      <c r="B92" s="87">
        <v>545808</v>
      </c>
      <c r="C92" s="87">
        <v>5648639</v>
      </c>
      <c r="D92" s="165" t="s">
        <v>1</v>
      </c>
      <c r="E92" s="230" t="s">
        <v>645</v>
      </c>
      <c r="F92" s="189">
        <v>61003</v>
      </c>
      <c r="G92" s="81" t="s">
        <v>712</v>
      </c>
      <c r="H92" s="81" t="s">
        <v>240</v>
      </c>
      <c r="I92" s="185">
        <v>70.900000000000006</v>
      </c>
      <c r="J92" s="186">
        <v>7.0000000000000007E-2</v>
      </c>
      <c r="K92" s="186">
        <v>0.99</v>
      </c>
      <c r="L92" s="186">
        <v>0.06</v>
      </c>
      <c r="M92" s="186">
        <v>0.55000000000000004</v>
      </c>
      <c r="N92" s="187">
        <v>479</v>
      </c>
      <c r="O92" s="187">
        <v>519</v>
      </c>
      <c r="P92" s="186">
        <v>0.13</v>
      </c>
      <c r="Q92" s="186">
        <v>0.11</v>
      </c>
      <c r="R92" s="322">
        <v>2.4300000000000002</v>
      </c>
      <c r="S92" s="186">
        <v>2.3199999999999998</v>
      </c>
      <c r="T92" s="242">
        <v>41</v>
      </c>
      <c r="U92" s="187">
        <v>5</v>
      </c>
      <c r="V92" s="188">
        <v>23</v>
      </c>
      <c r="W92" s="2">
        <f t="shared" si="2"/>
        <v>19.517930620576134</v>
      </c>
      <c r="X92" s="185">
        <v>0.11</v>
      </c>
    </row>
    <row r="93" spans="1:24" s="85" customFormat="1" ht="15" x14ac:dyDescent="0.25">
      <c r="A93" s="81" t="s">
        <v>278</v>
      </c>
      <c r="B93" s="87">
        <v>545808</v>
      </c>
      <c r="C93" s="87">
        <v>5648639</v>
      </c>
      <c r="D93" s="165" t="s">
        <v>1</v>
      </c>
      <c r="E93" s="230" t="s">
        <v>646</v>
      </c>
      <c r="F93" s="189">
        <v>61004</v>
      </c>
      <c r="G93" s="81" t="s">
        <v>712</v>
      </c>
      <c r="H93" s="81" t="s">
        <v>240</v>
      </c>
      <c r="I93" s="185">
        <v>70.599999999999994</v>
      </c>
      <c r="J93" s="186">
        <v>0.03</v>
      </c>
      <c r="K93" s="186">
        <v>0.2</v>
      </c>
      <c r="L93" s="186">
        <v>0.11</v>
      </c>
      <c r="M93" s="186">
        <v>0.28999999999999998</v>
      </c>
      <c r="N93" s="187">
        <v>485</v>
      </c>
      <c r="O93" s="187">
        <v>525</v>
      </c>
      <c r="P93" s="186">
        <v>0.01</v>
      </c>
      <c r="Q93" s="186">
        <v>0.03</v>
      </c>
      <c r="R93" s="322">
        <v>0.48</v>
      </c>
      <c r="S93" s="186">
        <v>0.45</v>
      </c>
      <c r="T93" s="242">
        <v>42</v>
      </c>
      <c r="U93" s="187">
        <v>2</v>
      </c>
      <c r="V93" s="188">
        <v>60</v>
      </c>
      <c r="W93" s="2">
        <f t="shared" si="2"/>
        <v>45.129870112500001</v>
      </c>
      <c r="X93" s="185">
        <v>0.03</v>
      </c>
    </row>
    <row r="94" spans="1:24" s="85" customFormat="1" ht="15" x14ac:dyDescent="0.25">
      <c r="A94" s="81" t="s">
        <v>279</v>
      </c>
      <c r="B94" s="87">
        <v>545808</v>
      </c>
      <c r="C94" s="87">
        <v>5648639</v>
      </c>
      <c r="D94" s="165" t="s">
        <v>1</v>
      </c>
      <c r="E94" s="230" t="s">
        <v>647</v>
      </c>
      <c r="F94" s="189">
        <v>61005</v>
      </c>
      <c r="G94" s="81" t="s">
        <v>712</v>
      </c>
      <c r="H94" s="81" t="s">
        <v>240</v>
      </c>
      <c r="I94" s="185">
        <v>70</v>
      </c>
      <c r="J94" s="186">
        <v>0.09</v>
      </c>
      <c r="K94" s="186">
        <v>0.6</v>
      </c>
      <c r="L94" s="186">
        <v>0.13</v>
      </c>
      <c r="M94" s="186">
        <v>0.31</v>
      </c>
      <c r="N94" s="187">
        <v>485</v>
      </c>
      <c r="O94" s="187">
        <v>525</v>
      </c>
      <c r="P94" s="186">
        <v>0.17</v>
      </c>
      <c r="Q94" s="186">
        <v>0.08</v>
      </c>
      <c r="R94" s="322">
        <v>1.48</v>
      </c>
      <c r="S94" s="186">
        <v>1.4</v>
      </c>
      <c r="T94" s="242">
        <v>41</v>
      </c>
      <c r="U94" s="187">
        <v>11</v>
      </c>
      <c r="V94" s="188">
        <v>21</v>
      </c>
      <c r="W94" s="2">
        <f t="shared" si="2"/>
        <v>21.797121786486485</v>
      </c>
      <c r="X94" s="185">
        <v>0.09</v>
      </c>
    </row>
    <row r="95" spans="1:24" s="85" customFormat="1" ht="15" x14ac:dyDescent="0.25">
      <c r="A95" s="81" t="s">
        <v>280</v>
      </c>
      <c r="B95" s="87">
        <v>545808</v>
      </c>
      <c r="C95" s="87">
        <v>5648639</v>
      </c>
      <c r="D95" s="165" t="s">
        <v>1</v>
      </c>
      <c r="E95" s="230" t="s">
        <v>648</v>
      </c>
      <c r="F95" s="189">
        <v>61006</v>
      </c>
      <c r="G95" s="81" t="s">
        <v>712</v>
      </c>
      <c r="H95" s="81" t="s">
        <v>240</v>
      </c>
      <c r="I95" s="185">
        <v>70.8</v>
      </c>
      <c r="J95" s="186">
        <v>0.1</v>
      </c>
      <c r="K95" s="186">
        <v>0.62</v>
      </c>
      <c r="L95" s="186">
        <v>0.14000000000000001</v>
      </c>
      <c r="M95" s="186">
        <v>0.45</v>
      </c>
      <c r="N95" s="187">
        <v>485</v>
      </c>
      <c r="O95" s="187">
        <v>525</v>
      </c>
      <c r="P95" s="186">
        <v>0.2</v>
      </c>
      <c r="Q95" s="186">
        <v>0.09</v>
      </c>
      <c r="R95" s="322">
        <v>1.58</v>
      </c>
      <c r="S95" s="186">
        <v>1.49</v>
      </c>
      <c r="T95" s="242">
        <v>39</v>
      </c>
      <c r="U95" s="187">
        <v>13</v>
      </c>
      <c r="V95" s="188">
        <v>28</v>
      </c>
      <c r="W95" s="2">
        <f t="shared" si="2"/>
        <v>27.946736794303796</v>
      </c>
      <c r="X95" s="185">
        <v>0.08</v>
      </c>
    </row>
    <row r="96" spans="1:24" s="85" customFormat="1" ht="15" x14ac:dyDescent="0.25">
      <c r="A96" s="81" t="s">
        <v>281</v>
      </c>
      <c r="B96" s="87">
        <v>545734</v>
      </c>
      <c r="C96" s="87">
        <v>5648643</v>
      </c>
      <c r="D96" s="165" t="s">
        <v>1</v>
      </c>
      <c r="E96" s="230" t="s">
        <v>649</v>
      </c>
      <c r="F96" s="189">
        <v>61007</v>
      </c>
      <c r="G96" s="81" t="s">
        <v>712</v>
      </c>
      <c r="H96" s="81" t="s">
        <v>240</v>
      </c>
      <c r="I96" s="185">
        <v>70.099999999999994</v>
      </c>
      <c r="J96" s="186">
        <v>0.09</v>
      </c>
      <c r="K96" s="186">
        <v>0.53</v>
      </c>
      <c r="L96" s="186">
        <v>0.15</v>
      </c>
      <c r="M96" s="186">
        <v>0.63</v>
      </c>
      <c r="N96" s="187">
        <v>486</v>
      </c>
      <c r="O96" s="187">
        <v>526</v>
      </c>
      <c r="P96" s="186">
        <v>0.14000000000000001</v>
      </c>
      <c r="Q96" s="186">
        <v>0.08</v>
      </c>
      <c r="R96" s="322">
        <v>1.48</v>
      </c>
      <c r="S96" s="186">
        <v>1.4</v>
      </c>
      <c r="T96" s="242">
        <v>36</v>
      </c>
      <c r="U96" s="187">
        <v>9</v>
      </c>
      <c r="V96" s="188">
        <v>43</v>
      </c>
      <c r="W96" s="2">
        <f t="shared" si="2"/>
        <v>36.363636347972971</v>
      </c>
      <c r="X96" s="185">
        <v>0.1</v>
      </c>
    </row>
    <row r="97" spans="1:24" s="85" customFormat="1" ht="15" x14ac:dyDescent="0.25">
      <c r="A97" s="81" t="s">
        <v>282</v>
      </c>
      <c r="B97" s="87">
        <v>544401</v>
      </c>
      <c r="C97" s="87">
        <v>5649735</v>
      </c>
      <c r="D97" s="165" t="s">
        <v>1</v>
      </c>
      <c r="E97" s="230" t="s">
        <v>650</v>
      </c>
      <c r="F97" s="189">
        <v>61008</v>
      </c>
      <c r="G97" s="81" t="s">
        <v>712</v>
      </c>
      <c r="H97" s="81" t="s">
        <v>240</v>
      </c>
      <c r="I97" s="185">
        <v>70.400000000000006</v>
      </c>
      <c r="J97" s="186">
        <v>0.01</v>
      </c>
      <c r="K97" s="186">
        <v>0.17</v>
      </c>
      <c r="L97" s="186">
        <v>0.05</v>
      </c>
      <c r="M97" s="186">
        <v>2.87</v>
      </c>
      <c r="N97" s="187">
        <v>513</v>
      </c>
      <c r="O97" s="187">
        <v>553</v>
      </c>
      <c r="P97" s="186">
        <v>0.19</v>
      </c>
      <c r="Q97" s="186">
        <v>0.12</v>
      </c>
      <c r="R97" s="322">
        <v>2.11</v>
      </c>
      <c r="S97" s="186">
        <v>1.99</v>
      </c>
      <c r="T97" s="242">
        <v>8</v>
      </c>
      <c r="U97" s="187">
        <v>9</v>
      </c>
      <c r="V97" s="188">
        <v>136</v>
      </c>
      <c r="W97" s="2">
        <f t="shared" si="2"/>
        <v>104.06844336398106</v>
      </c>
      <c r="X97" s="185">
        <v>2.27</v>
      </c>
    </row>
    <row r="98" spans="1:24" s="85" customFormat="1" ht="15" x14ac:dyDescent="0.25">
      <c r="A98" s="81" t="s">
        <v>283</v>
      </c>
      <c r="B98" s="87">
        <v>544401</v>
      </c>
      <c r="C98" s="87">
        <v>5649735</v>
      </c>
      <c r="D98" s="165" t="s">
        <v>1</v>
      </c>
      <c r="E98" s="230" t="s">
        <v>651</v>
      </c>
      <c r="F98" s="189">
        <v>61009</v>
      </c>
      <c r="G98" s="81" t="s">
        <v>712</v>
      </c>
      <c r="H98" s="81" t="s">
        <v>240</v>
      </c>
      <c r="I98" s="185">
        <v>70.3</v>
      </c>
      <c r="J98" s="186">
        <v>0.04</v>
      </c>
      <c r="K98" s="186">
        <v>0.6</v>
      </c>
      <c r="L98" s="186">
        <v>7.0000000000000007E-2</v>
      </c>
      <c r="M98" s="186">
        <v>0.74</v>
      </c>
      <c r="N98" s="187">
        <v>475</v>
      </c>
      <c r="O98" s="187">
        <v>515</v>
      </c>
      <c r="P98" s="186">
        <v>0.22</v>
      </c>
      <c r="Q98" s="186">
        <v>0.09</v>
      </c>
      <c r="R98" s="322">
        <v>1.56</v>
      </c>
      <c r="S98" s="186">
        <v>1.47</v>
      </c>
      <c r="T98" s="242">
        <v>38</v>
      </c>
      <c r="U98" s="187">
        <v>14</v>
      </c>
      <c r="V98" s="188">
        <v>47</v>
      </c>
      <c r="W98" s="2">
        <f t="shared" si="2"/>
        <v>42.557442538461537</v>
      </c>
      <c r="X98" s="185">
        <v>0.09</v>
      </c>
    </row>
    <row r="99" spans="1:24" s="85" customFormat="1" ht="15" x14ac:dyDescent="0.25">
      <c r="A99" s="81" t="s">
        <v>284</v>
      </c>
      <c r="B99" s="87">
        <v>544401</v>
      </c>
      <c r="C99" s="87">
        <v>5649735</v>
      </c>
      <c r="D99" s="165" t="s">
        <v>1</v>
      </c>
      <c r="E99" s="230" t="s">
        <v>652</v>
      </c>
      <c r="F99" s="189">
        <v>61010</v>
      </c>
      <c r="G99" s="81" t="s">
        <v>712</v>
      </c>
      <c r="H99" s="81" t="s">
        <v>355</v>
      </c>
      <c r="I99" s="185">
        <v>70</v>
      </c>
      <c r="J99" s="186">
        <v>0.06</v>
      </c>
      <c r="K99" s="186">
        <v>0.4</v>
      </c>
      <c r="L99" s="186">
        <v>0.13</v>
      </c>
      <c r="M99" s="186">
        <v>0.45</v>
      </c>
      <c r="N99" s="187">
        <v>478</v>
      </c>
      <c r="O99" s="187">
        <v>518</v>
      </c>
      <c r="P99" s="186">
        <v>0.14000000000000001</v>
      </c>
      <c r="Q99" s="186">
        <v>0.06</v>
      </c>
      <c r="R99" s="322">
        <v>0.83</v>
      </c>
      <c r="S99" s="186">
        <v>0.77</v>
      </c>
      <c r="T99" s="242">
        <v>48</v>
      </c>
      <c r="U99" s="187">
        <v>17</v>
      </c>
      <c r="V99" s="188">
        <v>54</v>
      </c>
      <c r="W99" s="2">
        <f t="shared" si="2"/>
        <v>49.069003263855421</v>
      </c>
      <c r="X99" s="185">
        <v>10.82</v>
      </c>
    </row>
    <row r="100" spans="1:24" s="85" customFormat="1" ht="15" x14ac:dyDescent="0.25">
      <c r="A100" s="81" t="s">
        <v>285</v>
      </c>
      <c r="B100" s="87">
        <v>543856</v>
      </c>
      <c r="C100" s="87">
        <v>5650054</v>
      </c>
      <c r="D100" s="165" t="s">
        <v>1</v>
      </c>
      <c r="E100" s="230" t="s">
        <v>653</v>
      </c>
      <c r="F100" s="189">
        <v>61011</v>
      </c>
      <c r="G100" s="81" t="s">
        <v>712</v>
      </c>
      <c r="H100" s="81" t="s">
        <v>240</v>
      </c>
      <c r="I100" s="185">
        <v>70.400000000000006</v>
      </c>
      <c r="J100" s="186">
        <v>0.03</v>
      </c>
      <c r="K100" s="186">
        <v>0.21</v>
      </c>
      <c r="L100" s="186">
        <v>0.14000000000000001</v>
      </c>
      <c r="M100" s="186">
        <v>0.78</v>
      </c>
      <c r="N100" s="187">
        <v>491</v>
      </c>
      <c r="O100" s="187">
        <v>531</v>
      </c>
      <c r="P100" s="186">
        <v>0.04</v>
      </c>
      <c r="Q100" s="186">
        <v>0.05</v>
      </c>
      <c r="R100" s="322">
        <v>0.79</v>
      </c>
      <c r="S100" s="186">
        <v>0.74</v>
      </c>
      <c r="T100" s="242">
        <v>27</v>
      </c>
      <c r="U100" s="187">
        <v>5</v>
      </c>
      <c r="V100" s="188">
        <v>99</v>
      </c>
      <c r="W100" s="2">
        <f t="shared" si="2"/>
        <v>74.699983531645557</v>
      </c>
      <c r="X100" s="185">
        <v>0.12</v>
      </c>
    </row>
    <row r="101" spans="1:24" s="85" customFormat="1" ht="15" x14ac:dyDescent="0.25">
      <c r="A101" s="81" t="s">
        <v>286</v>
      </c>
      <c r="B101" s="87">
        <v>543856</v>
      </c>
      <c r="C101" s="87">
        <v>5650054</v>
      </c>
      <c r="D101" s="165" t="s">
        <v>1</v>
      </c>
      <c r="E101" s="230" t="s">
        <v>654</v>
      </c>
      <c r="F101" s="189">
        <v>61012</v>
      </c>
      <c r="G101" s="81" t="s">
        <v>712</v>
      </c>
      <c r="H101" s="81" t="s">
        <v>240</v>
      </c>
      <c r="I101" s="185">
        <v>70.099999999999994</v>
      </c>
      <c r="J101" s="186">
        <v>0.03</v>
      </c>
      <c r="K101" s="186">
        <v>0.42</v>
      </c>
      <c r="L101" s="186">
        <v>0.06</v>
      </c>
      <c r="M101" s="186">
        <v>0.77</v>
      </c>
      <c r="N101" s="187">
        <v>485</v>
      </c>
      <c r="O101" s="187">
        <v>525</v>
      </c>
      <c r="P101" s="186">
        <v>0</v>
      </c>
      <c r="Q101" s="186">
        <v>0.06</v>
      </c>
      <c r="R101" s="322">
        <v>1.36</v>
      </c>
      <c r="S101" s="186">
        <v>1.3</v>
      </c>
      <c r="T101" s="242">
        <v>31</v>
      </c>
      <c r="U101" s="187">
        <v>0</v>
      </c>
      <c r="V101" s="188">
        <v>57</v>
      </c>
      <c r="W101" s="2">
        <f t="shared" si="2"/>
        <v>41.176470572794109</v>
      </c>
      <c r="X101" s="185">
        <v>0.11</v>
      </c>
    </row>
    <row r="102" spans="1:24" s="85" customFormat="1" ht="15" x14ac:dyDescent="0.25">
      <c r="A102" s="81" t="s">
        <v>287</v>
      </c>
      <c r="B102" s="87">
        <v>543856</v>
      </c>
      <c r="C102" s="87">
        <v>5650054</v>
      </c>
      <c r="D102" s="165" t="s">
        <v>1</v>
      </c>
      <c r="E102" s="230" t="s">
        <v>655</v>
      </c>
      <c r="F102" s="189">
        <v>61013</v>
      </c>
      <c r="G102" s="81" t="s">
        <v>712</v>
      </c>
      <c r="H102" s="81" t="s">
        <v>240</v>
      </c>
      <c r="I102" s="185">
        <v>70.3</v>
      </c>
      <c r="J102" s="186">
        <v>0.01</v>
      </c>
      <c r="K102" s="186">
        <v>0.06</v>
      </c>
      <c r="L102" s="186">
        <v>0.08</v>
      </c>
      <c r="M102" s="186">
        <v>0.5</v>
      </c>
      <c r="N102" s="187">
        <v>594</v>
      </c>
      <c r="O102" s="187">
        <v>634</v>
      </c>
      <c r="P102" s="186">
        <v>0.13</v>
      </c>
      <c r="Q102" s="186">
        <v>0.03</v>
      </c>
      <c r="R102" s="322">
        <v>0.75</v>
      </c>
      <c r="S102" s="186">
        <v>0.72</v>
      </c>
      <c r="T102" s="242">
        <v>8</v>
      </c>
      <c r="U102" s="187">
        <v>17</v>
      </c>
      <c r="V102" s="188">
        <v>67</v>
      </c>
      <c r="W102" s="2">
        <f t="shared" si="2"/>
        <v>58.389610363999999</v>
      </c>
      <c r="X102" s="185">
        <v>0.05</v>
      </c>
    </row>
    <row r="103" spans="1:24" s="85" customFormat="1" ht="15" x14ac:dyDescent="0.25">
      <c r="A103" s="81" t="s">
        <v>299</v>
      </c>
      <c r="B103" s="87">
        <v>546141</v>
      </c>
      <c r="C103" s="87">
        <v>5648042</v>
      </c>
      <c r="D103" s="165" t="s">
        <v>1</v>
      </c>
      <c r="E103" s="230" t="s">
        <v>659</v>
      </c>
      <c r="F103" s="190">
        <v>61026</v>
      </c>
      <c r="G103" s="81" t="s">
        <v>712</v>
      </c>
      <c r="H103" s="81" t="s">
        <v>353</v>
      </c>
      <c r="I103" s="195">
        <v>70.400000000000006</v>
      </c>
      <c r="J103" s="196">
        <v>0.03</v>
      </c>
      <c r="K103" s="196">
        <v>0.2</v>
      </c>
      <c r="L103" s="196">
        <v>0.11</v>
      </c>
      <c r="M103" s="196">
        <v>0.2</v>
      </c>
      <c r="N103" s="197">
        <v>496</v>
      </c>
      <c r="O103" s="197">
        <v>536</v>
      </c>
      <c r="P103" s="196">
        <v>0.08</v>
      </c>
      <c r="Q103" s="196">
        <v>0.03</v>
      </c>
      <c r="R103" s="323">
        <v>0.76</v>
      </c>
      <c r="S103" s="196">
        <v>0.73</v>
      </c>
      <c r="T103" s="243">
        <v>26</v>
      </c>
      <c r="U103" s="197">
        <v>11</v>
      </c>
      <c r="V103" s="198">
        <v>26</v>
      </c>
      <c r="W103" s="2">
        <f t="shared" si="2"/>
        <v>25.153793563157894</v>
      </c>
      <c r="X103" s="195">
        <v>0.04</v>
      </c>
    </row>
    <row r="104" spans="1:24" s="85" customFormat="1" ht="15" x14ac:dyDescent="0.25">
      <c r="A104" s="81" t="s">
        <v>300</v>
      </c>
      <c r="B104" s="87">
        <v>545838</v>
      </c>
      <c r="C104" s="87">
        <v>5648626</v>
      </c>
      <c r="D104" s="165" t="s">
        <v>1</v>
      </c>
      <c r="E104" s="230" t="s">
        <v>660</v>
      </c>
      <c r="F104" s="190">
        <v>61027</v>
      </c>
      <c r="G104" s="81" t="s">
        <v>712</v>
      </c>
      <c r="H104" s="81" t="s">
        <v>353</v>
      </c>
      <c r="I104" s="195">
        <v>70.7</v>
      </c>
      <c r="J104" s="196">
        <v>0.09</v>
      </c>
      <c r="K104" s="196">
        <v>0.68</v>
      </c>
      <c r="L104" s="196">
        <v>0.12</v>
      </c>
      <c r="M104" s="196">
        <v>0.33</v>
      </c>
      <c r="N104" s="197">
        <v>490</v>
      </c>
      <c r="O104" s="197">
        <v>530</v>
      </c>
      <c r="P104" s="196">
        <v>7.0000000000000007E-2</v>
      </c>
      <c r="Q104" s="196">
        <v>0.08</v>
      </c>
      <c r="R104" s="323">
        <v>1.74</v>
      </c>
      <c r="S104" s="196">
        <v>1.66</v>
      </c>
      <c r="T104" s="243">
        <v>39</v>
      </c>
      <c r="U104" s="197">
        <v>4</v>
      </c>
      <c r="V104" s="198">
        <v>19</v>
      </c>
      <c r="W104" s="2">
        <f t="shared" si="2"/>
        <v>16.091954016091954</v>
      </c>
      <c r="X104" s="195">
        <v>0.09</v>
      </c>
    </row>
    <row r="105" spans="1:24" s="85" customFormat="1" ht="15" x14ac:dyDescent="0.25">
      <c r="A105" s="81" t="s">
        <v>301</v>
      </c>
      <c r="B105" s="87">
        <v>545838</v>
      </c>
      <c r="C105" s="87">
        <v>5648626</v>
      </c>
      <c r="D105" s="165" t="s">
        <v>1</v>
      </c>
      <c r="E105" s="230" t="s">
        <v>661</v>
      </c>
      <c r="F105" s="190">
        <v>61028</v>
      </c>
      <c r="G105" s="81" t="s">
        <v>712</v>
      </c>
      <c r="H105" s="81" t="s">
        <v>353</v>
      </c>
      <c r="I105" s="195">
        <v>70.599999999999994</v>
      </c>
      <c r="J105" s="196">
        <v>0.12</v>
      </c>
      <c r="K105" s="196">
        <v>0.77</v>
      </c>
      <c r="L105" s="196">
        <v>0.14000000000000001</v>
      </c>
      <c r="M105" s="196">
        <v>0.36</v>
      </c>
      <c r="N105" s="197">
        <v>483</v>
      </c>
      <c r="O105" s="197">
        <v>523</v>
      </c>
      <c r="P105" s="196">
        <v>0.22</v>
      </c>
      <c r="Q105" s="196">
        <v>0.1</v>
      </c>
      <c r="R105" s="323">
        <v>1.88</v>
      </c>
      <c r="S105" s="196">
        <v>1.78</v>
      </c>
      <c r="T105" s="243">
        <v>41</v>
      </c>
      <c r="U105" s="197">
        <v>12</v>
      </c>
      <c r="V105" s="198">
        <v>19</v>
      </c>
      <c r="W105" s="2">
        <f t="shared" si="2"/>
        <v>20.613429113829788</v>
      </c>
      <c r="X105" s="195">
        <v>7.0000000000000007E-2</v>
      </c>
    </row>
    <row r="106" spans="1:24" s="85" customFormat="1" ht="15" x14ac:dyDescent="0.25">
      <c r="A106" s="81" t="s">
        <v>303</v>
      </c>
      <c r="B106" s="87">
        <v>548625</v>
      </c>
      <c r="C106" s="87">
        <v>5648085</v>
      </c>
      <c r="D106" s="165" t="s">
        <v>1</v>
      </c>
      <c r="E106" s="230" t="s">
        <v>663</v>
      </c>
      <c r="F106" s="190">
        <v>61030</v>
      </c>
      <c r="G106" s="81" t="s">
        <v>712</v>
      </c>
      <c r="H106" s="81" t="s">
        <v>361</v>
      </c>
      <c r="I106" s="199">
        <v>70.099999999999994</v>
      </c>
      <c r="J106" s="200">
        <v>0.06</v>
      </c>
      <c r="K106" s="200">
        <v>0.47</v>
      </c>
      <c r="L106" s="200">
        <v>0.11</v>
      </c>
      <c r="M106" s="200">
        <v>0.69</v>
      </c>
      <c r="N106" s="201">
        <v>486</v>
      </c>
      <c r="O106" s="201">
        <v>526</v>
      </c>
      <c r="P106" s="200">
        <v>0.17</v>
      </c>
      <c r="Q106" s="200">
        <v>0.08</v>
      </c>
      <c r="R106" s="324">
        <v>1.47</v>
      </c>
      <c r="S106" s="200">
        <v>1.39</v>
      </c>
      <c r="T106" s="236">
        <v>32</v>
      </c>
      <c r="U106" s="201">
        <v>12</v>
      </c>
      <c r="V106" s="202">
        <v>47</v>
      </c>
      <c r="W106" s="2">
        <f t="shared" si="2"/>
        <v>40.745648891156463</v>
      </c>
      <c r="X106" s="199">
        <v>7.0000000000000007E-2</v>
      </c>
    </row>
    <row r="107" spans="1:24" s="85" customFormat="1" ht="15" x14ac:dyDescent="0.25">
      <c r="A107" s="81" t="s">
        <v>304</v>
      </c>
      <c r="B107" s="87">
        <v>548625</v>
      </c>
      <c r="C107" s="87">
        <v>5648085</v>
      </c>
      <c r="D107" s="165" t="s">
        <v>1</v>
      </c>
      <c r="E107" s="230" t="s">
        <v>664</v>
      </c>
      <c r="F107" s="190">
        <v>61031</v>
      </c>
      <c r="G107" s="81" t="s">
        <v>712</v>
      </c>
      <c r="H107" s="81" t="s">
        <v>361</v>
      </c>
      <c r="I107" s="199">
        <v>70.2</v>
      </c>
      <c r="J107" s="200">
        <v>0.04</v>
      </c>
      <c r="K107" s="200">
        <v>0.25</v>
      </c>
      <c r="L107" s="200">
        <v>0.14000000000000001</v>
      </c>
      <c r="M107" s="200">
        <v>0.41</v>
      </c>
      <c r="N107" s="201">
        <v>488</v>
      </c>
      <c r="O107" s="201">
        <v>528</v>
      </c>
      <c r="P107" s="200">
        <v>0.05</v>
      </c>
      <c r="Q107" s="200">
        <v>0.04</v>
      </c>
      <c r="R107" s="324">
        <v>0.81</v>
      </c>
      <c r="S107" s="200">
        <v>0.77</v>
      </c>
      <c r="T107" s="236">
        <v>31</v>
      </c>
      <c r="U107" s="201">
        <v>6</v>
      </c>
      <c r="V107" s="202">
        <v>51</v>
      </c>
      <c r="W107" s="2">
        <f t="shared" si="2"/>
        <v>40.339906990123453</v>
      </c>
      <c r="X107" s="199">
        <v>0.06</v>
      </c>
    </row>
    <row r="108" spans="1:24" s="85" customFormat="1" ht="15" x14ac:dyDescent="0.25">
      <c r="A108" s="81" t="s">
        <v>306</v>
      </c>
      <c r="B108" s="87">
        <v>549503</v>
      </c>
      <c r="C108" s="87">
        <v>5647499</v>
      </c>
      <c r="D108" s="165" t="s">
        <v>1</v>
      </c>
      <c r="E108" s="230" t="s">
        <v>665</v>
      </c>
      <c r="F108" s="190">
        <v>61034</v>
      </c>
      <c r="G108" s="81" t="s">
        <v>712</v>
      </c>
      <c r="H108" s="81" t="s">
        <v>359</v>
      </c>
      <c r="I108" s="199">
        <v>70.400000000000006</v>
      </c>
      <c r="J108" s="200">
        <v>0.02</v>
      </c>
      <c r="K108" s="200">
        <v>0.04</v>
      </c>
      <c r="L108" s="200">
        <v>0.26</v>
      </c>
      <c r="M108" s="200">
        <v>0.23</v>
      </c>
      <c r="N108" s="201">
        <v>486</v>
      </c>
      <c r="O108" s="201">
        <v>526</v>
      </c>
      <c r="P108" s="200">
        <v>0.01</v>
      </c>
      <c r="Q108" s="200">
        <v>0.01</v>
      </c>
      <c r="R108" s="324">
        <v>0.36</v>
      </c>
      <c r="S108" s="200">
        <v>0.35</v>
      </c>
      <c r="T108" s="236">
        <v>11</v>
      </c>
      <c r="U108" s="201">
        <v>3</v>
      </c>
      <c r="V108" s="202">
        <v>64</v>
      </c>
      <c r="W108" s="2">
        <f t="shared" si="2"/>
        <v>48.051948033333332</v>
      </c>
      <c r="X108" s="199">
        <v>0.05</v>
      </c>
    </row>
    <row r="109" spans="1:24" s="85" customFormat="1" ht="15" x14ac:dyDescent="0.25">
      <c r="A109" s="81" t="s">
        <v>307</v>
      </c>
      <c r="B109" s="87">
        <v>549503</v>
      </c>
      <c r="C109" s="87">
        <v>5647499</v>
      </c>
      <c r="D109" s="165" t="s">
        <v>1</v>
      </c>
      <c r="E109" s="230" t="s">
        <v>666</v>
      </c>
      <c r="F109" s="190">
        <v>61035</v>
      </c>
      <c r="G109" s="81" t="s">
        <v>712</v>
      </c>
      <c r="H109" s="81" t="s">
        <v>359</v>
      </c>
      <c r="I109" s="199">
        <v>70.599999999999994</v>
      </c>
      <c r="J109" s="200">
        <v>0.03</v>
      </c>
      <c r="K109" s="200">
        <v>0.09</v>
      </c>
      <c r="L109" s="200">
        <v>0.26</v>
      </c>
      <c r="M109" s="200">
        <v>0.42</v>
      </c>
      <c r="N109" s="201">
        <v>575</v>
      </c>
      <c r="O109" s="201">
        <v>615</v>
      </c>
      <c r="P109" s="200">
        <v>0.01</v>
      </c>
      <c r="Q109" s="200">
        <v>0.03</v>
      </c>
      <c r="R109" s="324">
        <v>1.1100000000000001</v>
      </c>
      <c r="S109" s="200">
        <v>1.08</v>
      </c>
      <c r="T109" s="236">
        <v>8</v>
      </c>
      <c r="U109" s="201">
        <v>1</v>
      </c>
      <c r="V109" s="202">
        <v>38</v>
      </c>
      <c r="W109" s="2">
        <f t="shared" si="2"/>
        <v>28.033228022522518</v>
      </c>
      <c r="X109" s="199">
        <v>7.0000000000000007E-2</v>
      </c>
    </row>
    <row r="110" spans="1:24" s="85" customFormat="1" ht="5.0999999999999996" customHeight="1" x14ac:dyDescent="0.25">
      <c r="A110" s="81"/>
      <c r="B110" s="87"/>
      <c r="C110" s="87"/>
      <c r="D110" s="165"/>
      <c r="E110" s="230"/>
      <c r="F110" s="190"/>
      <c r="G110" s="81"/>
      <c r="H110" s="81"/>
      <c r="I110" s="199"/>
      <c r="J110" s="200"/>
      <c r="K110" s="200"/>
      <c r="L110" s="200"/>
      <c r="M110" s="200"/>
      <c r="N110" s="201"/>
      <c r="O110" s="201"/>
      <c r="P110" s="200"/>
      <c r="Q110" s="200"/>
      <c r="R110" s="324"/>
      <c r="S110" s="200"/>
      <c r="T110" s="236"/>
      <c r="U110" s="201"/>
      <c r="V110" s="202"/>
      <c r="W110" s="2"/>
      <c r="X110" s="199"/>
    </row>
    <row r="111" spans="1:24" s="85" customFormat="1" ht="15" x14ac:dyDescent="0.25">
      <c r="A111" s="225" t="s">
        <v>232</v>
      </c>
      <c r="B111" s="166">
        <v>498924</v>
      </c>
      <c r="C111" s="166">
        <v>5662127</v>
      </c>
      <c r="D111" s="165" t="s">
        <v>1</v>
      </c>
      <c r="E111" s="230" t="s">
        <v>369</v>
      </c>
      <c r="F111" s="167">
        <v>60962</v>
      </c>
      <c r="G111" s="168" t="s">
        <v>241</v>
      </c>
      <c r="H111" s="168" t="s">
        <v>240</v>
      </c>
      <c r="I111" s="225">
        <v>71.099999999999994</v>
      </c>
      <c r="J111" s="225">
        <v>0.02</v>
      </c>
      <c r="K111" s="225">
        <v>0.09</v>
      </c>
      <c r="L111" s="225">
        <v>0.21</v>
      </c>
      <c r="M111" s="225">
        <v>0.42</v>
      </c>
      <c r="N111" s="225">
        <v>515</v>
      </c>
      <c r="O111" s="225">
        <v>555</v>
      </c>
      <c r="P111" s="225">
        <v>0.12</v>
      </c>
      <c r="Q111" s="225">
        <v>0.03</v>
      </c>
      <c r="R111" s="225">
        <v>0.56000000000000005</v>
      </c>
      <c r="S111" s="225">
        <v>0.53</v>
      </c>
      <c r="T111" s="240">
        <v>16</v>
      </c>
      <c r="U111" s="225">
        <v>21</v>
      </c>
      <c r="V111" s="225">
        <v>75</v>
      </c>
      <c r="W111" s="2">
        <f>(100*M111/R111*0.727272727)+(100*P111/R111*0.571428571)</f>
        <v>66.790352474999992</v>
      </c>
      <c r="X111" s="225">
        <v>0.08</v>
      </c>
    </row>
    <row r="112" spans="1:24" s="85" customFormat="1" ht="15" x14ac:dyDescent="0.25">
      <c r="A112" s="225" t="s">
        <v>233</v>
      </c>
      <c r="B112" s="166">
        <v>498924</v>
      </c>
      <c r="C112" s="166">
        <v>5662127</v>
      </c>
      <c r="D112" s="165" t="s">
        <v>1</v>
      </c>
      <c r="E112" s="230" t="s">
        <v>370</v>
      </c>
      <c r="F112" s="167">
        <v>60963</v>
      </c>
      <c r="G112" s="168" t="s">
        <v>241</v>
      </c>
      <c r="H112" s="168" t="s">
        <v>242</v>
      </c>
      <c r="I112" s="225">
        <v>70.5</v>
      </c>
      <c r="J112" s="225">
        <v>0.04</v>
      </c>
      <c r="K112" s="225">
        <v>0.15</v>
      </c>
      <c r="L112" s="225">
        <v>0.21</v>
      </c>
      <c r="M112" s="225">
        <v>0.24</v>
      </c>
      <c r="N112" s="225">
        <v>517</v>
      </c>
      <c r="O112" s="225">
        <v>557</v>
      </c>
      <c r="P112" s="225">
        <v>0.12</v>
      </c>
      <c r="Q112" s="225">
        <v>0.03</v>
      </c>
      <c r="R112" s="225">
        <v>0.6</v>
      </c>
      <c r="S112" s="225">
        <v>0.56999999999999995</v>
      </c>
      <c r="T112" s="240">
        <v>25</v>
      </c>
      <c r="U112" s="225">
        <v>20</v>
      </c>
      <c r="V112" s="225">
        <v>40</v>
      </c>
      <c r="W112" s="2">
        <f>(100*M112/R112*0.727272727)+(100*P112/R112*0.571428571)</f>
        <v>40.5194805</v>
      </c>
      <c r="X112" s="225">
        <v>7.0000000000000007E-2</v>
      </c>
    </row>
    <row r="113" spans="1:24" s="85" customFormat="1" ht="15" x14ac:dyDescent="0.25">
      <c r="A113" s="225" t="s">
        <v>234</v>
      </c>
      <c r="B113" s="166">
        <v>498842</v>
      </c>
      <c r="C113" s="166">
        <v>5662086</v>
      </c>
      <c r="D113" s="165" t="s">
        <v>1</v>
      </c>
      <c r="E113" s="230" t="s">
        <v>371</v>
      </c>
      <c r="F113" s="167">
        <v>60964</v>
      </c>
      <c r="G113" s="168" t="s">
        <v>241</v>
      </c>
      <c r="H113" s="168" t="s">
        <v>240</v>
      </c>
      <c r="I113" s="225">
        <v>69.8</v>
      </c>
      <c r="J113" s="225">
        <v>0.02</v>
      </c>
      <c r="K113" s="225">
        <v>0.15</v>
      </c>
      <c r="L113" s="225">
        <v>0.12</v>
      </c>
      <c r="M113" s="225">
        <v>0.41</v>
      </c>
      <c r="N113" s="225">
        <v>513</v>
      </c>
      <c r="O113" s="225">
        <v>553</v>
      </c>
      <c r="P113" s="225">
        <v>0.05</v>
      </c>
      <c r="Q113" s="225">
        <v>0.03</v>
      </c>
      <c r="R113" s="225">
        <v>0.72</v>
      </c>
      <c r="S113" s="225">
        <v>0.69</v>
      </c>
      <c r="T113" s="240">
        <v>21</v>
      </c>
      <c r="U113" s="225">
        <v>7</v>
      </c>
      <c r="V113" s="225">
        <v>57</v>
      </c>
      <c r="W113" s="2">
        <f>(100*M113/R113*0.727272727)+(100*P113/R113*0.571428571)</f>
        <v>45.38239536388889</v>
      </c>
      <c r="X113" s="225">
        <v>0.18</v>
      </c>
    </row>
    <row r="114" spans="1:24" s="85" customFormat="1" ht="15" customHeight="1" x14ac:dyDescent="0.25">
      <c r="A114" s="225" t="s">
        <v>235</v>
      </c>
      <c r="B114" s="166">
        <v>499092</v>
      </c>
      <c r="C114" s="166">
        <v>5661912</v>
      </c>
      <c r="D114" s="165" t="s">
        <v>1</v>
      </c>
      <c r="E114" s="230" t="s">
        <v>372</v>
      </c>
      <c r="F114" s="167">
        <v>60965</v>
      </c>
      <c r="G114" s="168" t="s">
        <v>241</v>
      </c>
      <c r="H114" s="168" t="s">
        <v>355</v>
      </c>
      <c r="I114" s="225">
        <v>70.599999999999994</v>
      </c>
      <c r="J114" s="225">
        <v>0.06</v>
      </c>
      <c r="K114" s="225">
        <v>0.28999999999999998</v>
      </c>
      <c r="L114" s="225">
        <v>0.18</v>
      </c>
      <c r="M114" s="225">
        <v>0.32</v>
      </c>
      <c r="N114" s="225">
        <v>507</v>
      </c>
      <c r="O114" s="225">
        <v>547</v>
      </c>
      <c r="P114" s="225">
        <v>0.02</v>
      </c>
      <c r="Q114" s="225">
        <v>0.04</v>
      </c>
      <c r="R114" s="225">
        <v>0.98</v>
      </c>
      <c r="S114" s="225">
        <v>0.94</v>
      </c>
      <c r="T114" s="240">
        <v>30</v>
      </c>
      <c r="U114" s="225">
        <v>2</v>
      </c>
      <c r="V114" s="225">
        <v>33</v>
      </c>
      <c r="W114" s="2">
        <f>(100*M114/R114*0.727272727)+(100*P114/R114*0.571428571)</f>
        <v>24.913861638775511</v>
      </c>
      <c r="X114" s="225">
        <v>9.5399999999999991</v>
      </c>
    </row>
    <row r="115" spans="1:24" s="85" customFormat="1" ht="15" x14ac:dyDescent="0.25">
      <c r="A115" s="225" t="s">
        <v>236</v>
      </c>
      <c r="B115" s="166">
        <v>499440</v>
      </c>
      <c r="C115" s="166">
        <v>5661756</v>
      </c>
      <c r="D115" s="165" t="s">
        <v>1</v>
      </c>
      <c r="E115" s="230" t="s">
        <v>373</v>
      </c>
      <c r="F115" s="167">
        <v>60966</v>
      </c>
      <c r="G115" s="168" t="s">
        <v>241</v>
      </c>
      <c r="H115" s="168" t="s">
        <v>240</v>
      </c>
      <c r="I115" s="225">
        <v>70.099999999999994</v>
      </c>
      <c r="J115" s="225">
        <v>0.04</v>
      </c>
      <c r="K115" s="225">
        <v>0.17</v>
      </c>
      <c r="L115" s="225">
        <v>0.18</v>
      </c>
      <c r="M115" s="225">
        <v>0.62</v>
      </c>
      <c r="N115" s="225">
        <v>564</v>
      </c>
      <c r="O115" s="225">
        <v>604</v>
      </c>
      <c r="P115" s="225">
        <v>0.15</v>
      </c>
      <c r="Q115" s="225">
        <v>0.05</v>
      </c>
      <c r="R115" s="225">
        <v>1.72</v>
      </c>
      <c r="S115" s="225">
        <v>1.67</v>
      </c>
      <c r="T115" s="240">
        <v>10</v>
      </c>
      <c r="U115" s="225">
        <v>9</v>
      </c>
      <c r="V115" s="225">
        <v>36</v>
      </c>
      <c r="W115" s="2">
        <f>(100*M115/R115*0.727272727)+(100*P115/R115*0.571428571)</f>
        <v>31.199033511046515</v>
      </c>
      <c r="X115" s="225">
        <v>0.12</v>
      </c>
    </row>
    <row r="116" spans="1:24" s="85" customFormat="1" ht="5.0999999999999996" customHeight="1" x14ac:dyDescent="0.25">
      <c r="A116" s="225"/>
      <c r="B116" s="166"/>
      <c r="C116" s="166"/>
      <c r="D116" s="165"/>
      <c r="E116" s="230"/>
      <c r="F116" s="167"/>
      <c r="G116" s="168"/>
      <c r="H116" s="168"/>
      <c r="I116" s="225"/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40"/>
      <c r="U116" s="225"/>
      <c r="V116" s="225"/>
      <c r="W116" s="2"/>
      <c r="X116" s="225"/>
    </row>
    <row r="117" spans="1:24" s="85" customFormat="1" ht="15" x14ac:dyDescent="0.25">
      <c r="A117" s="225" t="s">
        <v>238</v>
      </c>
      <c r="B117" s="170">
        <v>575706</v>
      </c>
      <c r="C117" s="170">
        <v>5621828</v>
      </c>
      <c r="D117" s="165" t="s">
        <v>1</v>
      </c>
      <c r="E117" s="231" t="s">
        <v>374</v>
      </c>
      <c r="F117" s="167">
        <v>60968</v>
      </c>
      <c r="G117" s="168" t="s">
        <v>347</v>
      </c>
      <c r="H117" s="168" t="s">
        <v>240</v>
      </c>
      <c r="I117" s="225">
        <v>70.2</v>
      </c>
      <c r="J117" s="225">
        <v>0.01</v>
      </c>
      <c r="K117" s="225">
        <v>0.01</v>
      </c>
      <c r="L117" s="225">
        <v>0.34</v>
      </c>
      <c r="M117" s="225">
        <v>0.16</v>
      </c>
      <c r="N117" s="225">
        <v>310</v>
      </c>
      <c r="O117" s="225">
        <v>350</v>
      </c>
      <c r="P117" s="225">
        <v>7.0000000000000007E-2</v>
      </c>
      <c r="Q117" s="225">
        <v>0.01</v>
      </c>
      <c r="R117" s="311">
        <v>1</v>
      </c>
      <c r="S117" s="225">
        <v>0.99</v>
      </c>
      <c r="T117" s="240">
        <v>1</v>
      </c>
      <c r="U117" s="225">
        <v>7</v>
      </c>
      <c r="V117" s="225">
        <v>16</v>
      </c>
      <c r="W117" s="2">
        <f>(100*M117/R117*0.727272727)+(100*P117/R117*0.571428571)</f>
        <v>15.636363629000002</v>
      </c>
      <c r="X117" s="225">
        <v>0.77</v>
      </c>
    </row>
    <row r="118" spans="1:24" s="85" customFormat="1" ht="15" x14ac:dyDescent="0.25">
      <c r="A118" s="225" t="s">
        <v>239</v>
      </c>
      <c r="B118" s="170">
        <v>584825</v>
      </c>
      <c r="C118" s="170">
        <v>5601877</v>
      </c>
      <c r="D118" s="165" t="s">
        <v>1</v>
      </c>
      <c r="E118" s="231" t="s">
        <v>375</v>
      </c>
      <c r="F118" s="167">
        <v>60969</v>
      </c>
      <c r="G118" s="168" t="s">
        <v>347</v>
      </c>
      <c r="H118" s="168" t="s">
        <v>240</v>
      </c>
      <c r="I118" s="225">
        <v>70.7</v>
      </c>
      <c r="J118" s="225">
        <v>0.01</v>
      </c>
      <c r="K118" s="225">
        <v>0.03</v>
      </c>
      <c r="L118" s="225">
        <v>0.25</v>
      </c>
      <c r="M118" s="225">
        <v>0.19</v>
      </c>
      <c r="N118" s="225">
        <v>363</v>
      </c>
      <c r="O118" s="225">
        <v>403</v>
      </c>
      <c r="P118" s="225">
        <v>0.19</v>
      </c>
      <c r="Q118" s="225">
        <v>0.02</v>
      </c>
      <c r="R118" s="225">
        <v>0.36</v>
      </c>
      <c r="S118" s="225">
        <v>0.34</v>
      </c>
      <c r="T118" s="240">
        <v>8</v>
      </c>
      <c r="U118" s="225">
        <v>53</v>
      </c>
      <c r="V118" s="225">
        <v>53</v>
      </c>
      <c r="W118" s="2">
        <f>(100*M118/R118*0.727272727)+(100*P118/R118*0.571428571)</f>
        <v>68.54256850555555</v>
      </c>
      <c r="X118" s="225">
        <v>0.15</v>
      </c>
    </row>
    <row r="119" spans="1:24" s="85" customFormat="1" ht="5.0999999999999996" customHeight="1" x14ac:dyDescent="0.25">
      <c r="A119" s="225"/>
      <c r="B119" s="170"/>
      <c r="C119" s="170"/>
      <c r="D119" s="165"/>
      <c r="E119" s="231"/>
      <c r="F119" s="167"/>
      <c r="G119" s="168"/>
      <c r="H119" s="168"/>
      <c r="I119" s="225"/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40"/>
      <c r="U119" s="225"/>
      <c r="V119" s="225"/>
      <c r="W119" s="2"/>
      <c r="X119" s="225"/>
    </row>
    <row r="120" spans="1:24" s="85" customFormat="1" ht="15" x14ac:dyDescent="0.25">
      <c r="A120" s="81" t="s">
        <v>250</v>
      </c>
      <c r="B120" s="87">
        <v>357703</v>
      </c>
      <c r="C120" s="87">
        <v>5904020</v>
      </c>
      <c r="D120" s="165" t="s">
        <v>1</v>
      </c>
      <c r="E120" s="228" t="s">
        <v>624</v>
      </c>
      <c r="F120" s="176">
        <v>60977</v>
      </c>
      <c r="G120" s="81" t="s">
        <v>710</v>
      </c>
      <c r="H120" s="81" t="s">
        <v>240</v>
      </c>
      <c r="I120" s="172">
        <v>70.099999999999994</v>
      </c>
      <c r="J120" s="173">
        <v>0.01</v>
      </c>
      <c r="K120" s="173">
        <v>0.02</v>
      </c>
      <c r="L120" s="173">
        <v>0.3</v>
      </c>
      <c r="M120" s="173">
        <v>0.39</v>
      </c>
      <c r="N120" s="174">
        <v>316</v>
      </c>
      <c r="O120" s="174">
        <v>356</v>
      </c>
      <c r="P120" s="173">
        <v>0.04</v>
      </c>
      <c r="Q120" s="173">
        <v>0.02</v>
      </c>
      <c r="R120" s="173">
        <v>0.55000000000000004</v>
      </c>
      <c r="S120" s="173">
        <v>0.53</v>
      </c>
      <c r="T120" s="237">
        <v>4</v>
      </c>
      <c r="U120" s="174">
        <v>7</v>
      </c>
      <c r="V120" s="175">
        <v>71</v>
      </c>
      <c r="W120" s="2">
        <f>(100*M120/R120*0.727272727)+(100*P120/R120*0.571428571)</f>
        <v>55.726092067272731</v>
      </c>
      <c r="X120" s="172">
        <v>0.33</v>
      </c>
    </row>
    <row r="121" spans="1:24" s="85" customFormat="1" ht="15" x14ac:dyDescent="0.25">
      <c r="A121" s="81" t="s">
        <v>251</v>
      </c>
      <c r="B121" s="87">
        <v>357688</v>
      </c>
      <c r="C121" s="87">
        <v>5904067</v>
      </c>
      <c r="D121" s="165" t="s">
        <v>1</v>
      </c>
      <c r="E121" s="228" t="s">
        <v>625</v>
      </c>
      <c r="F121" s="6">
        <v>60978</v>
      </c>
      <c r="G121" s="81" t="s">
        <v>710</v>
      </c>
      <c r="H121" s="81" t="s">
        <v>240</v>
      </c>
      <c r="I121" s="172">
        <v>70.599999999999994</v>
      </c>
      <c r="J121" s="173">
        <v>0.01</v>
      </c>
      <c r="K121" s="173">
        <v>0.03</v>
      </c>
      <c r="L121" s="173">
        <v>0.27</v>
      </c>
      <c r="M121" s="173">
        <v>0.77</v>
      </c>
      <c r="N121" s="174">
        <v>332</v>
      </c>
      <c r="O121" s="174">
        <v>372</v>
      </c>
      <c r="P121" s="173">
        <v>7.0000000000000007E-2</v>
      </c>
      <c r="Q121" s="173">
        <v>0.03</v>
      </c>
      <c r="R121" s="173">
        <v>0.57999999999999996</v>
      </c>
      <c r="S121" s="173">
        <v>0.55000000000000004</v>
      </c>
      <c r="T121" s="237">
        <v>5</v>
      </c>
      <c r="U121" s="174">
        <v>12</v>
      </c>
      <c r="V121" s="175">
        <v>133</v>
      </c>
      <c r="W121" s="2">
        <f>(100*M121/R121*0.727272727)+(100*P121/R121*0.571428571)</f>
        <v>103.44827582068967</v>
      </c>
      <c r="X121" s="172">
        <v>0.25</v>
      </c>
    </row>
    <row r="122" spans="1:24" s="85" customFormat="1" ht="15" customHeight="1" x14ac:dyDescent="0.25">
      <c r="A122" s="81" t="s">
        <v>252</v>
      </c>
      <c r="B122" s="87">
        <v>357681</v>
      </c>
      <c r="C122" s="87">
        <v>5904136</v>
      </c>
      <c r="D122" s="165" t="s">
        <v>1</v>
      </c>
      <c r="E122" s="228" t="s">
        <v>626</v>
      </c>
      <c r="F122" s="176">
        <v>60979</v>
      </c>
      <c r="G122" s="81" t="s">
        <v>710</v>
      </c>
      <c r="H122" s="81" t="s">
        <v>240</v>
      </c>
      <c r="I122" s="172">
        <v>70.900000000000006</v>
      </c>
      <c r="J122" s="173">
        <v>0.02</v>
      </c>
      <c r="K122" s="173">
        <v>0.03</v>
      </c>
      <c r="L122" s="173">
        <v>0.39</v>
      </c>
      <c r="M122" s="173">
        <v>0.55000000000000004</v>
      </c>
      <c r="N122" s="174">
        <v>516</v>
      </c>
      <c r="O122" s="174">
        <v>556</v>
      </c>
      <c r="P122" s="173">
        <v>0.1</v>
      </c>
      <c r="Q122" s="173">
        <v>0.03</v>
      </c>
      <c r="R122" s="173">
        <v>0.67</v>
      </c>
      <c r="S122" s="173">
        <v>0.64</v>
      </c>
      <c r="T122" s="237">
        <v>4</v>
      </c>
      <c r="U122" s="174">
        <v>15</v>
      </c>
      <c r="V122" s="175">
        <v>82</v>
      </c>
      <c r="W122" s="2">
        <f>(100*M122/R122*0.727272727)+(100*P122/R122*0.571428571)</f>
        <v>68.230277156716426</v>
      </c>
      <c r="X122" s="172">
        <v>0.24</v>
      </c>
    </row>
    <row r="123" spans="1:24" s="85" customFormat="1" ht="5.0999999999999996" customHeight="1" x14ac:dyDescent="0.25">
      <c r="A123" s="81"/>
      <c r="B123" s="87"/>
      <c r="C123" s="87"/>
      <c r="D123" s="165"/>
      <c r="E123" s="228"/>
      <c r="F123" s="176"/>
      <c r="G123" s="81"/>
      <c r="H123" s="81"/>
      <c r="I123" s="172"/>
      <c r="J123" s="173"/>
      <c r="K123" s="173"/>
      <c r="L123" s="173"/>
      <c r="M123" s="173"/>
      <c r="N123" s="174"/>
      <c r="O123" s="174"/>
      <c r="P123" s="173"/>
      <c r="Q123" s="173"/>
      <c r="R123" s="173"/>
      <c r="S123" s="173"/>
      <c r="T123" s="237"/>
      <c r="U123" s="174"/>
      <c r="V123" s="175"/>
      <c r="W123" s="2"/>
      <c r="X123" s="172"/>
    </row>
    <row r="124" spans="1:24" s="85" customFormat="1" ht="15" x14ac:dyDescent="0.25">
      <c r="A124" s="81" t="s">
        <v>267</v>
      </c>
      <c r="B124" s="87">
        <v>404087</v>
      </c>
      <c r="C124" s="87">
        <v>5708465</v>
      </c>
      <c r="D124" s="165" t="s">
        <v>1</v>
      </c>
      <c r="E124" s="229" t="s">
        <v>670</v>
      </c>
      <c r="F124" s="176">
        <v>60992</v>
      </c>
      <c r="G124" s="81" t="s">
        <v>263</v>
      </c>
      <c r="H124" s="81" t="s">
        <v>240</v>
      </c>
      <c r="I124" s="181">
        <v>70.7</v>
      </c>
      <c r="J124" s="182">
        <v>0</v>
      </c>
      <c r="K124" s="182">
        <v>0.02</v>
      </c>
      <c r="L124" s="182">
        <v>0.2</v>
      </c>
      <c r="M124" s="182">
        <v>0.35</v>
      </c>
      <c r="N124" s="183">
        <v>495</v>
      </c>
      <c r="O124" s="183">
        <v>535</v>
      </c>
      <c r="P124" s="182">
        <v>0.06</v>
      </c>
      <c r="Q124" s="182">
        <v>0.02</v>
      </c>
      <c r="R124" s="182">
        <v>0.87</v>
      </c>
      <c r="S124" s="182">
        <v>0.85</v>
      </c>
      <c r="T124" s="239">
        <v>2</v>
      </c>
      <c r="U124" s="183">
        <v>7</v>
      </c>
      <c r="V124" s="184">
        <v>40</v>
      </c>
      <c r="W124" s="2">
        <f>(100*M124/R124*0.727272727)+(100*P124/R124*0.571428571)</f>
        <v>33.198984909195403</v>
      </c>
      <c r="X124" s="181">
        <v>0.05</v>
      </c>
    </row>
    <row r="125" spans="1:24" s="85" customFormat="1" ht="15" x14ac:dyDescent="0.25">
      <c r="A125" s="81" t="s">
        <v>268</v>
      </c>
      <c r="B125" s="87">
        <v>403770</v>
      </c>
      <c r="C125" s="87">
        <v>5710180</v>
      </c>
      <c r="D125" s="165" t="s">
        <v>1</v>
      </c>
      <c r="E125" s="229" t="s">
        <v>671</v>
      </c>
      <c r="F125" s="176">
        <v>60993</v>
      </c>
      <c r="G125" s="81" t="s">
        <v>263</v>
      </c>
      <c r="H125" s="81" t="s">
        <v>240</v>
      </c>
      <c r="I125" s="181">
        <v>70</v>
      </c>
      <c r="J125" s="182">
        <v>0.01</v>
      </c>
      <c r="K125" s="182">
        <v>0.03</v>
      </c>
      <c r="L125" s="182">
        <v>0.16</v>
      </c>
      <c r="M125" s="182">
        <v>0.21</v>
      </c>
      <c r="N125" s="183">
        <v>607</v>
      </c>
      <c r="O125" s="183">
        <v>647</v>
      </c>
      <c r="P125" s="182">
        <v>0.18</v>
      </c>
      <c r="Q125" s="182">
        <v>0.02</v>
      </c>
      <c r="R125" s="182">
        <v>0.67</v>
      </c>
      <c r="S125" s="182">
        <v>0.65</v>
      </c>
      <c r="T125" s="239">
        <v>4</v>
      </c>
      <c r="U125" s="183">
        <v>27</v>
      </c>
      <c r="V125" s="184">
        <v>31</v>
      </c>
      <c r="W125" s="2">
        <f>(100*M125/R125*0.727272727)+(100*P125/R125*0.571428571)</f>
        <v>38.146927679104479</v>
      </c>
      <c r="X125" s="181">
        <v>0.08</v>
      </c>
    </row>
    <row r="126" spans="1:24" s="85" customFormat="1" ht="15" customHeight="1" x14ac:dyDescent="0.25">
      <c r="A126" s="81" t="s">
        <v>269</v>
      </c>
      <c r="B126" s="87">
        <v>403610</v>
      </c>
      <c r="C126" s="87">
        <v>5722786</v>
      </c>
      <c r="D126" s="165" t="s">
        <v>1</v>
      </c>
      <c r="E126" s="229" t="s">
        <v>672</v>
      </c>
      <c r="F126" s="176">
        <v>60994</v>
      </c>
      <c r="G126" s="81" t="s">
        <v>263</v>
      </c>
      <c r="H126" s="81" t="s">
        <v>240</v>
      </c>
      <c r="I126" s="181">
        <v>70.400000000000006</v>
      </c>
      <c r="J126" s="182">
        <v>0.01</v>
      </c>
      <c r="K126" s="182">
        <v>0.03</v>
      </c>
      <c r="L126" s="182">
        <v>0.2</v>
      </c>
      <c r="M126" s="182">
        <v>0.14000000000000001</v>
      </c>
      <c r="N126" s="183">
        <v>494</v>
      </c>
      <c r="O126" s="183">
        <v>534</v>
      </c>
      <c r="P126" s="182">
        <v>0.08</v>
      </c>
      <c r="Q126" s="182">
        <v>0.01</v>
      </c>
      <c r="R126" s="182">
        <v>0.21</v>
      </c>
      <c r="S126" s="182">
        <v>0.2</v>
      </c>
      <c r="T126" s="239">
        <v>14</v>
      </c>
      <c r="U126" s="183">
        <v>38</v>
      </c>
      <c r="V126" s="184">
        <v>67</v>
      </c>
      <c r="W126" s="2">
        <f>(100*M126/R126*0.727272727)+(100*P126/R126*0.571428571)</f>
        <v>70.253555933333331</v>
      </c>
      <c r="X126" s="181">
        <v>0.16</v>
      </c>
    </row>
    <row r="127" spans="1:24" s="85" customFormat="1" ht="5.0999999999999996" customHeight="1" x14ac:dyDescent="0.25">
      <c r="A127" s="81"/>
      <c r="B127" s="87"/>
      <c r="C127" s="87"/>
      <c r="D127" s="165"/>
      <c r="E127" s="229"/>
      <c r="F127" s="176"/>
      <c r="G127" s="81"/>
      <c r="H127" s="81"/>
      <c r="I127" s="181"/>
      <c r="J127" s="182"/>
      <c r="K127" s="182"/>
      <c r="L127" s="182"/>
      <c r="M127" s="182"/>
      <c r="N127" s="183"/>
      <c r="O127" s="183"/>
      <c r="P127" s="182"/>
      <c r="Q127" s="182"/>
      <c r="R127" s="182"/>
      <c r="S127" s="182"/>
      <c r="T127" s="239"/>
      <c r="U127" s="183"/>
      <c r="V127" s="184"/>
      <c r="W127" s="2"/>
      <c r="X127" s="181"/>
    </row>
    <row r="128" spans="1:24" s="85" customFormat="1" ht="15" x14ac:dyDescent="0.25">
      <c r="A128" s="81" t="s">
        <v>297</v>
      </c>
      <c r="B128" s="87">
        <v>411121</v>
      </c>
      <c r="C128" s="87">
        <v>5701767</v>
      </c>
      <c r="D128" s="165" t="s">
        <v>1</v>
      </c>
      <c r="E128" s="229" t="s">
        <v>706</v>
      </c>
      <c r="F128" s="190">
        <v>61024</v>
      </c>
      <c r="G128" s="81" t="s">
        <v>443</v>
      </c>
      <c r="H128" s="81" t="s">
        <v>240</v>
      </c>
      <c r="I128" s="191">
        <v>70.2</v>
      </c>
      <c r="J128" s="192">
        <v>0</v>
      </c>
      <c r="K128" s="192">
        <v>0.02</v>
      </c>
      <c r="L128" s="192">
        <v>0.22</v>
      </c>
      <c r="M128" s="192">
        <v>0.47</v>
      </c>
      <c r="N128" s="193">
        <v>506</v>
      </c>
      <c r="O128" s="193">
        <v>546</v>
      </c>
      <c r="P128" s="192">
        <v>0.21</v>
      </c>
      <c r="Q128" s="192">
        <v>0.03</v>
      </c>
      <c r="R128" s="192">
        <v>1.48</v>
      </c>
      <c r="S128" s="192">
        <v>1.45</v>
      </c>
      <c r="T128" s="244">
        <v>1</v>
      </c>
      <c r="U128" s="193">
        <v>14</v>
      </c>
      <c r="V128" s="194">
        <v>32</v>
      </c>
      <c r="W128" s="2">
        <f t="shared" ref="W128:W135" si="3">(100*M128/R128*0.727272727)+(100*P128/R128*0.571428571)</f>
        <v>31.203931189189191</v>
      </c>
      <c r="X128" s="191">
        <v>0.14000000000000001</v>
      </c>
    </row>
    <row r="129" spans="1:24" s="85" customFormat="1" ht="15" x14ac:dyDescent="0.25">
      <c r="A129" s="81" t="s">
        <v>298</v>
      </c>
      <c r="B129" s="87">
        <v>410250</v>
      </c>
      <c r="C129" s="87">
        <v>5701875</v>
      </c>
      <c r="D129" s="165" t="s">
        <v>1</v>
      </c>
      <c r="E129" s="229" t="s">
        <v>707</v>
      </c>
      <c r="F129" s="190">
        <v>61025</v>
      </c>
      <c r="G129" s="81" t="s">
        <v>443</v>
      </c>
      <c r="H129" s="81" t="s">
        <v>264</v>
      </c>
      <c r="I129" s="191">
        <v>70.8</v>
      </c>
      <c r="J129" s="192">
        <v>0.01</v>
      </c>
      <c r="K129" s="192">
        <v>0.05</v>
      </c>
      <c r="L129" s="192">
        <v>0.16</v>
      </c>
      <c r="M129" s="192">
        <v>0.73</v>
      </c>
      <c r="N129" s="193">
        <v>357</v>
      </c>
      <c r="O129" s="193">
        <v>397</v>
      </c>
      <c r="P129" s="192">
        <v>0.31</v>
      </c>
      <c r="Q129" s="192">
        <v>0.04</v>
      </c>
      <c r="R129" s="192">
        <v>0.79</v>
      </c>
      <c r="S129" s="192">
        <v>0.75</v>
      </c>
      <c r="T129" s="244">
        <v>6</v>
      </c>
      <c r="U129" s="193">
        <v>39</v>
      </c>
      <c r="V129" s="194">
        <v>92</v>
      </c>
      <c r="W129" s="2">
        <f t="shared" si="3"/>
        <v>89.626828825316466</v>
      </c>
      <c r="X129" s="191">
        <v>0.27</v>
      </c>
    </row>
    <row r="130" spans="1:24" s="85" customFormat="1" ht="15" x14ac:dyDescent="0.25">
      <c r="A130" s="81" t="s">
        <v>292</v>
      </c>
      <c r="B130" s="87">
        <v>411385</v>
      </c>
      <c r="C130" s="87">
        <v>5702608</v>
      </c>
      <c r="D130" s="165" t="s">
        <v>1</v>
      </c>
      <c r="E130" s="229" t="s">
        <v>701</v>
      </c>
      <c r="F130" s="190">
        <v>61019</v>
      </c>
      <c r="G130" s="81" t="s">
        <v>444</v>
      </c>
      <c r="H130" s="81" t="s">
        <v>357</v>
      </c>
      <c r="I130" s="191">
        <v>69.900000000000006</v>
      </c>
      <c r="J130" s="192">
        <v>0</v>
      </c>
      <c r="K130" s="192">
        <v>0.01</v>
      </c>
      <c r="L130" s="192">
        <v>0.25</v>
      </c>
      <c r="M130" s="192">
        <v>0.14000000000000001</v>
      </c>
      <c r="N130" s="193">
        <v>493</v>
      </c>
      <c r="O130" s="193">
        <v>533</v>
      </c>
      <c r="P130" s="192">
        <v>0.12</v>
      </c>
      <c r="Q130" s="192">
        <v>0.01</v>
      </c>
      <c r="R130" s="192">
        <v>0.06</v>
      </c>
      <c r="S130" s="192">
        <v>0.05</v>
      </c>
      <c r="T130" s="244">
        <v>17</v>
      </c>
      <c r="U130" s="193">
        <v>200</v>
      </c>
      <c r="V130" s="194">
        <v>233</v>
      </c>
      <c r="W130" s="2">
        <f t="shared" si="3"/>
        <v>283.98268383333334</v>
      </c>
      <c r="X130" s="191">
        <v>0.03</v>
      </c>
    </row>
    <row r="131" spans="1:24" s="85" customFormat="1" ht="15" x14ac:dyDescent="0.25">
      <c r="A131" s="81" t="s">
        <v>293</v>
      </c>
      <c r="B131" s="87">
        <v>411415</v>
      </c>
      <c r="C131" s="87">
        <v>5702339</v>
      </c>
      <c r="D131" s="165" t="s">
        <v>1</v>
      </c>
      <c r="E131" s="229" t="s">
        <v>702</v>
      </c>
      <c r="F131" s="190">
        <v>61020</v>
      </c>
      <c r="G131" s="81" t="s">
        <v>444</v>
      </c>
      <c r="H131" s="81" t="s">
        <v>240</v>
      </c>
      <c r="I131" s="191">
        <v>70</v>
      </c>
      <c r="J131" s="192">
        <v>0.01</v>
      </c>
      <c r="K131" s="192">
        <v>0.01</v>
      </c>
      <c r="L131" s="192">
        <v>0.35</v>
      </c>
      <c r="M131" s="192">
        <v>0.64</v>
      </c>
      <c r="N131" s="193">
        <v>348</v>
      </c>
      <c r="O131" s="193">
        <v>388</v>
      </c>
      <c r="P131" s="192">
        <v>0.23</v>
      </c>
      <c r="Q131" s="192">
        <v>0.03</v>
      </c>
      <c r="R131" s="192">
        <v>0.89</v>
      </c>
      <c r="S131" s="192">
        <v>0.86</v>
      </c>
      <c r="T131" s="244">
        <v>1</v>
      </c>
      <c r="U131" s="193">
        <v>26</v>
      </c>
      <c r="V131" s="194">
        <v>72</v>
      </c>
      <c r="W131" s="2">
        <f t="shared" si="3"/>
        <v>67.065518720224716</v>
      </c>
      <c r="X131" s="191">
        <v>0.25</v>
      </c>
    </row>
    <row r="132" spans="1:24" s="85" customFormat="1" ht="15" x14ac:dyDescent="0.25">
      <c r="A132" s="81" t="s">
        <v>294</v>
      </c>
      <c r="B132" s="87">
        <v>411417</v>
      </c>
      <c r="C132" s="87">
        <v>5702270</v>
      </c>
      <c r="D132" s="165" t="s">
        <v>1</v>
      </c>
      <c r="E132" s="229" t="s">
        <v>703</v>
      </c>
      <c r="F132" s="190">
        <v>61021</v>
      </c>
      <c r="G132" s="81" t="s">
        <v>444</v>
      </c>
      <c r="H132" s="81" t="s">
        <v>351</v>
      </c>
      <c r="I132" s="191">
        <v>71</v>
      </c>
      <c r="J132" s="192">
        <v>0.01</v>
      </c>
      <c r="K132" s="192">
        <v>0.01</v>
      </c>
      <c r="L132" s="192">
        <v>0.34</v>
      </c>
      <c r="M132" s="192">
        <v>0.5</v>
      </c>
      <c r="N132" s="193">
        <v>492</v>
      </c>
      <c r="O132" s="193">
        <v>532</v>
      </c>
      <c r="P132" s="192">
        <v>0.06</v>
      </c>
      <c r="Q132" s="192">
        <v>0.02</v>
      </c>
      <c r="R132" s="192">
        <v>1.03</v>
      </c>
      <c r="S132" s="192">
        <v>1.01</v>
      </c>
      <c r="T132" s="244">
        <v>1</v>
      </c>
      <c r="U132" s="193">
        <v>6</v>
      </c>
      <c r="V132" s="194">
        <v>49</v>
      </c>
      <c r="W132" s="2">
        <f t="shared" si="3"/>
        <v>38.633211433009706</v>
      </c>
      <c r="X132" s="191">
        <v>0.05</v>
      </c>
    </row>
    <row r="133" spans="1:24" s="85" customFormat="1" ht="15" x14ac:dyDescent="0.25">
      <c r="A133" s="81" t="s">
        <v>295</v>
      </c>
      <c r="B133" s="87">
        <v>411389</v>
      </c>
      <c r="C133" s="87">
        <v>5702139</v>
      </c>
      <c r="D133" s="165" t="s">
        <v>1</v>
      </c>
      <c r="E133" s="229" t="s">
        <v>704</v>
      </c>
      <c r="F133" s="190">
        <v>61022</v>
      </c>
      <c r="G133" s="81" t="s">
        <v>444</v>
      </c>
      <c r="H133" s="81" t="s">
        <v>264</v>
      </c>
      <c r="I133" s="191">
        <v>70.099999999999994</v>
      </c>
      <c r="J133" s="192">
        <v>0</v>
      </c>
      <c r="K133" s="192">
        <v>0.01</v>
      </c>
      <c r="L133" s="192">
        <v>0.32</v>
      </c>
      <c r="M133" s="192">
        <v>0.49</v>
      </c>
      <c r="N133" s="193">
        <v>493</v>
      </c>
      <c r="O133" s="193">
        <v>533</v>
      </c>
      <c r="P133" s="192">
        <v>0.1</v>
      </c>
      <c r="Q133" s="192">
        <v>0.02</v>
      </c>
      <c r="R133" s="192">
        <v>0.37</v>
      </c>
      <c r="S133" s="192">
        <v>0.35</v>
      </c>
      <c r="T133" s="244">
        <v>3</v>
      </c>
      <c r="U133" s="193">
        <v>27</v>
      </c>
      <c r="V133" s="194">
        <v>132</v>
      </c>
      <c r="W133" s="2">
        <f t="shared" si="3"/>
        <v>111.75851171081081</v>
      </c>
      <c r="X133" s="191">
        <v>0.15</v>
      </c>
    </row>
    <row r="134" spans="1:24" s="85" customFormat="1" ht="15" x14ac:dyDescent="0.25">
      <c r="A134" s="81" t="s">
        <v>296</v>
      </c>
      <c r="B134" s="87">
        <v>411342</v>
      </c>
      <c r="C134" s="87">
        <v>5701973</v>
      </c>
      <c r="D134" s="165" t="s">
        <v>1</v>
      </c>
      <c r="E134" s="229" t="s">
        <v>705</v>
      </c>
      <c r="F134" s="190">
        <v>61023</v>
      </c>
      <c r="G134" s="81" t="s">
        <v>444</v>
      </c>
      <c r="H134" s="81" t="s">
        <v>352</v>
      </c>
      <c r="I134" s="191">
        <v>70</v>
      </c>
      <c r="J134" s="192">
        <v>0.01</v>
      </c>
      <c r="K134" s="192">
        <v>0.02</v>
      </c>
      <c r="L134" s="192">
        <v>0.27</v>
      </c>
      <c r="M134" s="192">
        <v>0.83</v>
      </c>
      <c r="N134" s="193">
        <v>388</v>
      </c>
      <c r="O134" s="193">
        <v>428</v>
      </c>
      <c r="P134" s="192">
        <v>0.08</v>
      </c>
      <c r="Q134" s="192">
        <v>0.03</v>
      </c>
      <c r="R134" s="192">
        <v>0.45</v>
      </c>
      <c r="S134" s="192">
        <v>0.42</v>
      </c>
      <c r="T134" s="244">
        <v>4</v>
      </c>
      <c r="U134" s="193">
        <v>18</v>
      </c>
      <c r="V134" s="194">
        <v>184</v>
      </c>
      <c r="W134" s="2">
        <f t="shared" si="3"/>
        <v>144.30014424222222</v>
      </c>
      <c r="X134" s="191">
        <v>0.13</v>
      </c>
    </row>
    <row r="135" spans="1:24" s="85" customFormat="1" ht="15" x14ac:dyDescent="0.25">
      <c r="A135" s="81" t="s">
        <v>291</v>
      </c>
      <c r="B135" s="87">
        <v>411969</v>
      </c>
      <c r="C135" s="87">
        <v>5703016</v>
      </c>
      <c r="D135" s="165" t="s">
        <v>1</v>
      </c>
      <c r="E135" s="229" t="s">
        <v>700</v>
      </c>
      <c r="F135" s="190">
        <v>61018</v>
      </c>
      <c r="G135" s="81" t="s">
        <v>442</v>
      </c>
      <c r="H135" s="81" t="s">
        <v>356</v>
      </c>
      <c r="I135" s="191">
        <v>70.5</v>
      </c>
      <c r="J135" s="192">
        <v>0</v>
      </c>
      <c r="K135" s="192">
        <v>0.01</v>
      </c>
      <c r="L135" s="192">
        <v>0.3</v>
      </c>
      <c r="M135" s="192">
        <v>0.25</v>
      </c>
      <c r="N135" s="193">
        <v>609</v>
      </c>
      <c r="O135" s="193">
        <v>649</v>
      </c>
      <c r="P135" s="192">
        <v>0.05</v>
      </c>
      <c r="Q135" s="192">
        <v>0.01</v>
      </c>
      <c r="R135" s="192">
        <v>0.44</v>
      </c>
      <c r="S135" s="192">
        <v>0.43</v>
      </c>
      <c r="T135" s="244">
        <v>2</v>
      </c>
      <c r="U135" s="193">
        <v>11</v>
      </c>
      <c r="V135" s="194">
        <v>57</v>
      </c>
      <c r="W135" s="2">
        <f t="shared" si="3"/>
        <v>47.815820522727272</v>
      </c>
      <c r="X135" s="191">
        <v>0.02</v>
      </c>
    </row>
    <row r="136" spans="1:24" s="85" customFormat="1" ht="5.0999999999999996" customHeight="1" x14ac:dyDescent="0.25">
      <c r="A136" s="81"/>
      <c r="B136" s="87"/>
      <c r="C136" s="87"/>
      <c r="D136" s="165"/>
      <c r="E136" s="229"/>
      <c r="F136" s="190"/>
      <c r="G136" s="81"/>
      <c r="H136" s="81"/>
      <c r="I136" s="191"/>
      <c r="J136" s="192"/>
      <c r="K136" s="192"/>
      <c r="L136" s="192"/>
      <c r="M136" s="192"/>
      <c r="N136" s="193"/>
      <c r="O136" s="193"/>
      <c r="P136" s="192"/>
      <c r="Q136" s="192"/>
      <c r="R136" s="192"/>
      <c r="S136" s="192"/>
      <c r="T136" s="244"/>
      <c r="U136" s="193"/>
      <c r="V136" s="194"/>
      <c r="W136" s="2"/>
      <c r="X136" s="191"/>
    </row>
    <row r="137" spans="1:24" s="85" customFormat="1" ht="15" x14ac:dyDescent="0.25">
      <c r="A137" s="81" t="s">
        <v>262</v>
      </c>
      <c r="B137" s="87">
        <v>412281</v>
      </c>
      <c r="C137" s="87">
        <v>5703686</v>
      </c>
      <c r="D137" s="165" t="s">
        <v>1</v>
      </c>
      <c r="E137" s="229" t="s">
        <v>667</v>
      </c>
      <c r="F137" s="176">
        <v>60989</v>
      </c>
      <c r="G137" s="81" t="s">
        <v>447</v>
      </c>
      <c r="H137" s="81" t="s">
        <v>264</v>
      </c>
      <c r="I137" s="181">
        <v>70.400000000000006</v>
      </c>
      <c r="J137" s="182">
        <v>0.01</v>
      </c>
      <c r="K137" s="182">
        <v>0.06</v>
      </c>
      <c r="L137" s="182">
        <v>0.14000000000000001</v>
      </c>
      <c r="M137" s="182">
        <v>0.38</v>
      </c>
      <c r="N137" s="183">
        <v>605</v>
      </c>
      <c r="O137" s="183">
        <v>645</v>
      </c>
      <c r="P137" s="182">
        <v>0.23</v>
      </c>
      <c r="Q137" s="182">
        <v>0.03</v>
      </c>
      <c r="R137" s="182">
        <v>0.7</v>
      </c>
      <c r="S137" s="182">
        <v>0.67</v>
      </c>
      <c r="T137" s="239">
        <v>9</v>
      </c>
      <c r="U137" s="183">
        <v>33</v>
      </c>
      <c r="V137" s="184">
        <v>54</v>
      </c>
      <c r="W137" s="2">
        <f>(100*M137/R137*0.727272727)+(100*P137/R137*0.571428571)</f>
        <v>58.256029655714286</v>
      </c>
      <c r="X137" s="181">
        <v>0.04</v>
      </c>
    </row>
    <row r="138" spans="1:24" s="85" customFormat="1" ht="15" x14ac:dyDescent="0.25">
      <c r="A138" s="81" t="s">
        <v>265</v>
      </c>
      <c r="B138" s="87">
        <v>412464</v>
      </c>
      <c r="C138" s="87">
        <v>5704373</v>
      </c>
      <c r="D138" s="165" t="s">
        <v>1</v>
      </c>
      <c r="E138" s="229" t="s">
        <v>668</v>
      </c>
      <c r="F138" s="176">
        <v>60990</v>
      </c>
      <c r="G138" s="81" t="s">
        <v>447</v>
      </c>
      <c r="H138" s="81" t="s">
        <v>240</v>
      </c>
      <c r="I138" s="181">
        <v>70.5</v>
      </c>
      <c r="J138" s="182">
        <v>0</v>
      </c>
      <c r="K138" s="182">
        <v>0.01</v>
      </c>
      <c r="L138" s="182">
        <v>0.18</v>
      </c>
      <c r="M138" s="182">
        <v>0.22</v>
      </c>
      <c r="N138" s="183">
        <v>440</v>
      </c>
      <c r="O138" s="183">
        <v>480</v>
      </c>
      <c r="P138" s="182">
        <v>0.12</v>
      </c>
      <c r="Q138" s="182">
        <v>0.01</v>
      </c>
      <c r="R138" s="182">
        <v>0.02</v>
      </c>
      <c r="S138" s="182">
        <v>0.01</v>
      </c>
      <c r="T138" s="239">
        <v>50</v>
      </c>
      <c r="U138" s="183">
        <v>600</v>
      </c>
      <c r="V138" s="184">
        <v>1100</v>
      </c>
      <c r="W138" s="2">
        <f>(100*M138/R138*0.727272727)+(100*P138/R138*0.571428571)</f>
        <v>1142.8571422999999</v>
      </c>
      <c r="X138" s="181">
        <v>0.43</v>
      </c>
    </row>
    <row r="139" spans="1:24" s="85" customFormat="1" ht="15" x14ac:dyDescent="0.25">
      <c r="A139" s="81" t="s">
        <v>266</v>
      </c>
      <c r="B139" s="87">
        <v>412449</v>
      </c>
      <c r="C139" s="87">
        <v>5704584</v>
      </c>
      <c r="D139" s="165" t="s">
        <v>1</v>
      </c>
      <c r="E139" s="229" t="s">
        <v>669</v>
      </c>
      <c r="F139" s="176">
        <v>60991</v>
      </c>
      <c r="G139" s="81" t="s">
        <v>447</v>
      </c>
      <c r="H139" s="81" t="s">
        <v>240</v>
      </c>
      <c r="I139" s="181">
        <v>70.5</v>
      </c>
      <c r="J139" s="182">
        <v>0.01</v>
      </c>
      <c r="K139" s="182">
        <v>0.01</v>
      </c>
      <c r="L139" s="182">
        <v>0.37</v>
      </c>
      <c r="M139" s="182">
        <v>0.32</v>
      </c>
      <c r="N139" s="183">
        <v>492</v>
      </c>
      <c r="O139" s="183">
        <v>532</v>
      </c>
      <c r="P139" s="182">
        <v>0.06</v>
      </c>
      <c r="Q139" s="182">
        <v>0.02</v>
      </c>
      <c r="R139" s="182">
        <v>0.46</v>
      </c>
      <c r="S139" s="182">
        <v>0.44</v>
      </c>
      <c r="T139" s="239">
        <v>2</v>
      </c>
      <c r="U139" s="183">
        <v>13</v>
      </c>
      <c r="V139" s="184">
        <v>70</v>
      </c>
      <c r="W139" s="2">
        <f>(100*M139/R139*0.727272727)+(100*P139/R139*0.571428571)</f>
        <v>58.046301499999991</v>
      </c>
      <c r="X139" s="181">
        <v>0.27</v>
      </c>
    </row>
    <row r="140" spans="1:24" s="85" customFormat="1" ht="5.0999999999999996" customHeight="1" x14ac:dyDescent="0.25">
      <c r="A140" s="81"/>
      <c r="B140" s="87"/>
      <c r="C140" s="87"/>
      <c r="D140" s="165"/>
      <c r="E140" s="229"/>
      <c r="F140" s="176"/>
      <c r="G140" s="81"/>
      <c r="H140" s="81"/>
      <c r="I140" s="181"/>
      <c r="J140" s="182"/>
      <c r="K140" s="182"/>
      <c r="L140" s="182"/>
      <c r="M140" s="182"/>
      <c r="N140" s="183"/>
      <c r="O140" s="183"/>
      <c r="P140" s="182"/>
      <c r="Q140" s="182"/>
      <c r="R140" s="182"/>
      <c r="S140" s="182"/>
      <c r="T140" s="239"/>
      <c r="U140" s="183"/>
      <c r="V140" s="184"/>
      <c r="W140" s="2"/>
      <c r="X140" s="181"/>
    </row>
    <row r="141" spans="1:24" s="85" customFormat="1" ht="15" x14ac:dyDescent="0.25">
      <c r="A141" s="162" t="s">
        <v>133</v>
      </c>
      <c r="B141" s="68">
        <v>460466</v>
      </c>
      <c r="C141" s="68">
        <v>6284014</v>
      </c>
      <c r="D141" s="163" t="s">
        <v>231</v>
      </c>
      <c r="E141" s="81" t="s">
        <v>222</v>
      </c>
      <c r="F141" s="81">
        <v>58222</v>
      </c>
      <c r="G141" s="88" t="s">
        <v>446</v>
      </c>
      <c r="H141" s="81" t="s">
        <v>240</v>
      </c>
      <c r="I141" s="83">
        <v>70.7</v>
      </c>
      <c r="J141" s="84">
        <v>0</v>
      </c>
      <c r="K141" s="84">
        <v>0</v>
      </c>
      <c r="L141" s="84">
        <v>1</v>
      </c>
      <c r="M141" s="84">
        <v>0.23</v>
      </c>
      <c r="N141" s="81" t="s">
        <v>348</v>
      </c>
      <c r="O141" s="81" t="s">
        <v>348</v>
      </c>
      <c r="P141" s="84">
        <v>0.03</v>
      </c>
      <c r="Q141" s="84">
        <v>0</v>
      </c>
      <c r="R141" s="84">
        <v>0.38</v>
      </c>
      <c r="S141" s="84">
        <v>0.38</v>
      </c>
      <c r="T141" s="232">
        <v>0</v>
      </c>
      <c r="U141" s="81">
        <v>8</v>
      </c>
      <c r="V141" s="81">
        <v>61</v>
      </c>
      <c r="W141" s="86">
        <v>49</v>
      </c>
      <c r="X141" s="83">
        <v>2.2999999999999998</v>
      </c>
    </row>
    <row r="142" spans="1:24" s="85" customFormat="1" ht="15" x14ac:dyDescent="0.25">
      <c r="A142" s="162" t="s">
        <v>134</v>
      </c>
      <c r="B142" s="68">
        <v>460440</v>
      </c>
      <c r="C142" s="68">
        <v>6284010</v>
      </c>
      <c r="D142" s="163" t="s">
        <v>231</v>
      </c>
      <c r="E142" s="81" t="s">
        <v>223</v>
      </c>
      <c r="F142" s="81">
        <v>58223</v>
      </c>
      <c r="G142" s="88" t="s">
        <v>446</v>
      </c>
      <c r="H142" s="81" t="s">
        <v>240</v>
      </c>
      <c r="I142" s="83">
        <v>69.7</v>
      </c>
      <c r="J142" s="84">
        <v>0</v>
      </c>
      <c r="K142" s="84">
        <v>0</v>
      </c>
      <c r="L142" s="84">
        <v>1</v>
      </c>
      <c r="M142" s="84">
        <v>0.27</v>
      </c>
      <c r="N142" s="81" t="s">
        <v>348</v>
      </c>
      <c r="O142" s="81" t="s">
        <v>348</v>
      </c>
      <c r="P142" s="84">
        <v>0.02</v>
      </c>
      <c r="Q142" s="84">
        <v>0</v>
      </c>
      <c r="R142" s="84">
        <v>0.23</v>
      </c>
      <c r="S142" s="84">
        <v>0.23</v>
      </c>
      <c r="T142" s="232">
        <v>0</v>
      </c>
      <c r="U142" s="81">
        <v>9</v>
      </c>
      <c r="V142" s="81">
        <v>117</v>
      </c>
      <c r="W142" s="86">
        <v>90</v>
      </c>
      <c r="X142" s="83">
        <v>4.5999999999999996</v>
      </c>
    </row>
    <row r="143" spans="1:24" s="85" customFormat="1" ht="15" x14ac:dyDescent="0.25">
      <c r="A143" s="162" t="s">
        <v>135</v>
      </c>
      <c r="B143" s="68">
        <v>460419</v>
      </c>
      <c r="C143" s="68">
        <v>6284083</v>
      </c>
      <c r="D143" s="163" t="s">
        <v>231</v>
      </c>
      <c r="E143" s="81" t="s">
        <v>224</v>
      </c>
      <c r="F143" s="81">
        <v>58224</v>
      </c>
      <c r="G143" s="88" t="s">
        <v>446</v>
      </c>
      <c r="H143" s="81" t="s">
        <v>240</v>
      </c>
      <c r="I143" s="83">
        <v>70.400000000000006</v>
      </c>
      <c r="J143" s="84">
        <v>0</v>
      </c>
      <c r="K143" s="84">
        <v>0</v>
      </c>
      <c r="L143" s="84">
        <v>0</v>
      </c>
      <c r="M143" s="84">
        <v>0.7</v>
      </c>
      <c r="N143" s="81">
        <v>606</v>
      </c>
      <c r="O143" s="81">
        <v>646</v>
      </c>
      <c r="P143" s="84">
        <v>0.06</v>
      </c>
      <c r="Q143" s="84">
        <v>0</v>
      </c>
      <c r="R143" s="84">
        <v>1.47</v>
      </c>
      <c r="S143" s="84">
        <v>1.47</v>
      </c>
      <c r="T143" s="232">
        <v>0</v>
      </c>
      <c r="U143" s="81">
        <v>4</v>
      </c>
      <c r="V143" s="81">
        <v>48</v>
      </c>
      <c r="W143" s="86">
        <v>37</v>
      </c>
      <c r="X143" s="83">
        <v>0.1</v>
      </c>
    </row>
    <row r="144" spans="1:24" s="85" customFormat="1" ht="15" customHeight="1" x14ac:dyDescent="0.25">
      <c r="A144" s="162" t="s">
        <v>136</v>
      </c>
      <c r="B144" s="68">
        <v>460408</v>
      </c>
      <c r="C144" s="68">
        <v>6284154</v>
      </c>
      <c r="D144" s="163" t="s">
        <v>231</v>
      </c>
      <c r="E144" s="81" t="s">
        <v>225</v>
      </c>
      <c r="F144" s="81">
        <v>58225</v>
      </c>
      <c r="G144" s="88" t="s">
        <v>446</v>
      </c>
      <c r="H144" s="81" t="s">
        <v>240</v>
      </c>
      <c r="I144" s="83">
        <v>70.3</v>
      </c>
      <c r="J144" s="84">
        <v>0</v>
      </c>
      <c r="K144" s="84">
        <v>0.01</v>
      </c>
      <c r="L144" s="84">
        <v>0.03</v>
      </c>
      <c r="M144" s="84">
        <v>0.18</v>
      </c>
      <c r="N144" s="81">
        <v>606</v>
      </c>
      <c r="O144" s="81">
        <v>646</v>
      </c>
      <c r="P144" s="84">
        <v>0.13</v>
      </c>
      <c r="Q144" s="84">
        <v>0.01</v>
      </c>
      <c r="R144" s="84">
        <v>1.69</v>
      </c>
      <c r="S144" s="84">
        <v>1.68</v>
      </c>
      <c r="T144" s="232">
        <v>1</v>
      </c>
      <c r="U144" s="81">
        <v>8</v>
      </c>
      <c r="V144" s="81">
        <v>11</v>
      </c>
      <c r="W144" s="86">
        <v>13</v>
      </c>
      <c r="X144" s="83">
        <v>0.1</v>
      </c>
    </row>
    <row r="145" spans="1:24" s="85" customFormat="1" ht="15" x14ac:dyDescent="0.25">
      <c r="A145" s="162" t="s">
        <v>137</v>
      </c>
      <c r="B145" s="68">
        <v>460368</v>
      </c>
      <c r="C145" s="68">
        <v>6284291</v>
      </c>
      <c r="D145" s="163" t="s">
        <v>231</v>
      </c>
      <c r="E145" s="81" t="s">
        <v>226</v>
      </c>
      <c r="F145" s="81">
        <v>58226</v>
      </c>
      <c r="G145" s="88" t="s">
        <v>446</v>
      </c>
      <c r="H145" s="81" t="s">
        <v>240</v>
      </c>
      <c r="I145" s="83">
        <v>70.2</v>
      </c>
      <c r="J145" s="84">
        <v>0</v>
      </c>
      <c r="K145" s="84">
        <v>0.01</v>
      </c>
      <c r="L145" s="84">
        <v>0</v>
      </c>
      <c r="M145" s="84">
        <v>0.44</v>
      </c>
      <c r="N145" s="81">
        <v>521</v>
      </c>
      <c r="O145" s="81">
        <v>561</v>
      </c>
      <c r="P145" s="84">
        <v>0.17</v>
      </c>
      <c r="Q145" s="84">
        <v>0.01</v>
      </c>
      <c r="R145" s="84">
        <v>0.87</v>
      </c>
      <c r="S145" s="84">
        <v>0.86</v>
      </c>
      <c r="T145" s="232">
        <v>1</v>
      </c>
      <c r="U145" s="81">
        <v>20</v>
      </c>
      <c r="V145" s="81">
        <v>51</v>
      </c>
      <c r="W145" s="86">
        <v>49</v>
      </c>
      <c r="X145" s="83">
        <v>0.3</v>
      </c>
    </row>
    <row r="146" spans="1:24" ht="15" customHeight="1" x14ac:dyDescent="0.25">
      <c r="A146" s="162" t="s">
        <v>138</v>
      </c>
      <c r="B146" s="68">
        <v>460368</v>
      </c>
      <c r="C146" s="68">
        <v>6284291</v>
      </c>
      <c r="D146" s="163" t="s">
        <v>231</v>
      </c>
      <c r="E146" s="81" t="s">
        <v>227</v>
      </c>
      <c r="F146" s="81">
        <v>58227</v>
      </c>
      <c r="G146" s="81" t="s">
        <v>446</v>
      </c>
      <c r="H146" s="81" t="s">
        <v>240</v>
      </c>
      <c r="I146" s="83">
        <v>70.099999999999994</v>
      </c>
      <c r="J146" s="84">
        <v>0</v>
      </c>
      <c r="K146" s="84">
        <v>0.01</v>
      </c>
      <c r="L146" s="84">
        <v>0</v>
      </c>
      <c r="M146" s="84">
        <v>0.16</v>
      </c>
      <c r="N146" s="81">
        <v>606</v>
      </c>
      <c r="O146" s="81">
        <v>646</v>
      </c>
      <c r="P146" s="84">
        <v>0</v>
      </c>
      <c r="Q146" s="84">
        <v>0</v>
      </c>
      <c r="R146" s="84">
        <v>0.86</v>
      </c>
      <c r="S146" s="84">
        <v>0.86</v>
      </c>
      <c r="T146" s="232">
        <v>1</v>
      </c>
      <c r="U146" s="81">
        <v>0</v>
      </c>
      <c r="V146" s="81">
        <v>19</v>
      </c>
      <c r="W146" s="86">
        <v>14</v>
      </c>
      <c r="X146" s="83">
        <v>0.1</v>
      </c>
    </row>
    <row r="147" spans="1:24" ht="5.0999999999999996" customHeight="1" x14ac:dyDescent="0.25">
      <c r="A147" s="162"/>
      <c r="B147" s="68"/>
      <c r="C147" s="68"/>
      <c r="D147" s="163"/>
      <c r="E147" s="81"/>
      <c r="F147" s="81"/>
      <c r="G147" s="81"/>
      <c r="H147" s="81"/>
      <c r="I147" s="83"/>
      <c r="J147" s="84"/>
      <c r="K147" s="84"/>
      <c r="L147" s="84"/>
      <c r="M147" s="84"/>
      <c r="N147" s="81"/>
      <c r="O147" s="81"/>
      <c r="P147" s="84"/>
      <c r="Q147" s="84"/>
      <c r="R147" s="84"/>
      <c r="S147" s="84"/>
      <c r="T147" s="232"/>
      <c r="U147" s="81"/>
      <c r="V147" s="81"/>
      <c r="W147" s="86"/>
      <c r="X147" s="83"/>
    </row>
    <row r="148" spans="1:24" s="85" customFormat="1" ht="15" x14ac:dyDescent="0.25">
      <c r="A148" s="81" t="s">
        <v>311</v>
      </c>
      <c r="B148" s="87">
        <v>573273</v>
      </c>
      <c r="C148" s="87">
        <v>6078679</v>
      </c>
      <c r="D148" s="81" t="s">
        <v>231</v>
      </c>
      <c r="E148" s="229" t="s">
        <v>365</v>
      </c>
      <c r="F148" s="190">
        <v>61039</v>
      </c>
      <c r="G148" s="81" t="s">
        <v>364</v>
      </c>
      <c r="H148" s="81" t="s">
        <v>362</v>
      </c>
      <c r="I148" s="207">
        <v>70.400000000000006</v>
      </c>
      <c r="J148" s="208">
        <v>0.04</v>
      </c>
      <c r="K148" s="208">
        <v>7.0000000000000007E-2</v>
      </c>
      <c r="L148" s="208">
        <v>0.39</v>
      </c>
      <c r="M148" s="208">
        <v>0.23</v>
      </c>
      <c r="N148" s="209">
        <v>561</v>
      </c>
      <c r="O148" s="209">
        <v>600</v>
      </c>
      <c r="P148" s="208">
        <v>0.15</v>
      </c>
      <c r="Q148" s="208">
        <v>0.03</v>
      </c>
      <c r="R148" s="208">
        <v>1.06</v>
      </c>
      <c r="S148" s="208">
        <v>1.03</v>
      </c>
      <c r="T148" s="241">
        <v>7</v>
      </c>
      <c r="U148" s="209">
        <v>14</v>
      </c>
      <c r="V148" s="210">
        <v>22</v>
      </c>
      <c r="W148" s="2">
        <f>(100*M148/R148*0.727272727)+(100*P148/R148*0.571428571)</f>
        <v>23.866699326415095</v>
      </c>
      <c r="X148" s="207">
        <v>0.06</v>
      </c>
    </row>
    <row r="149" spans="1:24" s="85" customFormat="1" ht="15" x14ac:dyDescent="0.25">
      <c r="A149" s="81" t="s">
        <v>312</v>
      </c>
      <c r="B149" s="87">
        <v>573286</v>
      </c>
      <c r="C149" s="87">
        <v>6078735</v>
      </c>
      <c r="D149" s="81" t="s">
        <v>231</v>
      </c>
      <c r="E149" s="229" t="s">
        <v>366</v>
      </c>
      <c r="F149" s="190">
        <v>61040</v>
      </c>
      <c r="G149" s="81" t="s">
        <v>364</v>
      </c>
      <c r="H149" s="81" t="s">
        <v>362</v>
      </c>
      <c r="I149" s="207">
        <v>70.2</v>
      </c>
      <c r="J149" s="208">
        <v>0.04</v>
      </c>
      <c r="K149" s="208">
        <v>7.0000000000000007E-2</v>
      </c>
      <c r="L149" s="208">
        <v>0.32</v>
      </c>
      <c r="M149" s="208">
        <v>0.18</v>
      </c>
      <c r="N149" s="209">
        <v>539</v>
      </c>
      <c r="O149" s="209">
        <v>578</v>
      </c>
      <c r="P149" s="208">
        <v>0.02</v>
      </c>
      <c r="Q149" s="208">
        <v>0.01</v>
      </c>
      <c r="R149" s="208">
        <v>0.65</v>
      </c>
      <c r="S149" s="208">
        <v>0.64</v>
      </c>
      <c r="T149" s="241">
        <v>11</v>
      </c>
      <c r="U149" s="209">
        <v>3</v>
      </c>
      <c r="V149" s="210">
        <v>28</v>
      </c>
      <c r="W149" s="2">
        <f>(100*M149/R149*0.727272727)+(100*P149/R149*0.571428571)</f>
        <v>21.89810188923077</v>
      </c>
      <c r="X149" s="207">
        <v>0.09</v>
      </c>
    </row>
    <row r="150" spans="1:24" s="85" customFormat="1" ht="15" x14ac:dyDescent="0.25">
      <c r="A150" s="81" t="s">
        <v>313</v>
      </c>
      <c r="B150" s="87">
        <v>573302</v>
      </c>
      <c r="C150" s="87">
        <v>6078812</v>
      </c>
      <c r="D150" s="81" t="s">
        <v>231</v>
      </c>
      <c r="E150" s="229" t="s">
        <v>367</v>
      </c>
      <c r="F150" s="190">
        <v>61041</v>
      </c>
      <c r="G150" s="81" t="s">
        <v>364</v>
      </c>
      <c r="H150" s="81" t="s">
        <v>362</v>
      </c>
      <c r="I150" s="207">
        <v>70.7</v>
      </c>
      <c r="J150" s="208">
        <v>0.02</v>
      </c>
      <c r="K150" s="208">
        <v>7.0000000000000007E-2</v>
      </c>
      <c r="L150" s="208">
        <v>0.25</v>
      </c>
      <c r="M150" s="208">
        <v>0.57999999999999996</v>
      </c>
      <c r="N150" s="209">
        <v>557</v>
      </c>
      <c r="O150" s="209">
        <v>596</v>
      </c>
      <c r="P150" s="208">
        <v>0.34</v>
      </c>
      <c r="Q150" s="208">
        <v>0.04</v>
      </c>
      <c r="R150" s="208">
        <v>0.47</v>
      </c>
      <c r="S150" s="208">
        <v>0.43</v>
      </c>
      <c r="T150" s="241">
        <v>15</v>
      </c>
      <c r="U150" s="209">
        <v>72</v>
      </c>
      <c r="V150" s="210">
        <v>123</v>
      </c>
      <c r="W150" s="2">
        <f>(100*M150/R150*0.727272727)+(100*P150/R150*0.571428571)</f>
        <v>131.08593527659576</v>
      </c>
      <c r="X150" s="207">
        <v>0.36</v>
      </c>
    </row>
    <row r="151" spans="1:24" s="85" customFormat="1" ht="15" x14ac:dyDescent="0.25">
      <c r="A151" s="81" t="s">
        <v>310</v>
      </c>
      <c r="B151" s="87">
        <v>615111</v>
      </c>
      <c r="C151" s="87">
        <v>5954846</v>
      </c>
      <c r="D151" s="81" t="s">
        <v>231</v>
      </c>
      <c r="E151" s="229" t="s">
        <v>368</v>
      </c>
      <c r="F151" s="190">
        <v>61038</v>
      </c>
      <c r="G151" s="81" t="s">
        <v>364</v>
      </c>
      <c r="H151" s="81" t="s">
        <v>356</v>
      </c>
      <c r="I151" s="203">
        <v>70.099999999999994</v>
      </c>
      <c r="J151" s="204">
        <v>0.01</v>
      </c>
      <c r="K151" s="204">
        <v>0.02</v>
      </c>
      <c r="L151" s="204">
        <v>0.28000000000000003</v>
      </c>
      <c r="M151" s="204">
        <v>0.14000000000000001</v>
      </c>
      <c r="N151" s="205">
        <v>348</v>
      </c>
      <c r="O151" s="205">
        <v>387</v>
      </c>
      <c r="P151" s="204">
        <v>0.3</v>
      </c>
      <c r="Q151" s="204">
        <v>0.02</v>
      </c>
      <c r="R151" s="204">
        <v>0.1</v>
      </c>
      <c r="S151" s="204">
        <v>0.08</v>
      </c>
      <c r="T151" s="245">
        <v>20</v>
      </c>
      <c r="U151" s="205">
        <v>300</v>
      </c>
      <c r="V151" s="206">
        <v>140</v>
      </c>
      <c r="W151" s="2">
        <f>(100*M151/R151*0.727272727)+(100*P151/R151*0.571428571)</f>
        <v>273.24675307999996</v>
      </c>
      <c r="X151" s="203">
        <v>0.54</v>
      </c>
    </row>
    <row r="152" spans="1:24" s="85" customFormat="1" ht="15" x14ac:dyDescent="0.25">
      <c r="A152" s="88" t="s">
        <v>34</v>
      </c>
      <c r="B152" s="11">
        <v>599298</v>
      </c>
      <c r="C152" s="11">
        <v>6273963</v>
      </c>
      <c r="D152" s="86" t="s">
        <v>231</v>
      </c>
      <c r="E152" s="88" t="s">
        <v>407</v>
      </c>
      <c r="F152" s="89">
        <v>61209</v>
      </c>
      <c r="G152" s="88" t="s">
        <v>364</v>
      </c>
      <c r="H152" s="81" t="s">
        <v>240</v>
      </c>
      <c r="I152" s="90">
        <v>70.5</v>
      </c>
      <c r="J152" s="91">
        <v>0</v>
      </c>
      <c r="K152" s="91">
        <v>0</v>
      </c>
      <c r="L152" s="91">
        <v>1</v>
      </c>
      <c r="M152" s="91">
        <v>0.44</v>
      </c>
      <c r="N152" s="92" t="s">
        <v>348</v>
      </c>
      <c r="O152" s="92" t="s">
        <v>348</v>
      </c>
      <c r="P152" s="91">
        <v>7.0000000000000007E-2</v>
      </c>
      <c r="Q152" s="91">
        <v>0</v>
      </c>
      <c r="R152" s="91">
        <v>0.56999999999999995</v>
      </c>
      <c r="S152" s="91">
        <v>0.56999999999999995</v>
      </c>
      <c r="T152" s="246">
        <v>0</v>
      </c>
      <c r="U152" s="92">
        <v>12</v>
      </c>
      <c r="V152" s="92">
        <v>77</v>
      </c>
      <c r="W152" s="272">
        <v>63</v>
      </c>
      <c r="X152" s="90">
        <v>0</v>
      </c>
    </row>
    <row r="153" spans="1:24" s="85" customFormat="1" ht="15" x14ac:dyDescent="0.25">
      <c r="A153" s="88" t="s">
        <v>35</v>
      </c>
      <c r="B153" s="11">
        <v>616917</v>
      </c>
      <c r="C153" s="11">
        <v>6223207</v>
      </c>
      <c r="D153" s="86" t="s">
        <v>231</v>
      </c>
      <c r="E153" s="88" t="s">
        <v>408</v>
      </c>
      <c r="F153" s="89">
        <v>61210</v>
      </c>
      <c r="G153" s="88" t="s">
        <v>364</v>
      </c>
      <c r="H153" s="81" t="s">
        <v>240</v>
      </c>
      <c r="I153" s="93">
        <v>70</v>
      </c>
      <c r="J153" s="94">
        <v>0</v>
      </c>
      <c r="K153" s="94">
        <v>0.12</v>
      </c>
      <c r="L153" s="94">
        <v>0.01</v>
      </c>
      <c r="M153" s="94">
        <v>0.51</v>
      </c>
      <c r="N153" s="95">
        <v>441</v>
      </c>
      <c r="O153" s="95">
        <v>481</v>
      </c>
      <c r="P153" s="94">
        <v>0.12</v>
      </c>
      <c r="Q153" s="94">
        <v>0.02</v>
      </c>
      <c r="R153" s="94">
        <v>1.58</v>
      </c>
      <c r="S153" s="94">
        <v>1.56</v>
      </c>
      <c r="T153" s="247">
        <v>8</v>
      </c>
      <c r="U153" s="95">
        <v>8</v>
      </c>
      <c r="V153" s="95">
        <v>32</v>
      </c>
      <c r="W153" s="273">
        <v>28</v>
      </c>
      <c r="X153" s="93">
        <v>0.1</v>
      </c>
    </row>
    <row r="154" spans="1:24" s="85" customFormat="1" ht="15" x14ac:dyDescent="0.25">
      <c r="A154" s="88" t="s">
        <v>36</v>
      </c>
      <c r="B154" s="11">
        <v>605076</v>
      </c>
      <c r="C154" s="11">
        <v>6285931</v>
      </c>
      <c r="D154" s="86" t="s">
        <v>231</v>
      </c>
      <c r="E154" s="88" t="s">
        <v>411</v>
      </c>
      <c r="F154" s="89">
        <v>61211</v>
      </c>
      <c r="G154" s="88" t="s">
        <v>364</v>
      </c>
      <c r="H154" s="81" t="s">
        <v>240</v>
      </c>
      <c r="I154" s="96">
        <v>70.400000000000006</v>
      </c>
      <c r="J154" s="97">
        <v>0</v>
      </c>
      <c r="K154" s="97">
        <v>0</v>
      </c>
      <c r="L154" s="97">
        <v>0.6</v>
      </c>
      <c r="M154" s="97">
        <v>0.43</v>
      </c>
      <c r="N154" s="98">
        <v>606</v>
      </c>
      <c r="O154" s="98">
        <v>646</v>
      </c>
      <c r="P154" s="97">
        <v>0.17</v>
      </c>
      <c r="Q154" s="97">
        <v>0.01</v>
      </c>
      <c r="R154" s="97">
        <v>1.75</v>
      </c>
      <c r="S154" s="97">
        <v>1.74</v>
      </c>
      <c r="T154" s="248">
        <v>0</v>
      </c>
      <c r="U154" s="98">
        <v>10</v>
      </c>
      <c r="V154" s="98">
        <v>25</v>
      </c>
      <c r="W154" s="274">
        <v>24</v>
      </c>
      <c r="X154" s="96">
        <v>0.2</v>
      </c>
    </row>
    <row r="155" spans="1:24" s="85" customFormat="1" ht="15" x14ac:dyDescent="0.25">
      <c r="A155" s="88" t="s">
        <v>28</v>
      </c>
      <c r="B155" s="11">
        <v>604629</v>
      </c>
      <c r="C155" s="11">
        <v>6286309</v>
      </c>
      <c r="D155" s="86" t="s">
        <v>231</v>
      </c>
      <c r="E155" s="88" t="s">
        <v>425</v>
      </c>
      <c r="F155" s="89">
        <v>61212</v>
      </c>
      <c r="G155" s="88" t="s">
        <v>364</v>
      </c>
      <c r="H155" s="81" t="s">
        <v>240</v>
      </c>
      <c r="I155" s="99">
        <v>70.900000000000006</v>
      </c>
      <c r="J155" s="100">
        <v>0</v>
      </c>
      <c r="K155" s="100">
        <v>0.05</v>
      </c>
      <c r="L155" s="100">
        <v>0</v>
      </c>
      <c r="M155" s="100">
        <v>1.06</v>
      </c>
      <c r="N155" s="101">
        <v>525</v>
      </c>
      <c r="O155" s="101">
        <v>565</v>
      </c>
      <c r="P155" s="100">
        <v>0.02</v>
      </c>
      <c r="Q155" s="100">
        <v>0.01</v>
      </c>
      <c r="R155" s="100">
        <v>1.57</v>
      </c>
      <c r="S155" s="100">
        <v>1.56</v>
      </c>
      <c r="T155" s="249">
        <v>3</v>
      </c>
      <c r="U155" s="101">
        <v>1</v>
      </c>
      <c r="V155" s="101">
        <v>68</v>
      </c>
      <c r="W155" s="275">
        <v>50</v>
      </c>
      <c r="X155" s="99">
        <v>0.2</v>
      </c>
    </row>
    <row r="156" spans="1:24" s="85" customFormat="1" ht="15" x14ac:dyDescent="0.25">
      <c r="A156" s="88" t="s">
        <v>37</v>
      </c>
      <c r="B156" s="11">
        <v>604629</v>
      </c>
      <c r="C156" s="11">
        <v>6286309</v>
      </c>
      <c r="D156" s="86" t="s">
        <v>231</v>
      </c>
      <c r="E156" s="88" t="s">
        <v>409</v>
      </c>
      <c r="F156" s="89">
        <v>61213</v>
      </c>
      <c r="G156" s="88" t="s">
        <v>364</v>
      </c>
      <c r="H156" s="81" t="s">
        <v>355</v>
      </c>
      <c r="I156" s="102">
        <v>70.8</v>
      </c>
      <c r="J156" s="103">
        <v>0.01</v>
      </c>
      <c r="K156" s="103">
        <v>0.03</v>
      </c>
      <c r="L156" s="103">
        <v>0.18</v>
      </c>
      <c r="M156" s="103">
        <v>1.03</v>
      </c>
      <c r="N156" s="104">
        <v>440</v>
      </c>
      <c r="O156" s="104">
        <v>480</v>
      </c>
      <c r="P156" s="103">
        <v>0.04</v>
      </c>
      <c r="Q156" s="103">
        <v>0.01</v>
      </c>
      <c r="R156" s="103">
        <v>1.1100000000000001</v>
      </c>
      <c r="S156" s="103">
        <v>1.1000000000000001</v>
      </c>
      <c r="T156" s="250">
        <v>3</v>
      </c>
      <c r="U156" s="104">
        <v>4</v>
      </c>
      <c r="V156" s="104">
        <v>93</v>
      </c>
      <c r="W156" s="276">
        <v>70</v>
      </c>
      <c r="X156" s="102">
        <v>10.199999999999999</v>
      </c>
    </row>
    <row r="157" spans="1:24" s="85" customFormat="1" ht="15" x14ac:dyDescent="0.25">
      <c r="A157" s="88" t="s">
        <v>38</v>
      </c>
      <c r="B157" s="11">
        <v>604629</v>
      </c>
      <c r="C157" s="11">
        <v>6286309</v>
      </c>
      <c r="D157" s="86" t="s">
        <v>231</v>
      </c>
      <c r="E157" s="88" t="s">
        <v>410</v>
      </c>
      <c r="F157" s="89">
        <v>61214</v>
      </c>
      <c r="G157" s="88" t="s">
        <v>364</v>
      </c>
      <c r="H157" s="81" t="s">
        <v>355</v>
      </c>
      <c r="I157" s="105">
        <v>70.599999999999994</v>
      </c>
      <c r="J157" s="106">
        <v>0</v>
      </c>
      <c r="K157" s="106">
        <v>0.01</v>
      </c>
      <c r="L157" s="106">
        <v>0.38</v>
      </c>
      <c r="M157" s="106">
        <v>0.74</v>
      </c>
      <c r="N157" s="107">
        <v>531</v>
      </c>
      <c r="O157" s="107">
        <v>571</v>
      </c>
      <c r="P157" s="106">
        <v>0.02</v>
      </c>
      <c r="Q157" s="106">
        <v>0</v>
      </c>
      <c r="R157" s="106">
        <v>1.49</v>
      </c>
      <c r="S157" s="106">
        <v>1.49</v>
      </c>
      <c r="T157" s="251">
        <v>1</v>
      </c>
      <c r="U157" s="107">
        <v>1</v>
      </c>
      <c r="V157" s="107">
        <v>50</v>
      </c>
      <c r="W157" s="277">
        <v>37</v>
      </c>
      <c r="X157" s="105">
        <v>9.3000000000000007</v>
      </c>
    </row>
    <row r="158" spans="1:24" x14ac:dyDescent="0.25">
      <c r="A158" s="88" t="s">
        <v>39</v>
      </c>
      <c r="B158" s="11">
        <v>604541</v>
      </c>
      <c r="C158" s="11">
        <v>6286847</v>
      </c>
      <c r="D158" s="86" t="s">
        <v>231</v>
      </c>
      <c r="E158" s="88" t="s">
        <v>412</v>
      </c>
      <c r="F158" s="89">
        <v>61215</v>
      </c>
      <c r="G158" s="88" t="s">
        <v>364</v>
      </c>
      <c r="H158" s="81" t="s">
        <v>355</v>
      </c>
      <c r="I158" s="108">
        <v>70.400000000000006</v>
      </c>
      <c r="J158" s="109">
        <v>0</v>
      </c>
      <c r="K158" s="109">
        <v>0</v>
      </c>
      <c r="L158" s="109">
        <v>0.12</v>
      </c>
      <c r="M158" s="109">
        <v>0.65</v>
      </c>
      <c r="N158" s="110">
        <v>600</v>
      </c>
      <c r="O158" s="110">
        <v>640</v>
      </c>
      <c r="P158" s="109">
        <v>0.14000000000000001</v>
      </c>
      <c r="Q158" s="109">
        <v>0.01</v>
      </c>
      <c r="R158" s="109">
        <v>1.39</v>
      </c>
      <c r="S158" s="109">
        <v>1.38</v>
      </c>
      <c r="T158" s="252">
        <v>0</v>
      </c>
      <c r="U158" s="110">
        <v>10</v>
      </c>
      <c r="V158" s="110">
        <v>47</v>
      </c>
      <c r="W158" s="278">
        <v>40</v>
      </c>
      <c r="X158" s="108">
        <v>9.1</v>
      </c>
    </row>
    <row r="159" spans="1:24" s="85" customFormat="1" ht="15" x14ac:dyDescent="0.25">
      <c r="A159" s="88" t="s">
        <v>40</v>
      </c>
      <c r="B159" s="11">
        <v>604197</v>
      </c>
      <c r="C159" s="11">
        <v>6287558</v>
      </c>
      <c r="D159" s="86" t="s">
        <v>231</v>
      </c>
      <c r="E159" s="88" t="s">
        <v>413</v>
      </c>
      <c r="F159" s="89">
        <v>61216</v>
      </c>
      <c r="G159" s="88" t="s">
        <v>364</v>
      </c>
      <c r="H159" s="81" t="s">
        <v>240</v>
      </c>
      <c r="I159" s="111">
        <v>70.900000000000006</v>
      </c>
      <c r="J159" s="112">
        <v>0</v>
      </c>
      <c r="K159" s="112">
        <v>0</v>
      </c>
      <c r="L159" s="112">
        <v>0.54</v>
      </c>
      <c r="M159" s="112">
        <v>1.27</v>
      </c>
      <c r="N159" s="113">
        <v>295</v>
      </c>
      <c r="O159" s="113">
        <v>335</v>
      </c>
      <c r="P159" s="112">
        <v>0.23</v>
      </c>
      <c r="Q159" s="112">
        <v>0.01</v>
      </c>
      <c r="R159" s="112">
        <v>3.12</v>
      </c>
      <c r="S159" s="112">
        <v>3.11</v>
      </c>
      <c r="T159" s="253">
        <v>0</v>
      </c>
      <c r="U159" s="113">
        <v>7</v>
      </c>
      <c r="V159" s="113">
        <v>41</v>
      </c>
      <c r="W159" s="279">
        <v>34</v>
      </c>
      <c r="X159" s="111">
        <v>0.2</v>
      </c>
    </row>
    <row r="160" spans="1:24" x14ac:dyDescent="0.25">
      <c r="A160" s="88" t="s">
        <v>41</v>
      </c>
      <c r="B160" s="11">
        <v>600826</v>
      </c>
      <c r="C160" s="11">
        <v>6286814</v>
      </c>
      <c r="D160" s="86" t="s">
        <v>231</v>
      </c>
      <c r="E160" s="88" t="s">
        <v>414</v>
      </c>
      <c r="F160" s="89">
        <v>61217</v>
      </c>
      <c r="G160" s="88" t="s">
        <v>364</v>
      </c>
      <c r="H160" s="81" t="s">
        <v>240</v>
      </c>
      <c r="I160" s="114">
        <v>70</v>
      </c>
      <c r="J160" s="115">
        <v>0</v>
      </c>
      <c r="K160" s="115">
        <v>0</v>
      </c>
      <c r="L160" s="115">
        <v>1</v>
      </c>
      <c r="M160" s="115">
        <v>0.33</v>
      </c>
      <c r="N160" s="116" t="s">
        <v>348</v>
      </c>
      <c r="O160" s="116" t="s">
        <v>348</v>
      </c>
      <c r="P160" s="115">
        <v>0.03</v>
      </c>
      <c r="Q160" s="115">
        <v>0</v>
      </c>
      <c r="R160" s="115">
        <v>0.81</v>
      </c>
      <c r="S160" s="115">
        <v>0.81</v>
      </c>
      <c r="T160" s="254">
        <v>0</v>
      </c>
      <c r="U160" s="116">
        <v>4</v>
      </c>
      <c r="V160" s="116">
        <v>41</v>
      </c>
      <c r="W160" s="280">
        <v>32</v>
      </c>
      <c r="X160" s="114">
        <v>0.1</v>
      </c>
    </row>
    <row r="161" spans="1:24" s="85" customFormat="1" ht="15" x14ac:dyDescent="0.25">
      <c r="A161" s="88" t="s">
        <v>42</v>
      </c>
      <c r="B161" s="11">
        <v>601028</v>
      </c>
      <c r="C161" s="11">
        <v>6286193</v>
      </c>
      <c r="D161" s="86" t="s">
        <v>231</v>
      </c>
      <c r="E161" s="88" t="s">
        <v>415</v>
      </c>
      <c r="F161" s="89">
        <v>61218</v>
      </c>
      <c r="G161" s="88" t="s">
        <v>364</v>
      </c>
      <c r="H161" s="81" t="s">
        <v>240</v>
      </c>
      <c r="I161" s="117">
        <v>71.099999999999994</v>
      </c>
      <c r="J161" s="118">
        <v>0</v>
      </c>
      <c r="K161" s="118">
        <v>0</v>
      </c>
      <c r="L161" s="118">
        <v>1</v>
      </c>
      <c r="M161" s="118">
        <v>0.2</v>
      </c>
      <c r="N161" s="119" t="s">
        <v>348</v>
      </c>
      <c r="O161" s="119" t="s">
        <v>348</v>
      </c>
      <c r="P161" s="118">
        <v>0.03</v>
      </c>
      <c r="Q161" s="118">
        <v>0</v>
      </c>
      <c r="R161" s="118">
        <v>0.59</v>
      </c>
      <c r="S161" s="118">
        <v>0.59</v>
      </c>
      <c r="T161" s="255">
        <v>0</v>
      </c>
      <c r="U161" s="119">
        <v>5</v>
      </c>
      <c r="V161" s="119">
        <v>34</v>
      </c>
      <c r="W161" s="281">
        <v>28</v>
      </c>
      <c r="X161" s="117">
        <v>0.1</v>
      </c>
    </row>
    <row r="162" spans="1:24" s="85" customFormat="1" ht="15" x14ac:dyDescent="0.25">
      <c r="A162" s="88" t="s">
        <v>43</v>
      </c>
      <c r="B162" s="11">
        <v>601072</v>
      </c>
      <c r="C162" s="11">
        <v>6285532</v>
      </c>
      <c r="D162" s="86" t="s">
        <v>231</v>
      </c>
      <c r="E162" s="88" t="s">
        <v>416</v>
      </c>
      <c r="F162" s="89">
        <v>61219</v>
      </c>
      <c r="G162" s="88" t="s">
        <v>364</v>
      </c>
      <c r="H162" s="81" t="s">
        <v>240</v>
      </c>
      <c r="I162" s="120">
        <v>69.900000000000006</v>
      </c>
      <c r="J162" s="121">
        <v>0</v>
      </c>
      <c r="K162" s="121">
        <v>0</v>
      </c>
      <c r="L162" s="121">
        <v>0.42</v>
      </c>
      <c r="M162" s="121">
        <v>1.1100000000000001</v>
      </c>
      <c r="N162" s="122">
        <v>606</v>
      </c>
      <c r="O162" s="122">
        <v>646</v>
      </c>
      <c r="P162" s="121">
        <v>0.27</v>
      </c>
      <c r="Q162" s="121">
        <v>0.01</v>
      </c>
      <c r="R162" s="121">
        <v>3.87</v>
      </c>
      <c r="S162" s="121">
        <v>3.86</v>
      </c>
      <c r="T162" s="256">
        <v>0</v>
      </c>
      <c r="U162" s="122">
        <v>7</v>
      </c>
      <c r="V162" s="122">
        <v>29</v>
      </c>
      <c r="W162" s="282">
        <v>25</v>
      </c>
      <c r="X162" s="120">
        <v>0.2</v>
      </c>
    </row>
    <row r="163" spans="1:24" s="85" customFormat="1" ht="15" x14ac:dyDescent="0.25">
      <c r="A163" s="88" t="s">
        <v>44</v>
      </c>
      <c r="B163" s="11">
        <v>608325</v>
      </c>
      <c r="C163" s="11">
        <v>6293074</v>
      </c>
      <c r="D163" s="86" t="s">
        <v>231</v>
      </c>
      <c r="E163" s="88" t="s">
        <v>417</v>
      </c>
      <c r="F163" s="89">
        <v>61220</v>
      </c>
      <c r="G163" s="88" t="s">
        <v>364</v>
      </c>
      <c r="H163" s="81" t="s">
        <v>242</v>
      </c>
      <c r="I163" s="123">
        <v>70.2</v>
      </c>
      <c r="J163" s="124">
        <v>0</v>
      </c>
      <c r="K163" s="124">
        <v>0</v>
      </c>
      <c r="L163" s="124">
        <v>0.32</v>
      </c>
      <c r="M163" s="124">
        <v>0.34</v>
      </c>
      <c r="N163" s="125">
        <v>604</v>
      </c>
      <c r="O163" s="125">
        <v>644</v>
      </c>
      <c r="P163" s="124">
        <v>0.01</v>
      </c>
      <c r="Q163" s="124">
        <v>0</v>
      </c>
      <c r="R163" s="124">
        <v>0.62</v>
      </c>
      <c r="S163" s="124">
        <v>0.62</v>
      </c>
      <c r="T163" s="257">
        <v>0</v>
      </c>
      <c r="U163" s="125">
        <v>2</v>
      </c>
      <c r="V163" s="125">
        <v>55</v>
      </c>
      <c r="W163" s="283">
        <v>41</v>
      </c>
      <c r="X163" s="123">
        <v>0</v>
      </c>
    </row>
    <row r="164" spans="1:24" s="85" customFormat="1" ht="15" x14ac:dyDescent="0.25">
      <c r="A164" s="88" t="s">
        <v>45</v>
      </c>
      <c r="B164" s="11">
        <v>608138</v>
      </c>
      <c r="C164" s="11">
        <v>6292548</v>
      </c>
      <c r="D164" s="86" t="s">
        <v>231</v>
      </c>
      <c r="E164" s="88" t="s">
        <v>418</v>
      </c>
      <c r="F164" s="89">
        <v>61221</v>
      </c>
      <c r="G164" s="88" t="s">
        <v>364</v>
      </c>
      <c r="H164" s="81" t="s">
        <v>240</v>
      </c>
      <c r="I164" s="126">
        <v>70.099999999999994</v>
      </c>
      <c r="J164" s="127">
        <v>0</v>
      </c>
      <c r="K164" s="127">
        <v>0.01</v>
      </c>
      <c r="L164" s="127">
        <v>0.03</v>
      </c>
      <c r="M164" s="127">
        <v>0.38</v>
      </c>
      <c r="N164" s="128">
        <v>606</v>
      </c>
      <c r="O164" s="128">
        <v>646</v>
      </c>
      <c r="P164" s="127">
        <v>0.02</v>
      </c>
      <c r="Q164" s="127">
        <v>0</v>
      </c>
      <c r="R164" s="127">
        <v>1.1499999999999999</v>
      </c>
      <c r="S164" s="127">
        <v>1.1499999999999999</v>
      </c>
      <c r="T164" s="258">
        <v>1</v>
      </c>
      <c r="U164" s="128">
        <v>2</v>
      </c>
      <c r="V164" s="128">
        <v>33</v>
      </c>
      <c r="W164" s="284">
        <v>25</v>
      </c>
      <c r="X164" s="126">
        <v>0.1</v>
      </c>
    </row>
    <row r="165" spans="1:24" s="85" customFormat="1" ht="15" x14ac:dyDescent="0.25">
      <c r="A165" s="88" t="s">
        <v>29</v>
      </c>
      <c r="B165" s="11">
        <v>608182</v>
      </c>
      <c r="C165" s="11">
        <v>6291755</v>
      </c>
      <c r="D165" s="86" t="s">
        <v>231</v>
      </c>
      <c r="E165" s="88" t="s">
        <v>426</v>
      </c>
      <c r="F165" s="89">
        <v>61222</v>
      </c>
      <c r="G165" s="88" t="s">
        <v>364</v>
      </c>
      <c r="H165" s="81" t="s">
        <v>240</v>
      </c>
      <c r="I165" s="129">
        <v>70.099999999999994</v>
      </c>
      <c r="J165" s="130">
        <v>0</v>
      </c>
      <c r="K165" s="130">
        <v>0.03</v>
      </c>
      <c r="L165" s="130">
        <v>0</v>
      </c>
      <c r="M165" s="130">
        <v>0.27</v>
      </c>
      <c r="N165" s="131">
        <v>607</v>
      </c>
      <c r="O165" s="131">
        <v>647</v>
      </c>
      <c r="P165" s="130">
        <v>0.01</v>
      </c>
      <c r="Q165" s="130">
        <v>0</v>
      </c>
      <c r="R165" s="130">
        <v>0.86</v>
      </c>
      <c r="S165" s="130">
        <v>0.86</v>
      </c>
      <c r="T165" s="259">
        <v>5</v>
      </c>
      <c r="U165" s="131">
        <v>1</v>
      </c>
      <c r="V165" s="131">
        <v>31</v>
      </c>
      <c r="W165" s="285">
        <v>23</v>
      </c>
      <c r="X165" s="129">
        <v>0.3</v>
      </c>
    </row>
    <row r="166" spans="1:24" s="85" customFormat="1" ht="15" x14ac:dyDescent="0.25">
      <c r="A166" s="88" t="s">
        <v>46</v>
      </c>
      <c r="B166" s="11">
        <v>608796</v>
      </c>
      <c r="C166" s="11">
        <v>6291262</v>
      </c>
      <c r="D166" s="86" t="s">
        <v>231</v>
      </c>
      <c r="E166" s="88" t="s">
        <v>419</v>
      </c>
      <c r="F166" s="89">
        <v>61223</v>
      </c>
      <c r="G166" s="88" t="s">
        <v>364</v>
      </c>
      <c r="H166" s="81" t="s">
        <v>240</v>
      </c>
      <c r="I166" s="132">
        <v>70.8</v>
      </c>
      <c r="J166" s="133">
        <v>0</v>
      </c>
      <c r="K166" s="133">
        <v>0.02</v>
      </c>
      <c r="L166" s="133">
        <v>0</v>
      </c>
      <c r="M166" s="133">
        <v>0.32</v>
      </c>
      <c r="N166" s="134">
        <v>605</v>
      </c>
      <c r="O166" s="134">
        <v>645</v>
      </c>
      <c r="P166" s="133">
        <v>0.04</v>
      </c>
      <c r="Q166" s="133">
        <v>0</v>
      </c>
      <c r="R166" s="133">
        <v>0.93</v>
      </c>
      <c r="S166" s="133">
        <v>0.93</v>
      </c>
      <c r="T166" s="260">
        <v>2</v>
      </c>
      <c r="U166" s="134">
        <v>4</v>
      </c>
      <c r="V166" s="134">
        <v>34</v>
      </c>
      <c r="W166" s="286">
        <v>27</v>
      </c>
      <c r="X166" s="132">
        <v>0.2</v>
      </c>
    </row>
    <row r="167" spans="1:24" s="85" customFormat="1" ht="15" x14ac:dyDescent="0.25">
      <c r="A167" s="88" t="s">
        <v>47</v>
      </c>
      <c r="B167" s="11">
        <v>608475</v>
      </c>
      <c r="C167" s="11">
        <v>6289412</v>
      </c>
      <c r="D167" s="86" t="s">
        <v>231</v>
      </c>
      <c r="E167" s="88" t="s">
        <v>420</v>
      </c>
      <c r="F167" s="89">
        <v>61224</v>
      </c>
      <c r="G167" s="88" t="s">
        <v>364</v>
      </c>
      <c r="H167" s="81" t="s">
        <v>240</v>
      </c>
      <c r="I167" s="135">
        <v>70.599999999999994</v>
      </c>
      <c r="J167" s="136">
        <v>0</v>
      </c>
      <c r="K167" s="136">
        <v>0</v>
      </c>
      <c r="L167" s="136">
        <v>0.33</v>
      </c>
      <c r="M167" s="136">
        <v>0.43</v>
      </c>
      <c r="N167" s="137">
        <v>606</v>
      </c>
      <c r="O167" s="137">
        <v>646</v>
      </c>
      <c r="P167" s="136">
        <v>0.01</v>
      </c>
      <c r="Q167" s="136">
        <v>0</v>
      </c>
      <c r="R167" s="136">
        <v>0.66</v>
      </c>
      <c r="S167" s="136">
        <v>0.66</v>
      </c>
      <c r="T167" s="261">
        <v>0</v>
      </c>
      <c r="U167" s="137">
        <v>2</v>
      </c>
      <c r="V167" s="137">
        <v>65</v>
      </c>
      <c r="W167" s="287">
        <v>48</v>
      </c>
      <c r="X167" s="135">
        <v>0.1</v>
      </c>
    </row>
    <row r="168" spans="1:24" x14ac:dyDescent="0.25">
      <c r="A168" s="88" t="s">
        <v>48</v>
      </c>
      <c r="B168" s="11">
        <v>598819</v>
      </c>
      <c r="C168" s="11">
        <v>6293257</v>
      </c>
      <c r="D168" s="86" t="s">
        <v>231</v>
      </c>
      <c r="E168" s="88" t="s">
        <v>421</v>
      </c>
      <c r="F168" s="89">
        <v>61225</v>
      </c>
      <c r="G168" s="88" t="s">
        <v>364</v>
      </c>
      <c r="H168" s="81" t="s">
        <v>242</v>
      </c>
      <c r="I168" s="138">
        <v>20.100000000000001</v>
      </c>
      <c r="J168" s="139">
        <v>0</v>
      </c>
      <c r="K168" s="139">
        <v>0</v>
      </c>
      <c r="L168" s="139">
        <v>1</v>
      </c>
      <c r="M168" s="139">
        <v>1.87</v>
      </c>
      <c r="N168" s="140" t="s">
        <v>348</v>
      </c>
      <c r="O168" s="140" t="s">
        <v>348</v>
      </c>
      <c r="P168" s="139">
        <v>0.26</v>
      </c>
      <c r="Q168" s="139">
        <v>0.01</v>
      </c>
      <c r="R168" s="139">
        <v>6.01</v>
      </c>
      <c r="S168" s="139">
        <v>6</v>
      </c>
      <c r="T168" s="262">
        <v>0</v>
      </c>
      <c r="U168" s="140">
        <v>4</v>
      </c>
      <c r="V168" s="140">
        <v>31</v>
      </c>
      <c r="W168" s="288">
        <v>25</v>
      </c>
      <c r="X168" s="138">
        <v>0.2</v>
      </c>
    </row>
    <row r="169" spans="1:24" s="85" customFormat="1" ht="15" x14ac:dyDescent="0.25">
      <c r="A169" s="88" t="s">
        <v>49</v>
      </c>
      <c r="B169" s="11">
        <v>598457</v>
      </c>
      <c r="C169" s="11">
        <v>6293172</v>
      </c>
      <c r="D169" s="86" t="s">
        <v>231</v>
      </c>
      <c r="E169" s="88" t="s">
        <v>422</v>
      </c>
      <c r="F169" s="89">
        <v>61226</v>
      </c>
      <c r="G169" s="88" t="s">
        <v>364</v>
      </c>
      <c r="H169" s="81" t="s">
        <v>240</v>
      </c>
      <c r="I169" s="141">
        <v>70.099999999999994</v>
      </c>
      <c r="J169" s="142">
        <v>0</v>
      </c>
      <c r="K169" s="142">
        <v>0.01</v>
      </c>
      <c r="L169" s="142">
        <v>0.02</v>
      </c>
      <c r="M169" s="142">
        <v>0.96</v>
      </c>
      <c r="N169" s="143">
        <v>446</v>
      </c>
      <c r="O169" s="143">
        <v>486</v>
      </c>
      <c r="P169" s="142">
        <v>0.12</v>
      </c>
      <c r="Q169" s="142">
        <v>0.01</v>
      </c>
      <c r="R169" s="142">
        <v>1.37</v>
      </c>
      <c r="S169" s="142">
        <v>1.36</v>
      </c>
      <c r="T169" s="263">
        <v>1</v>
      </c>
      <c r="U169" s="143">
        <v>9</v>
      </c>
      <c r="V169" s="143">
        <v>70</v>
      </c>
      <c r="W169" s="289">
        <v>56</v>
      </c>
      <c r="X169" s="141">
        <v>0.1</v>
      </c>
    </row>
    <row r="170" spans="1:24" s="85" customFormat="1" ht="15" x14ac:dyDescent="0.25">
      <c r="A170" s="88" t="s">
        <v>50</v>
      </c>
      <c r="B170" s="11">
        <v>598457</v>
      </c>
      <c r="C170" s="11">
        <v>6293172</v>
      </c>
      <c r="D170" s="86" t="s">
        <v>231</v>
      </c>
      <c r="E170" s="88" t="s">
        <v>423</v>
      </c>
      <c r="F170" s="89">
        <v>61227</v>
      </c>
      <c r="G170" s="88" t="s">
        <v>364</v>
      </c>
      <c r="H170" s="81" t="s">
        <v>240</v>
      </c>
      <c r="I170" s="144">
        <v>70.5</v>
      </c>
      <c r="J170" s="145">
        <v>0</v>
      </c>
      <c r="K170" s="145">
        <v>0</v>
      </c>
      <c r="L170" s="145">
        <v>0.97</v>
      </c>
      <c r="M170" s="145">
        <v>0.56000000000000005</v>
      </c>
      <c r="N170" s="146" t="s">
        <v>348</v>
      </c>
      <c r="O170" s="146" t="s">
        <v>348</v>
      </c>
      <c r="P170" s="145">
        <v>0.11</v>
      </c>
      <c r="Q170" s="145">
        <v>0</v>
      </c>
      <c r="R170" s="145">
        <v>2.23</v>
      </c>
      <c r="S170" s="145">
        <v>2.23</v>
      </c>
      <c r="T170" s="264">
        <v>0</v>
      </c>
      <c r="U170" s="146">
        <v>5</v>
      </c>
      <c r="V170" s="146">
        <v>25</v>
      </c>
      <c r="W170" s="290">
        <v>21</v>
      </c>
      <c r="X170" s="144">
        <v>0.1</v>
      </c>
    </row>
    <row r="171" spans="1:24" s="85" customFormat="1" ht="15" x14ac:dyDescent="0.25">
      <c r="A171" s="88" t="s">
        <v>30</v>
      </c>
      <c r="B171" s="11">
        <v>604983</v>
      </c>
      <c r="C171" s="11">
        <v>6285276</v>
      </c>
      <c r="D171" s="86" t="s">
        <v>231</v>
      </c>
      <c r="E171" s="88" t="s">
        <v>427</v>
      </c>
      <c r="F171" s="89">
        <v>61228</v>
      </c>
      <c r="G171" s="88" t="s">
        <v>364</v>
      </c>
      <c r="H171" s="81" t="s">
        <v>240</v>
      </c>
      <c r="I171" s="147">
        <v>70.400000000000006</v>
      </c>
      <c r="J171" s="148">
        <v>0</v>
      </c>
      <c r="K171" s="148">
        <v>0.04</v>
      </c>
      <c r="L171" s="148">
        <v>0</v>
      </c>
      <c r="M171" s="148">
        <v>7.0000000000000007E-2</v>
      </c>
      <c r="N171" s="149">
        <v>539</v>
      </c>
      <c r="O171" s="149">
        <v>579</v>
      </c>
      <c r="P171" s="148">
        <v>0.01</v>
      </c>
      <c r="Q171" s="148">
        <v>0</v>
      </c>
      <c r="R171" s="148">
        <v>0.27</v>
      </c>
      <c r="S171" s="148">
        <v>0.27</v>
      </c>
      <c r="T171" s="265">
        <v>15</v>
      </c>
      <c r="U171" s="149">
        <v>4</v>
      </c>
      <c r="V171" s="149">
        <v>26</v>
      </c>
      <c r="W171" s="291">
        <v>21</v>
      </c>
      <c r="X171" s="147">
        <v>0.1</v>
      </c>
    </row>
    <row r="172" spans="1:24" s="85" customFormat="1" ht="15" x14ac:dyDescent="0.25">
      <c r="A172" s="88" t="s">
        <v>51</v>
      </c>
      <c r="B172" s="11">
        <v>607736</v>
      </c>
      <c r="C172" s="11">
        <v>6279869</v>
      </c>
      <c r="D172" s="86" t="s">
        <v>231</v>
      </c>
      <c r="E172" s="88" t="s">
        <v>424</v>
      </c>
      <c r="F172" s="89">
        <v>61229</v>
      </c>
      <c r="G172" s="88" t="s">
        <v>364</v>
      </c>
      <c r="H172" s="81" t="s">
        <v>242</v>
      </c>
      <c r="I172" s="150">
        <v>70.599999999999994</v>
      </c>
      <c r="J172" s="151">
        <v>0</v>
      </c>
      <c r="K172" s="151">
        <v>0.02</v>
      </c>
      <c r="L172" s="151">
        <v>0.01</v>
      </c>
      <c r="M172" s="151">
        <v>0.27</v>
      </c>
      <c r="N172" s="152">
        <v>605</v>
      </c>
      <c r="O172" s="152">
        <v>645</v>
      </c>
      <c r="P172" s="151">
        <v>0.13</v>
      </c>
      <c r="Q172" s="151">
        <v>0.01</v>
      </c>
      <c r="R172" s="151">
        <v>0.91</v>
      </c>
      <c r="S172" s="151">
        <v>0.9</v>
      </c>
      <c r="T172" s="266">
        <v>2</v>
      </c>
      <c r="U172" s="152">
        <v>14</v>
      </c>
      <c r="V172" s="152">
        <v>30</v>
      </c>
      <c r="W172" s="292">
        <v>30</v>
      </c>
      <c r="X172" s="150">
        <v>0.1</v>
      </c>
    </row>
    <row r="173" spans="1:24" s="85" customFormat="1" ht="15" x14ac:dyDescent="0.25">
      <c r="A173" s="88" t="s">
        <v>31</v>
      </c>
      <c r="B173" s="11">
        <v>648760</v>
      </c>
      <c r="C173" s="11">
        <v>6248004</v>
      </c>
      <c r="D173" s="86" t="s">
        <v>231</v>
      </c>
      <c r="E173" s="88" t="s">
        <v>428</v>
      </c>
      <c r="F173" s="89">
        <v>61230</v>
      </c>
      <c r="G173" s="88" t="s">
        <v>364</v>
      </c>
      <c r="H173" s="81" t="s">
        <v>240</v>
      </c>
      <c r="I173" s="153">
        <v>70.2</v>
      </c>
      <c r="J173" s="154">
        <v>0.01</v>
      </c>
      <c r="K173" s="154">
        <v>0.04</v>
      </c>
      <c r="L173" s="154">
        <v>0.21</v>
      </c>
      <c r="M173" s="154">
        <v>0.69</v>
      </c>
      <c r="N173" s="155">
        <v>469</v>
      </c>
      <c r="O173" s="155">
        <v>509</v>
      </c>
      <c r="P173" s="154">
        <v>0.27</v>
      </c>
      <c r="Q173" s="154">
        <v>0.02</v>
      </c>
      <c r="R173" s="154">
        <v>0.18</v>
      </c>
      <c r="S173" s="154">
        <v>0.16</v>
      </c>
      <c r="T173" s="267">
        <v>22</v>
      </c>
      <c r="U173" s="155">
        <v>150</v>
      </c>
      <c r="V173" s="155">
        <v>383</v>
      </c>
      <c r="W173" s="293">
        <v>364</v>
      </c>
      <c r="X173" s="153">
        <v>0.3</v>
      </c>
    </row>
    <row r="174" spans="1:24" s="85" customFormat="1" ht="15" x14ac:dyDescent="0.25">
      <c r="A174" s="160" t="s">
        <v>32</v>
      </c>
      <c r="B174" s="2">
        <v>596336.75074809697</v>
      </c>
      <c r="C174" s="2">
        <v>6299102.0289102299</v>
      </c>
      <c r="D174" s="86" t="s">
        <v>231</v>
      </c>
      <c r="E174" s="81" t="s">
        <v>429</v>
      </c>
      <c r="F174" s="161">
        <v>61231</v>
      </c>
      <c r="G174" s="88" t="s">
        <v>364</v>
      </c>
      <c r="H174" s="81" t="s">
        <v>240</v>
      </c>
      <c r="I174" s="226">
        <v>70.099999999999994</v>
      </c>
      <c r="J174" s="227">
        <v>0</v>
      </c>
      <c r="K174" s="227">
        <v>0.02</v>
      </c>
      <c r="L174" s="227">
        <v>0.13</v>
      </c>
      <c r="M174" s="227">
        <v>1.47</v>
      </c>
      <c r="N174" s="160">
        <v>382</v>
      </c>
      <c r="O174" s="160">
        <v>422</v>
      </c>
      <c r="P174" s="227">
        <v>0.99</v>
      </c>
      <c r="Q174" s="227">
        <v>0.04</v>
      </c>
      <c r="R174" s="227">
        <v>1.04</v>
      </c>
      <c r="S174" s="227">
        <v>1</v>
      </c>
      <c r="T174" s="268">
        <v>2</v>
      </c>
      <c r="U174" s="160">
        <v>95</v>
      </c>
      <c r="V174" s="160">
        <v>141</v>
      </c>
      <c r="W174" s="160">
        <v>157</v>
      </c>
      <c r="X174" s="226">
        <v>0.3</v>
      </c>
    </row>
    <row r="175" spans="1:24" s="85" customFormat="1" ht="15" x14ac:dyDescent="0.25">
      <c r="A175" s="88" t="s">
        <v>52</v>
      </c>
      <c r="B175" s="11">
        <v>595710</v>
      </c>
      <c r="C175" s="11">
        <v>6298085</v>
      </c>
      <c r="D175" s="86" t="s">
        <v>231</v>
      </c>
      <c r="E175" s="88" t="s">
        <v>430</v>
      </c>
      <c r="F175" s="156">
        <v>61232</v>
      </c>
      <c r="G175" s="88" t="s">
        <v>364</v>
      </c>
      <c r="H175" s="81" t="s">
        <v>240</v>
      </c>
      <c r="I175" s="157">
        <v>50.7</v>
      </c>
      <c r="J175" s="158">
        <v>0.01</v>
      </c>
      <c r="K175" s="158">
        <v>0</v>
      </c>
      <c r="L175" s="158">
        <v>0.96</v>
      </c>
      <c r="M175" s="158">
        <v>0.45</v>
      </c>
      <c r="N175" s="159">
        <v>315</v>
      </c>
      <c r="O175" s="159">
        <v>355</v>
      </c>
      <c r="P175" s="158">
        <v>0.03</v>
      </c>
      <c r="Q175" s="158">
        <v>0</v>
      </c>
      <c r="R175" s="158">
        <v>3.34</v>
      </c>
      <c r="S175" s="158">
        <v>3.34</v>
      </c>
      <c r="T175" s="269">
        <v>0</v>
      </c>
      <c r="U175" s="159">
        <v>1</v>
      </c>
      <c r="V175" s="159">
        <v>13</v>
      </c>
      <c r="W175" s="294">
        <v>10</v>
      </c>
      <c r="X175" s="157">
        <v>0.2</v>
      </c>
    </row>
    <row r="176" spans="1:24" s="85" customFormat="1" ht="5.0999999999999996" customHeight="1" x14ac:dyDescent="0.25">
      <c r="A176" s="88"/>
      <c r="B176" s="11"/>
      <c r="C176" s="11"/>
      <c r="D176" s="86"/>
      <c r="E176" s="88"/>
      <c r="F176" s="156"/>
      <c r="G176" s="88"/>
      <c r="H176" s="81"/>
      <c r="I176" s="157"/>
      <c r="J176" s="158"/>
      <c r="K176" s="158"/>
      <c r="L176" s="158"/>
      <c r="M176" s="158"/>
      <c r="N176" s="159"/>
      <c r="O176" s="159"/>
      <c r="P176" s="158"/>
      <c r="Q176" s="158"/>
      <c r="R176" s="158"/>
      <c r="S176" s="158"/>
      <c r="T176" s="269"/>
      <c r="U176" s="159"/>
      <c r="V176" s="159"/>
      <c r="W176" s="294"/>
      <c r="X176" s="157"/>
    </row>
    <row r="177" spans="1:24" s="85" customFormat="1" ht="15" x14ac:dyDescent="0.25">
      <c r="A177" s="162" t="s">
        <v>63</v>
      </c>
      <c r="B177" s="14">
        <v>499185</v>
      </c>
      <c r="C177" s="14">
        <v>6374448</v>
      </c>
      <c r="D177" s="163" t="s">
        <v>231</v>
      </c>
      <c r="E177" s="81" t="s">
        <v>152</v>
      </c>
      <c r="F177" s="81">
        <v>58148</v>
      </c>
      <c r="G177" s="88" t="s">
        <v>33</v>
      </c>
      <c r="H177" s="81" t="s">
        <v>240</v>
      </c>
      <c r="I177" s="83">
        <v>70.099999999999994</v>
      </c>
      <c r="J177" s="84">
        <v>0</v>
      </c>
      <c r="K177" s="84">
        <v>0</v>
      </c>
      <c r="L177" s="84">
        <v>0</v>
      </c>
      <c r="M177" s="84">
        <v>0.9</v>
      </c>
      <c r="N177" s="81">
        <v>495</v>
      </c>
      <c r="O177" s="81">
        <v>535</v>
      </c>
      <c r="P177" s="84">
        <v>0.11</v>
      </c>
      <c r="Q177" s="84">
        <v>0</v>
      </c>
      <c r="R177" s="84">
        <v>0.43</v>
      </c>
      <c r="S177" s="84">
        <v>0.43</v>
      </c>
      <c r="T177" s="232">
        <v>0</v>
      </c>
      <c r="U177" s="81">
        <v>26</v>
      </c>
      <c r="V177" s="81">
        <v>209</v>
      </c>
      <c r="W177" s="86">
        <v>167</v>
      </c>
      <c r="X177" s="83">
        <v>1.3</v>
      </c>
    </row>
    <row r="178" spans="1:24" s="85" customFormat="1" ht="15" x14ac:dyDescent="0.25">
      <c r="A178" s="162" t="s">
        <v>64</v>
      </c>
      <c r="B178" s="14">
        <v>499185</v>
      </c>
      <c r="C178" s="14">
        <v>6374448</v>
      </c>
      <c r="D178" s="163" t="s">
        <v>231</v>
      </c>
      <c r="E178" s="81" t="s">
        <v>153</v>
      </c>
      <c r="F178" s="81">
        <v>58149</v>
      </c>
      <c r="G178" s="88" t="s">
        <v>33</v>
      </c>
      <c r="H178" s="81" t="s">
        <v>240</v>
      </c>
      <c r="I178" s="83">
        <v>70.8</v>
      </c>
      <c r="J178" s="84">
        <v>0</v>
      </c>
      <c r="K178" s="84">
        <v>0</v>
      </c>
      <c r="L178" s="84">
        <v>1</v>
      </c>
      <c r="M178" s="84">
        <v>0.66</v>
      </c>
      <c r="N178" s="81" t="s">
        <v>348</v>
      </c>
      <c r="O178" s="81" t="s">
        <v>348</v>
      </c>
      <c r="P178" s="84">
        <v>0.1</v>
      </c>
      <c r="Q178" s="84">
        <v>0</v>
      </c>
      <c r="R178" s="84">
        <v>0.57999999999999996</v>
      </c>
      <c r="S178" s="84">
        <v>0.57999999999999996</v>
      </c>
      <c r="T178" s="232">
        <v>0</v>
      </c>
      <c r="U178" s="81">
        <v>17</v>
      </c>
      <c r="V178" s="81">
        <v>114</v>
      </c>
      <c r="W178" s="86">
        <v>93</v>
      </c>
      <c r="X178" s="83">
        <v>0.7</v>
      </c>
    </row>
    <row r="179" spans="1:24" s="85" customFormat="1" ht="15" x14ac:dyDescent="0.25">
      <c r="A179" s="162" t="s">
        <v>65</v>
      </c>
      <c r="B179" s="14">
        <v>499185</v>
      </c>
      <c r="C179" s="14">
        <v>6374448</v>
      </c>
      <c r="D179" s="163" t="s">
        <v>231</v>
      </c>
      <c r="E179" s="81" t="s">
        <v>154</v>
      </c>
      <c r="F179" s="81">
        <v>58150</v>
      </c>
      <c r="G179" s="88" t="s">
        <v>33</v>
      </c>
      <c r="H179" s="81" t="s">
        <v>240</v>
      </c>
      <c r="I179" s="83">
        <v>70.8</v>
      </c>
      <c r="J179" s="84">
        <v>0</v>
      </c>
      <c r="K179" s="84">
        <v>0</v>
      </c>
      <c r="L179" s="84">
        <v>1</v>
      </c>
      <c r="M179" s="84">
        <v>0.54</v>
      </c>
      <c r="N179" s="81" t="s">
        <v>348</v>
      </c>
      <c r="O179" s="81" t="s">
        <v>348</v>
      </c>
      <c r="P179" s="84">
        <v>0.06</v>
      </c>
      <c r="Q179" s="84">
        <v>0</v>
      </c>
      <c r="R179" s="84">
        <v>0.48</v>
      </c>
      <c r="S179" s="84">
        <v>0.48</v>
      </c>
      <c r="T179" s="232">
        <v>0</v>
      </c>
      <c r="U179" s="81">
        <v>13</v>
      </c>
      <c r="V179" s="81">
        <v>113</v>
      </c>
      <c r="W179" s="86">
        <v>90</v>
      </c>
      <c r="X179" s="83">
        <v>1</v>
      </c>
    </row>
    <row r="180" spans="1:24" s="85" customFormat="1" ht="15" x14ac:dyDescent="0.25">
      <c r="A180" s="162" t="s">
        <v>66</v>
      </c>
      <c r="B180" s="15">
        <v>499289</v>
      </c>
      <c r="C180" s="15">
        <v>6374326</v>
      </c>
      <c r="D180" s="163" t="s">
        <v>231</v>
      </c>
      <c r="E180" s="81" t="s">
        <v>155</v>
      </c>
      <c r="F180" s="81">
        <v>58151</v>
      </c>
      <c r="G180" s="88" t="s">
        <v>33</v>
      </c>
      <c r="H180" s="81" t="s">
        <v>240</v>
      </c>
      <c r="I180" s="83">
        <v>70.3</v>
      </c>
      <c r="J180" s="84">
        <v>0</v>
      </c>
      <c r="K180" s="84">
        <v>0</v>
      </c>
      <c r="L180" s="84">
        <v>0.22</v>
      </c>
      <c r="M180" s="84">
        <v>0.9</v>
      </c>
      <c r="N180" s="81">
        <v>515</v>
      </c>
      <c r="O180" s="81">
        <v>555</v>
      </c>
      <c r="P180" s="84">
        <v>0.02</v>
      </c>
      <c r="Q180" s="84">
        <v>0</v>
      </c>
      <c r="R180" s="84">
        <v>0.76</v>
      </c>
      <c r="S180" s="84">
        <v>0.76</v>
      </c>
      <c r="T180" s="232">
        <v>0</v>
      </c>
      <c r="U180" s="81">
        <v>3</v>
      </c>
      <c r="V180" s="81">
        <v>118</v>
      </c>
      <c r="W180" s="86">
        <v>88</v>
      </c>
      <c r="X180" s="83">
        <v>1</v>
      </c>
    </row>
    <row r="181" spans="1:24" s="85" customFormat="1" ht="15" x14ac:dyDescent="0.25">
      <c r="A181" s="162" t="s">
        <v>67</v>
      </c>
      <c r="B181" s="16">
        <v>499287.00004999997</v>
      </c>
      <c r="C181" s="16">
        <v>6374299.1244400004</v>
      </c>
      <c r="D181" s="163" t="s">
        <v>231</v>
      </c>
      <c r="E181" s="81" t="s">
        <v>156</v>
      </c>
      <c r="F181" s="81">
        <v>58152</v>
      </c>
      <c r="G181" s="88" t="s">
        <v>33</v>
      </c>
      <c r="H181" s="81" t="s">
        <v>240</v>
      </c>
      <c r="I181" s="83">
        <v>71</v>
      </c>
      <c r="J181" s="84">
        <v>0</v>
      </c>
      <c r="K181" s="84">
        <v>0</v>
      </c>
      <c r="L181" s="84">
        <v>1</v>
      </c>
      <c r="M181" s="84">
        <v>0.46</v>
      </c>
      <c r="N181" s="81" t="s">
        <v>348</v>
      </c>
      <c r="O181" s="81" t="s">
        <v>348</v>
      </c>
      <c r="P181" s="84">
        <v>0</v>
      </c>
      <c r="Q181" s="84">
        <v>0</v>
      </c>
      <c r="R181" s="84">
        <v>0.97</v>
      </c>
      <c r="S181" s="84">
        <v>0.97</v>
      </c>
      <c r="T181" s="232">
        <v>0</v>
      </c>
      <c r="U181" s="81">
        <v>0</v>
      </c>
      <c r="V181" s="81">
        <v>47</v>
      </c>
      <c r="W181" s="86">
        <v>34</v>
      </c>
      <c r="X181" s="83">
        <v>1.5</v>
      </c>
    </row>
    <row r="182" spans="1:24" s="85" customFormat="1" ht="15" x14ac:dyDescent="0.25">
      <c r="A182" s="162" t="s">
        <v>68</v>
      </c>
      <c r="B182" s="16">
        <v>499282.60611699999</v>
      </c>
      <c r="C182" s="16">
        <v>6374268.9946100004</v>
      </c>
      <c r="D182" s="163" t="s">
        <v>231</v>
      </c>
      <c r="E182" s="81" t="s">
        <v>157</v>
      </c>
      <c r="F182" s="81">
        <v>58153</v>
      </c>
      <c r="G182" s="88" t="s">
        <v>33</v>
      </c>
      <c r="H182" s="81" t="s">
        <v>240</v>
      </c>
      <c r="I182" s="83">
        <v>70.400000000000006</v>
      </c>
      <c r="J182" s="84">
        <v>0</v>
      </c>
      <c r="K182" s="84">
        <v>0</v>
      </c>
      <c r="L182" s="84">
        <v>0.09</v>
      </c>
      <c r="M182" s="84">
        <v>0.66</v>
      </c>
      <c r="N182" s="81">
        <v>515</v>
      </c>
      <c r="O182" s="81">
        <v>555</v>
      </c>
      <c r="P182" s="84">
        <v>0.01</v>
      </c>
      <c r="Q182" s="84">
        <v>0</v>
      </c>
      <c r="R182" s="84">
        <v>0.73</v>
      </c>
      <c r="S182" s="84">
        <v>0.73</v>
      </c>
      <c r="T182" s="232">
        <v>0</v>
      </c>
      <c r="U182" s="81">
        <v>1</v>
      </c>
      <c r="V182" s="81">
        <v>90</v>
      </c>
      <c r="W182" s="86">
        <v>66</v>
      </c>
      <c r="X182" s="83">
        <v>1</v>
      </c>
    </row>
    <row r="183" spans="1:24" s="85" customFormat="1" ht="15" x14ac:dyDescent="0.25">
      <c r="A183" s="162" t="s">
        <v>69</v>
      </c>
      <c r="B183" s="17">
        <v>499257</v>
      </c>
      <c r="C183" s="17">
        <v>6374244</v>
      </c>
      <c r="D183" s="163" t="s">
        <v>231</v>
      </c>
      <c r="E183" s="81" t="s">
        <v>158</v>
      </c>
      <c r="F183" s="81">
        <v>58154</v>
      </c>
      <c r="G183" s="88" t="s">
        <v>33</v>
      </c>
      <c r="H183" s="81" t="s">
        <v>240</v>
      </c>
      <c r="I183" s="83">
        <v>69.599999999999994</v>
      </c>
      <c r="J183" s="84">
        <v>0</v>
      </c>
      <c r="K183" s="84">
        <v>0</v>
      </c>
      <c r="L183" s="84">
        <v>0</v>
      </c>
      <c r="M183" s="84">
        <v>0.51</v>
      </c>
      <c r="N183" s="81" t="s">
        <v>348</v>
      </c>
      <c r="O183" s="81" t="s">
        <v>348</v>
      </c>
      <c r="P183" s="84">
        <v>0.11</v>
      </c>
      <c r="Q183" s="84">
        <v>0</v>
      </c>
      <c r="R183" s="84">
        <v>0.84</v>
      </c>
      <c r="S183" s="84">
        <v>0.84</v>
      </c>
      <c r="T183" s="232">
        <v>0</v>
      </c>
      <c r="U183" s="81">
        <v>13</v>
      </c>
      <c r="V183" s="81">
        <v>61</v>
      </c>
      <c r="W183" s="86">
        <v>52</v>
      </c>
      <c r="X183" s="83">
        <v>0.6</v>
      </c>
    </row>
    <row r="184" spans="1:24" s="85" customFormat="1" ht="15" x14ac:dyDescent="0.25">
      <c r="A184" s="162" t="s">
        <v>70</v>
      </c>
      <c r="B184" s="18">
        <v>499253.73169500002</v>
      </c>
      <c r="C184" s="18">
        <v>6374212.5011799997</v>
      </c>
      <c r="D184" s="163" t="s">
        <v>231</v>
      </c>
      <c r="E184" s="81" t="s">
        <v>159</v>
      </c>
      <c r="F184" s="81">
        <v>58155</v>
      </c>
      <c r="G184" s="88" t="s">
        <v>33</v>
      </c>
      <c r="H184" s="81" t="s">
        <v>240</v>
      </c>
      <c r="I184" s="83">
        <v>70.3</v>
      </c>
      <c r="J184" s="84">
        <v>0</v>
      </c>
      <c r="K184" s="84">
        <v>0</v>
      </c>
      <c r="L184" s="84">
        <v>1</v>
      </c>
      <c r="M184" s="84">
        <v>0.64</v>
      </c>
      <c r="N184" s="81" t="s">
        <v>348</v>
      </c>
      <c r="O184" s="81" t="s">
        <v>348</v>
      </c>
      <c r="P184" s="84">
        <v>0.03</v>
      </c>
      <c r="Q184" s="84">
        <v>0</v>
      </c>
      <c r="R184" s="84">
        <v>1.03</v>
      </c>
      <c r="S184" s="84">
        <v>1.03</v>
      </c>
      <c r="T184" s="232">
        <v>0</v>
      </c>
      <c r="U184" s="81">
        <v>3</v>
      </c>
      <c r="V184" s="81">
        <v>62</v>
      </c>
      <c r="W184" s="86">
        <v>47</v>
      </c>
      <c r="X184" s="83">
        <v>0.6</v>
      </c>
    </row>
    <row r="185" spans="1:24" x14ac:dyDescent="0.25">
      <c r="A185" s="162" t="s">
        <v>71</v>
      </c>
      <c r="B185" s="19">
        <v>499251.22087600001</v>
      </c>
      <c r="C185" s="19">
        <v>6374177.3497099997</v>
      </c>
      <c r="D185" s="163" t="s">
        <v>231</v>
      </c>
      <c r="E185" s="81" t="s">
        <v>160</v>
      </c>
      <c r="F185" s="81">
        <v>58156</v>
      </c>
      <c r="G185" s="88" t="s">
        <v>33</v>
      </c>
      <c r="H185" s="81" t="s">
        <v>240</v>
      </c>
      <c r="I185" s="83">
        <v>70.599999999999994</v>
      </c>
      <c r="J185" s="84">
        <v>0</v>
      </c>
      <c r="K185" s="84">
        <v>0</v>
      </c>
      <c r="L185" s="84">
        <v>1</v>
      </c>
      <c r="M185" s="84">
        <v>0.48</v>
      </c>
      <c r="N185" s="81" t="s">
        <v>348</v>
      </c>
      <c r="O185" s="81" t="s">
        <v>348</v>
      </c>
      <c r="P185" s="84">
        <v>0.22</v>
      </c>
      <c r="Q185" s="84">
        <v>0.01</v>
      </c>
      <c r="R185" s="84">
        <v>0.98</v>
      </c>
      <c r="S185" s="84">
        <v>0.97</v>
      </c>
      <c r="T185" s="232">
        <v>0</v>
      </c>
      <c r="U185" s="81">
        <v>22</v>
      </c>
      <c r="V185" s="81">
        <v>49</v>
      </c>
      <c r="W185" s="86">
        <v>48</v>
      </c>
      <c r="X185" s="83">
        <v>0.6</v>
      </c>
    </row>
    <row r="186" spans="1:24" s="85" customFormat="1" ht="15" x14ac:dyDescent="0.25">
      <c r="A186" s="162" t="s">
        <v>72</v>
      </c>
      <c r="B186" s="20">
        <v>499251.22087600001</v>
      </c>
      <c r="C186" s="20">
        <v>6374138.4320099996</v>
      </c>
      <c r="D186" s="163" t="s">
        <v>231</v>
      </c>
      <c r="E186" s="81" t="s">
        <v>161</v>
      </c>
      <c r="F186" s="81">
        <v>58158</v>
      </c>
      <c r="G186" s="88" t="s">
        <v>33</v>
      </c>
      <c r="H186" s="81" t="s">
        <v>240</v>
      </c>
      <c r="I186" s="83">
        <v>70.8</v>
      </c>
      <c r="J186" s="84">
        <v>0</v>
      </c>
      <c r="K186" s="84">
        <v>0</v>
      </c>
      <c r="L186" s="84">
        <v>1</v>
      </c>
      <c r="M186" s="84">
        <v>0.57999999999999996</v>
      </c>
      <c r="N186" s="81" t="s">
        <v>348</v>
      </c>
      <c r="O186" s="81" t="s">
        <v>348</v>
      </c>
      <c r="P186" s="84">
        <v>0.08</v>
      </c>
      <c r="Q186" s="84">
        <v>0</v>
      </c>
      <c r="R186" s="84">
        <v>1.04</v>
      </c>
      <c r="S186" s="84">
        <v>1.04</v>
      </c>
      <c r="T186" s="232">
        <v>0</v>
      </c>
      <c r="U186" s="81">
        <v>8</v>
      </c>
      <c r="V186" s="81">
        <v>56</v>
      </c>
      <c r="W186" s="86">
        <v>45</v>
      </c>
      <c r="X186" s="83">
        <v>0.1</v>
      </c>
    </row>
    <row r="187" spans="1:24" s="85" customFormat="1" ht="15" x14ac:dyDescent="0.25">
      <c r="A187" s="162" t="s">
        <v>73</v>
      </c>
      <c r="B187" s="21">
        <v>499251.90456499998</v>
      </c>
      <c r="C187" s="21">
        <v>6374101.22064</v>
      </c>
      <c r="D187" s="163" t="s">
        <v>231</v>
      </c>
      <c r="E187" s="81" t="s">
        <v>162</v>
      </c>
      <c r="F187" s="81">
        <v>58159</v>
      </c>
      <c r="G187" s="88" t="s">
        <v>33</v>
      </c>
      <c r="H187" s="81" t="s">
        <v>240</v>
      </c>
      <c r="I187" s="83">
        <v>70.599999999999994</v>
      </c>
      <c r="J187" s="84">
        <v>0</v>
      </c>
      <c r="K187" s="84">
        <v>0</v>
      </c>
      <c r="L187" s="84">
        <v>0.86</v>
      </c>
      <c r="M187" s="84">
        <v>0.34</v>
      </c>
      <c r="N187" s="81">
        <v>418</v>
      </c>
      <c r="O187" s="81">
        <v>458</v>
      </c>
      <c r="P187" s="84">
        <v>0.02</v>
      </c>
      <c r="Q187" s="84">
        <v>0</v>
      </c>
      <c r="R187" s="84">
        <v>1.3</v>
      </c>
      <c r="S187" s="84">
        <v>1.3</v>
      </c>
      <c r="T187" s="232">
        <v>0</v>
      </c>
      <c r="U187" s="81">
        <v>2</v>
      </c>
      <c r="V187" s="81">
        <v>26</v>
      </c>
      <c r="W187" s="86">
        <v>20</v>
      </c>
      <c r="X187" s="83">
        <v>0.6</v>
      </c>
    </row>
    <row r="188" spans="1:24" s="85" customFormat="1" ht="15" x14ac:dyDescent="0.25">
      <c r="A188" s="162" t="s">
        <v>74</v>
      </c>
      <c r="B188" s="22">
        <v>499236.15596</v>
      </c>
      <c r="C188" s="22">
        <v>6374073.1507099997</v>
      </c>
      <c r="D188" s="163" t="s">
        <v>231</v>
      </c>
      <c r="E188" s="81" t="s">
        <v>163</v>
      </c>
      <c r="F188" s="81">
        <v>58160</v>
      </c>
      <c r="G188" s="88" t="s">
        <v>33</v>
      </c>
      <c r="H188" s="81" t="s">
        <v>240</v>
      </c>
      <c r="I188" s="83">
        <v>71.099999999999994</v>
      </c>
      <c r="J188" s="84">
        <v>0</v>
      </c>
      <c r="K188" s="84">
        <v>0</v>
      </c>
      <c r="L188" s="84">
        <v>1</v>
      </c>
      <c r="M188" s="84">
        <v>0.64</v>
      </c>
      <c r="N188" s="81" t="s">
        <v>348</v>
      </c>
      <c r="O188" s="81" t="s">
        <v>348</v>
      </c>
      <c r="P188" s="84">
        <v>0.13</v>
      </c>
      <c r="Q188" s="84">
        <v>0.01</v>
      </c>
      <c r="R188" s="84">
        <v>1.7</v>
      </c>
      <c r="S188" s="84">
        <v>1.69</v>
      </c>
      <c r="T188" s="232">
        <v>0</v>
      </c>
      <c r="U188" s="81">
        <v>8</v>
      </c>
      <c r="V188" s="81">
        <v>38</v>
      </c>
      <c r="W188" s="86">
        <v>32</v>
      </c>
      <c r="X188" s="83">
        <v>0.2</v>
      </c>
    </row>
    <row r="189" spans="1:24" s="85" customFormat="1" ht="15" x14ac:dyDescent="0.25">
      <c r="A189" s="162" t="s">
        <v>75</v>
      </c>
      <c r="B189" s="23">
        <v>499226.11268299998</v>
      </c>
      <c r="C189" s="23">
        <v>6374039.2546499996</v>
      </c>
      <c r="D189" s="163" t="s">
        <v>231</v>
      </c>
      <c r="E189" s="81" t="s">
        <v>164</v>
      </c>
      <c r="F189" s="81">
        <v>58161</v>
      </c>
      <c r="G189" s="88" t="s">
        <v>33</v>
      </c>
      <c r="H189" s="81" t="s">
        <v>240</v>
      </c>
      <c r="I189" s="83">
        <v>69.8</v>
      </c>
      <c r="J189" s="84">
        <v>0</v>
      </c>
      <c r="K189" s="84">
        <v>0</v>
      </c>
      <c r="L189" s="84">
        <v>1</v>
      </c>
      <c r="M189" s="84">
        <v>0.66</v>
      </c>
      <c r="N189" s="81" t="s">
        <v>348</v>
      </c>
      <c r="O189" s="81" t="s">
        <v>348</v>
      </c>
      <c r="P189" s="84">
        <v>0.01</v>
      </c>
      <c r="Q189" s="84">
        <v>0</v>
      </c>
      <c r="R189" s="84">
        <v>1.81</v>
      </c>
      <c r="S189" s="84">
        <v>1.81</v>
      </c>
      <c r="T189" s="232">
        <v>0</v>
      </c>
      <c r="U189" s="81">
        <v>1</v>
      </c>
      <c r="V189" s="81">
        <v>36</v>
      </c>
      <c r="W189" s="86">
        <v>27</v>
      </c>
      <c r="X189" s="83">
        <v>0.1</v>
      </c>
    </row>
    <row r="190" spans="1:24" s="85" customFormat="1" ht="15" x14ac:dyDescent="0.25">
      <c r="A190" s="162" t="s">
        <v>76</v>
      </c>
      <c r="B190" s="24">
        <v>499202.2599</v>
      </c>
      <c r="C190" s="24">
        <v>6374002.8477699999</v>
      </c>
      <c r="D190" s="163" t="s">
        <v>231</v>
      </c>
      <c r="E190" s="81" t="s">
        <v>165</v>
      </c>
      <c r="F190" s="81">
        <v>58162</v>
      </c>
      <c r="G190" s="88" t="s">
        <v>33</v>
      </c>
      <c r="H190" s="81" t="s">
        <v>240</v>
      </c>
      <c r="I190" s="83">
        <v>70</v>
      </c>
      <c r="J190" s="84">
        <v>0</v>
      </c>
      <c r="K190" s="84">
        <v>0</v>
      </c>
      <c r="L190" s="84">
        <v>1</v>
      </c>
      <c r="M190" s="84">
        <v>0.54</v>
      </c>
      <c r="N190" s="81" t="s">
        <v>348</v>
      </c>
      <c r="O190" s="81" t="s">
        <v>348</v>
      </c>
      <c r="P190" s="84">
        <v>0.06</v>
      </c>
      <c r="Q190" s="84">
        <v>0</v>
      </c>
      <c r="R190" s="84">
        <v>1.35</v>
      </c>
      <c r="S190" s="84">
        <v>1.35</v>
      </c>
      <c r="T190" s="232">
        <v>0</v>
      </c>
      <c r="U190" s="81">
        <v>4</v>
      </c>
      <c r="V190" s="81">
        <v>40</v>
      </c>
      <c r="W190" s="86">
        <v>31</v>
      </c>
      <c r="X190" s="83">
        <v>0.6</v>
      </c>
    </row>
    <row r="191" spans="1:24" s="85" customFormat="1" ht="15" x14ac:dyDescent="0.25">
      <c r="A191" s="162" t="s">
        <v>77</v>
      </c>
      <c r="B191" s="25">
        <v>499185</v>
      </c>
      <c r="C191" s="25">
        <v>6373964</v>
      </c>
      <c r="D191" s="163" t="s">
        <v>231</v>
      </c>
      <c r="E191" s="81" t="s">
        <v>166</v>
      </c>
      <c r="F191" s="81">
        <v>58163</v>
      </c>
      <c r="G191" s="88" t="s">
        <v>33</v>
      </c>
      <c r="H191" s="81" t="s">
        <v>240</v>
      </c>
      <c r="I191" s="83">
        <v>70.2</v>
      </c>
      <c r="J191" s="84">
        <v>0</v>
      </c>
      <c r="K191" s="84">
        <v>0</v>
      </c>
      <c r="L191" s="84">
        <v>7.0000000000000007E-2</v>
      </c>
      <c r="M191" s="84">
        <v>1.05</v>
      </c>
      <c r="N191" s="81">
        <v>517</v>
      </c>
      <c r="O191" s="81">
        <v>557</v>
      </c>
      <c r="P191" s="84">
        <v>0</v>
      </c>
      <c r="Q191" s="84">
        <v>0</v>
      </c>
      <c r="R191" s="84">
        <v>1.55</v>
      </c>
      <c r="S191" s="84">
        <v>1.55</v>
      </c>
      <c r="T191" s="232">
        <v>0</v>
      </c>
      <c r="U191" s="81">
        <v>0</v>
      </c>
      <c r="V191" s="81">
        <v>68</v>
      </c>
      <c r="W191" s="86">
        <v>49</v>
      </c>
      <c r="X191" s="83">
        <v>0.3</v>
      </c>
    </row>
    <row r="192" spans="1:24" s="85" customFormat="1" ht="15" x14ac:dyDescent="0.25">
      <c r="A192" s="162" t="s">
        <v>78</v>
      </c>
      <c r="B192" s="26">
        <v>499170.87465999997</v>
      </c>
      <c r="C192" s="26">
        <v>6373913.7136899997</v>
      </c>
      <c r="D192" s="163" t="s">
        <v>231</v>
      </c>
      <c r="E192" s="81" t="s">
        <v>167</v>
      </c>
      <c r="F192" s="81">
        <v>58164</v>
      </c>
      <c r="G192" s="88" t="s">
        <v>33</v>
      </c>
      <c r="H192" s="81" t="s">
        <v>240</v>
      </c>
      <c r="I192" s="83">
        <v>70.3</v>
      </c>
      <c r="J192" s="84">
        <v>0</v>
      </c>
      <c r="K192" s="84">
        <v>0</v>
      </c>
      <c r="L192" s="84">
        <v>0</v>
      </c>
      <c r="M192" s="84">
        <v>0.48</v>
      </c>
      <c r="N192" s="81" t="s">
        <v>348</v>
      </c>
      <c r="O192" s="81" t="s">
        <v>348</v>
      </c>
      <c r="P192" s="84">
        <v>0</v>
      </c>
      <c r="Q192" s="84">
        <v>0</v>
      </c>
      <c r="R192" s="84">
        <v>2.41</v>
      </c>
      <c r="S192" s="84">
        <v>2.41</v>
      </c>
      <c r="T192" s="232">
        <v>0</v>
      </c>
      <c r="U192" s="81">
        <v>0</v>
      </c>
      <c r="V192" s="81">
        <v>20</v>
      </c>
      <c r="W192" s="86">
        <v>15</v>
      </c>
      <c r="X192" s="83">
        <v>2.1</v>
      </c>
    </row>
    <row r="193" spans="1:24" s="85" customFormat="1" ht="15" x14ac:dyDescent="0.25">
      <c r="A193" s="162" t="s">
        <v>79</v>
      </c>
      <c r="B193" s="27">
        <v>499150.78810499999</v>
      </c>
      <c r="C193" s="27">
        <v>6373886.0946699996</v>
      </c>
      <c r="D193" s="163" t="s">
        <v>231</v>
      </c>
      <c r="E193" s="81" t="s">
        <v>168</v>
      </c>
      <c r="F193" s="81">
        <v>58165</v>
      </c>
      <c r="G193" s="88" t="s">
        <v>33</v>
      </c>
      <c r="H193" s="81" t="s">
        <v>240</v>
      </c>
      <c r="I193" s="83">
        <v>70.2</v>
      </c>
      <c r="J193" s="84">
        <v>0</v>
      </c>
      <c r="K193" s="84">
        <v>0</v>
      </c>
      <c r="L193" s="84">
        <v>0.02</v>
      </c>
      <c r="M193" s="84">
        <v>0.91</v>
      </c>
      <c r="N193" s="81">
        <v>606</v>
      </c>
      <c r="O193" s="81">
        <v>646</v>
      </c>
      <c r="P193" s="84">
        <v>0.1</v>
      </c>
      <c r="Q193" s="84">
        <v>0</v>
      </c>
      <c r="R193" s="84">
        <v>4.9400000000000004</v>
      </c>
      <c r="S193" s="84">
        <v>4.9400000000000004</v>
      </c>
      <c r="T193" s="232">
        <v>0</v>
      </c>
      <c r="U193" s="81">
        <v>2</v>
      </c>
      <c r="V193" s="81">
        <v>18</v>
      </c>
      <c r="W193" s="86">
        <v>14</v>
      </c>
      <c r="X193" s="83">
        <v>5</v>
      </c>
    </row>
    <row r="194" spans="1:24" s="85" customFormat="1" ht="15" x14ac:dyDescent="0.25">
      <c r="A194" s="162" t="s">
        <v>80</v>
      </c>
      <c r="B194" s="28">
        <v>499129</v>
      </c>
      <c r="C194" s="28">
        <v>6373864</v>
      </c>
      <c r="D194" s="163" t="s">
        <v>231</v>
      </c>
      <c r="E194" s="81" t="s">
        <v>169</v>
      </c>
      <c r="F194" s="81">
        <v>58166</v>
      </c>
      <c r="G194" s="88" t="s">
        <v>33</v>
      </c>
      <c r="H194" s="81" t="s">
        <v>240</v>
      </c>
      <c r="I194" s="83">
        <v>70.8</v>
      </c>
      <c r="J194" s="84">
        <v>0</v>
      </c>
      <c r="K194" s="84">
        <v>0</v>
      </c>
      <c r="L194" s="84">
        <v>0</v>
      </c>
      <c r="M194" s="84">
        <v>1</v>
      </c>
      <c r="N194" s="81">
        <v>520</v>
      </c>
      <c r="O194" s="81">
        <v>560</v>
      </c>
      <c r="P194" s="84">
        <v>0.18</v>
      </c>
      <c r="Q194" s="84">
        <v>0.01</v>
      </c>
      <c r="R194" s="84">
        <v>1.61</v>
      </c>
      <c r="S194" s="84">
        <v>1.6</v>
      </c>
      <c r="T194" s="232">
        <v>0</v>
      </c>
      <c r="U194" s="81">
        <v>11</v>
      </c>
      <c r="V194" s="81">
        <v>62</v>
      </c>
      <c r="W194" s="86">
        <v>51</v>
      </c>
      <c r="X194" s="83">
        <v>0.1</v>
      </c>
    </row>
    <row r="195" spans="1:24" s="85" customFormat="1" ht="15" x14ac:dyDescent="0.25">
      <c r="A195" s="162" t="s">
        <v>81</v>
      </c>
      <c r="B195" s="29">
        <v>499119.40286500001</v>
      </c>
      <c r="C195" s="29">
        <v>6373833.3674699999</v>
      </c>
      <c r="D195" s="163" t="s">
        <v>231</v>
      </c>
      <c r="E195" s="81" t="s">
        <v>170</v>
      </c>
      <c r="F195" s="81">
        <v>58167</v>
      </c>
      <c r="G195" s="88" t="s">
        <v>33</v>
      </c>
      <c r="H195" s="81" t="s">
        <v>240</v>
      </c>
      <c r="I195" s="83">
        <v>70.7</v>
      </c>
      <c r="J195" s="84">
        <v>0</v>
      </c>
      <c r="K195" s="84">
        <v>0</v>
      </c>
      <c r="L195" s="84">
        <v>0</v>
      </c>
      <c r="M195" s="84">
        <v>0.82</v>
      </c>
      <c r="N195" s="81" t="s">
        <v>348</v>
      </c>
      <c r="O195" s="81" t="s">
        <v>348</v>
      </c>
      <c r="P195" s="84">
        <v>0.13</v>
      </c>
      <c r="Q195" s="84">
        <v>0.01</v>
      </c>
      <c r="R195" s="84">
        <v>1.87</v>
      </c>
      <c r="S195" s="84">
        <v>1.86</v>
      </c>
      <c r="T195" s="232">
        <v>0</v>
      </c>
      <c r="U195" s="81">
        <v>7</v>
      </c>
      <c r="V195" s="81">
        <v>44</v>
      </c>
      <c r="W195" s="86">
        <v>36</v>
      </c>
      <c r="X195" s="83">
        <v>0.8</v>
      </c>
    </row>
    <row r="196" spans="1:24" s="85" customFormat="1" ht="15" x14ac:dyDescent="0.25">
      <c r="A196" s="162" t="s">
        <v>82</v>
      </c>
      <c r="B196" s="29">
        <v>499108.10417800001</v>
      </c>
      <c r="C196" s="29">
        <v>6373804.4930499997</v>
      </c>
      <c r="D196" s="163" t="s">
        <v>231</v>
      </c>
      <c r="E196" s="81" t="s">
        <v>171</v>
      </c>
      <c r="F196" s="81">
        <v>58168</v>
      </c>
      <c r="G196" s="88" t="s">
        <v>33</v>
      </c>
      <c r="H196" s="81" t="s">
        <v>240</v>
      </c>
      <c r="I196" s="83">
        <v>70</v>
      </c>
      <c r="J196" s="84">
        <v>0</v>
      </c>
      <c r="K196" s="84">
        <v>0</v>
      </c>
      <c r="L196" s="84">
        <v>1</v>
      </c>
      <c r="M196" s="84">
        <v>0.61</v>
      </c>
      <c r="N196" s="81" t="s">
        <v>348</v>
      </c>
      <c r="O196" s="81" t="s">
        <v>348</v>
      </c>
      <c r="P196" s="84">
        <v>0.08</v>
      </c>
      <c r="Q196" s="84">
        <v>0</v>
      </c>
      <c r="R196" s="84">
        <v>1.72</v>
      </c>
      <c r="S196" s="84">
        <v>1.72</v>
      </c>
      <c r="T196" s="232">
        <v>0</v>
      </c>
      <c r="U196" s="81">
        <v>5</v>
      </c>
      <c r="V196" s="81">
        <v>35</v>
      </c>
      <c r="W196" s="86">
        <v>28</v>
      </c>
      <c r="X196" s="83">
        <v>0.3</v>
      </c>
    </row>
    <row r="197" spans="1:24" s="85" customFormat="1" ht="15" x14ac:dyDescent="0.25">
      <c r="A197" s="162" t="s">
        <v>83</v>
      </c>
      <c r="B197" s="30">
        <v>499078</v>
      </c>
      <c r="C197" s="30">
        <v>6373756</v>
      </c>
      <c r="D197" s="163" t="s">
        <v>231</v>
      </c>
      <c r="E197" s="81" t="s">
        <v>172</v>
      </c>
      <c r="F197" s="81">
        <v>58169</v>
      </c>
      <c r="G197" s="88" t="s">
        <v>33</v>
      </c>
      <c r="H197" s="81" t="s">
        <v>240</v>
      </c>
      <c r="I197" s="83">
        <v>70.099999999999994</v>
      </c>
      <c r="J197" s="84">
        <v>0</v>
      </c>
      <c r="K197" s="84">
        <v>0</v>
      </c>
      <c r="L197" s="84">
        <v>0</v>
      </c>
      <c r="M197" s="84">
        <v>0.39</v>
      </c>
      <c r="N197" s="81" t="s">
        <v>348</v>
      </c>
      <c r="O197" s="81" t="s">
        <v>348</v>
      </c>
      <c r="P197" s="84">
        <v>0.04</v>
      </c>
      <c r="Q197" s="84">
        <v>0</v>
      </c>
      <c r="R197" s="84">
        <v>1.1200000000000001</v>
      </c>
      <c r="S197" s="84">
        <v>1.1200000000000001</v>
      </c>
      <c r="T197" s="232">
        <v>0</v>
      </c>
      <c r="U197" s="81">
        <v>4</v>
      </c>
      <c r="V197" s="81">
        <v>35</v>
      </c>
      <c r="W197" s="86">
        <v>28</v>
      </c>
      <c r="X197" s="83">
        <v>0.6</v>
      </c>
    </row>
    <row r="198" spans="1:24" s="85" customFormat="1" ht="15" x14ac:dyDescent="0.25">
      <c r="A198" s="162" t="s">
        <v>84</v>
      </c>
      <c r="B198" s="31">
        <v>499071.69729899999</v>
      </c>
      <c r="C198" s="31">
        <v>6373720.3805999998</v>
      </c>
      <c r="D198" s="163" t="s">
        <v>231</v>
      </c>
      <c r="E198" s="81" t="s">
        <v>173</v>
      </c>
      <c r="F198" s="81">
        <v>58170</v>
      </c>
      <c r="G198" s="88" t="s">
        <v>33</v>
      </c>
      <c r="H198" s="81" t="s">
        <v>240</v>
      </c>
      <c r="I198" s="83">
        <v>70.3</v>
      </c>
      <c r="J198" s="84">
        <v>0</v>
      </c>
      <c r="K198" s="84">
        <v>0</v>
      </c>
      <c r="L198" s="84">
        <v>0</v>
      </c>
      <c r="M198" s="84">
        <v>1.17</v>
      </c>
      <c r="N198" s="81">
        <v>518</v>
      </c>
      <c r="O198" s="81">
        <v>558</v>
      </c>
      <c r="P198" s="84">
        <v>0.04</v>
      </c>
      <c r="Q198" s="84">
        <v>0</v>
      </c>
      <c r="R198" s="84">
        <v>1.91</v>
      </c>
      <c r="S198" s="84">
        <v>1.91</v>
      </c>
      <c r="T198" s="232">
        <v>0</v>
      </c>
      <c r="U198" s="81">
        <v>2</v>
      </c>
      <c r="V198" s="81">
        <v>61</v>
      </c>
      <c r="W198" s="86">
        <v>46</v>
      </c>
      <c r="X198" s="83">
        <v>0.5</v>
      </c>
    </row>
    <row r="199" spans="1:24" s="85" customFormat="1" ht="15" x14ac:dyDescent="0.25">
      <c r="A199" s="162" t="s">
        <v>85</v>
      </c>
      <c r="B199" s="31">
        <v>499061.65402199997</v>
      </c>
      <c r="C199" s="31">
        <v>6373682.7183100004</v>
      </c>
      <c r="D199" s="163" t="s">
        <v>231</v>
      </c>
      <c r="E199" s="81" t="s">
        <v>174</v>
      </c>
      <c r="F199" s="81">
        <v>58171</v>
      </c>
      <c r="G199" s="88" t="s">
        <v>33</v>
      </c>
      <c r="H199" s="81" t="s">
        <v>240</v>
      </c>
      <c r="I199" s="83">
        <v>69.900000000000006</v>
      </c>
      <c r="J199" s="84">
        <v>0</v>
      </c>
      <c r="K199" s="84">
        <v>0</v>
      </c>
      <c r="L199" s="84">
        <v>0</v>
      </c>
      <c r="M199" s="84">
        <v>0.76</v>
      </c>
      <c r="N199" s="81">
        <v>515</v>
      </c>
      <c r="O199" s="81">
        <v>555</v>
      </c>
      <c r="P199" s="84">
        <v>0.09</v>
      </c>
      <c r="Q199" s="84">
        <v>0</v>
      </c>
      <c r="R199" s="84">
        <v>1.86</v>
      </c>
      <c r="S199" s="84">
        <v>1.86</v>
      </c>
      <c r="T199" s="232">
        <v>0</v>
      </c>
      <c r="U199" s="81">
        <v>5</v>
      </c>
      <c r="V199" s="81">
        <v>41</v>
      </c>
      <c r="W199" s="86">
        <v>33</v>
      </c>
      <c r="X199" s="83">
        <v>0.1</v>
      </c>
    </row>
    <row r="200" spans="1:24" s="85" customFormat="1" ht="15" x14ac:dyDescent="0.25">
      <c r="A200" s="162" t="s">
        <v>86</v>
      </c>
      <c r="B200" s="32">
        <v>499033</v>
      </c>
      <c r="C200" s="32">
        <v>6373639</v>
      </c>
      <c r="D200" s="163" t="s">
        <v>231</v>
      </c>
      <c r="E200" s="81" t="s">
        <v>175</v>
      </c>
      <c r="F200" s="81">
        <v>58172</v>
      </c>
      <c r="G200" s="88" t="s">
        <v>33</v>
      </c>
      <c r="H200" s="81" t="s">
        <v>240</v>
      </c>
      <c r="I200" s="83">
        <v>70.5</v>
      </c>
      <c r="J200" s="84">
        <v>0</v>
      </c>
      <c r="K200" s="84">
        <v>0</v>
      </c>
      <c r="L200" s="84">
        <v>0</v>
      </c>
      <c r="M200" s="84">
        <v>0.3</v>
      </c>
      <c r="N200" s="81" t="s">
        <v>348</v>
      </c>
      <c r="O200" s="81" t="s">
        <v>348</v>
      </c>
      <c r="P200" s="84">
        <v>0</v>
      </c>
      <c r="Q200" s="84">
        <v>0</v>
      </c>
      <c r="R200" s="84">
        <v>1.39</v>
      </c>
      <c r="S200" s="84">
        <v>1.39</v>
      </c>
      <c r="T200" s="232">
        <v>0</v>
      </c>
      <c r="U200" s="81">
        <v>0</v>
      </c>
      <c r="V200" s="81">
        <v>22</v>
      </c>
      <c r="W200" s="86">
        <v>16</v>
      </c>
      <c r="X200" s="83">
        <v>0.1</v>
      </c>
    </row>
    <row r="201" spans="1:24" s="85" customFormat="1" ht="15" x14ac:dyDescent="0.25">
      <c r="A201" s="162" t="s">
        <v>87</v>
      </c>
      <c r="B201" s="33">
        <v>499027.75796199997</v>
      </c>
      <c r="C201" s="33">
        <v>6373603.62751</v>
      </c>
      <c r="D201" s="163" t="s">
        <v>231</v>
      </c>
      <c r="E201" s="81" t="s">
        <v>176</v>
      </c>
      <c r="F201" s="81">
        <v>58173</v>
      </c>
      <c r="G201" s="88" t="s">
        <v>33</v>
      </c>
      <c r="H201" s="81" t="s">
        <v>240</v>
      </c>
      <c r="I201" s="83">
        <v>69.8</v>
      </c>
      <c r="J201" s="84">
        <v>0</v>
      </c>
      <c r="K201" s="84">
        <v>0</v>
      </c>
      <c r="L201" s="84">
        <v>1</v>
      </c>
      <c r="M201" s="84">
        <v>0.22</v>
      </c>
      <c r="N201" s="81" t="s">
        <v>348</v>
      </c>
      <c r="O201" s="81" t="s">
        <v>348</v>
      </c>
      <c r="P201" s="84">
        <v>0.01</v>
      </c>
      <c r="Q201" s="84">
        <v>0</v>
      </c>
      <c r="R201" s="84">
        <v>1.87</v>
      </c>
      <c r="S201" s="84">
        <v>1.87</v>
      </c>
      <c r="T201" s="232">
        <v>0</v>
      </c>
      <c r="U201" s="81">
        <v>1</v>
      </c>
      <c r="V201" s="81">
        <v>12</v>
      </c>
      <c r="W201" s="86">
        <v>9</v>
      </c>
      <c r="X201" s="83">
        <v>0.2</v>
      </c>
    </row>
    <row r="202" spans="1:24" s="85" customFormat="1" ht="15" x14ac:dyDescent="0.25">
      <c r="A202" s="162" t="s">
        <v>88</v>
      </c>
      <c r="B202" s="34">
        <v>499021.48091400001</v>
      </c>
      <c r="C202" s="34">
        <v>6373569.7314499998</v>
      </c>
      <c r="D202" s="163" t="s">
        <v>231</v>
      </c>
      <c r="E202" s="81" t="s">
        <v>177</v>
      </c>
      <c r="F202" s="81">
        <v>58174</v>
      </c>
      <c r="G202" s="88" t="s">
        <v>33</v>
      </c>
      <c r="H202" s="81" t="s">
        <v>240</v>
      </c>
      <c r="I202" s="83">
        <v>70.099999999999994</v>
      </c>
      <c r="J202" s="84">
        <v>0</v>
      </c>
      <c r="K202" s="84">
        <v>0</v>
      </c>
      <c r="L202" s="84">
        <v>1</v>
      </c>
      <c r="M202" s="84">
        <v>0.22</v>
      </c>
      <c r="N202" s="81" t="s">
        <v>348</v>
      </c>
      <c r="O202" s="81" t="s">
        <v>348</v>
      </c>
      <c r="P202" s="84">
        <v>0</v>
      </c>
      <c r="Q202" s="84">
        <v>0</v>
      </c>
      <c r="R202" s="84">
        <v>1.28</v>
      </c>
      <c r="S202" s="84">
        <v>1.28</v>
      </c>
      <c r="T202" s="232">
        <v>0</v>
      </c>
      <c r="U202" s="81">
        <v>0</v>
      </c>
      <c r="V202" s="81">
        <v>17</v>
      </c>
      <c r="W202" s="86">
        <v>12</v>
      </c>
      <c r="X202" s="83">
        <v>0.7</v>
      </c>
    </row>
    <row r="203" spans="1:24" s="85" customFormat="1" ht="15" x14ac:dyDescent="0.25">
      <c r="A203" s="162" t="s">
        <v>89</v>
      </c>
      <c r="B203" s="35">
        <v>499013.94845600001</v>
      </c>
      <c r="C203" s="35">
        <v>6373533.3245700002</v>
      </c>
      <c r="D203" s="163" t="s">
        <v>231</v>
      </c>
      <c r="E203" s="81" t="s">
        <v>178</v>
      </c>
      <c r="F203" s="81">
        <v>58175</v>
      </c>
      <c r="G203" s="88" t="s">
        <v>33</v>
      </c>
      <c r="H203" s="81" t="s">
        <v>240</v>
      </c>
      <c r="I203" s="83">
        <v>70.8</v>
      </c>
      <c r="J203" s="84">
        <v>0</v>
      </c>
      <c r="K203" s="84">
        <v>0</v>
      </c>
      <c r="L203" s="84">
        <v>1</v>
      </c>
      <c r="M203" s="84">
        <v>0.34</v>
      </c>
      <c r="N203" s="81" t="s">
        <v>348</v>
      </c>
      <c r="O203" s="81" t="s">
        <v>348</v>
      </c>
      <c r="P203" s="84">
        <v>0.23</v>
      </c>
      <c r="Q203" s="84">
        <v>0.01</v>
      </c>
      <c r="R203" s="84">
        <v>1.5</v>
      </c>
      <c r="S203" s="84">
        <v>1.49</v>
      </c>
      <c r="T203" s="232">
        <v>0</v>
      </c>
      <c r="U203" s="81">
        <v>15</v>
      </c>
      <c r="V203" s="81">
        <v>23</v>
      </c>
      <c r="W203" s="86">
        <v>25</v>
      </c>
      <c r="X203" s="83">
        <v>0.4</v>
      </c>
    </row>
    <row r="204" spans="1:24" s="85" customFormat="1" ht="15" x14ac:dyDescent="0.25">
      <c r="A204" s="162" t="s">
        <v>90</v>
      </c>
      <c r="B204" s="36">
        <v>499008</v>
      </c>
      <c r="C204" s="36">
        <v>6373497</v>
      </c>
      <c r="D204" s="163" t="s">
        <v>231</v>
      </c>
      <c r="E204" s="81" t="s">
        <v>179</v>
      </c>
      <c r="F204" s="81">
        <v>58176</v>
      </c>
      <c r="G204" s="88" t="s">
        <v>33</v>
      </c>
      <c r="H204" s="81" t="s">
        <v>240</v>
      </c>
      <c r="I204" s="83">
        <v>70.900000000000006</v>
      </c>
      <c r="J204" s="84">
        <v>0</v>
      </c>
      <c r="K204" s="84">
        <v>0</v>
      </c>
      <c r="L204" s="84">
        <v>0.5</v>
      </c>
      <c r="M204" s="84">
        <v>0.66</v>
      </c>
      <c r="N204" s="81">
        <v>295</v>
      </c>
      <c r="O204" s="81">
        <v>335</v>
      </c>
      <c r="P204" s="84">
        <v>0.04</v>
      </c>
      <c r="Q204" s="84">
        <v>0</v>
      </c>
      <c r="R204" s="84">
        <v>1.4</v>
      </c>
      <c r="S204" s="84">
        <v>1.4</v>
      </c>
      <c r="T204" s="232">
        <v>0</v>
      </c>
      <c r="U204" s="81">
        <v>3</v>
      </c>
      <c r="V204" s="81">
        <v>47</v>
      </c>
      <c r="W204" s="86">
        <v>36</v>
      </c>
      <c r="X204" s="83">
        <v>0.7</v>
      </c>
    </row>
    <row r="205" spans="1:24" s="85" customFormat="1" ht="15" x14ac:dyDescent="0.25">
      <c r="A205" s="162" t="s">
        <v>91</v>
      </c>
      <c r="B205" s="37">
        <v>498997.00042599998</v>
      </c>
      <c r="C205" s="37">
        <v>6373441.6796599999</v>
      </c>
      <c r="D205" s="163" t="s">
        <v>231</v>
      </c>
      <c r="E205" s="81" t="s">
        <v>180</v>
      </c>
      <c r="F205" s="81">
        <v>58177</v>
      </c>
      <c r="G205" s="88" t="s">
        <v>33</v>
      </c>
      <c r="H205" s="81" t="s">
        <v>240</v>
      </c>
      <c r="I205" s="83">
        <v>70.5</v>
      </c>
      <c r="J205" s="84">
        <v>0</v>
      </c>
      <c r="K205" s="84">
        <v>0</v>
      </c>
      <c r="L205" s="84">
        <v>1</v>
      </c>
      <c r="M205" s="84">
        <v>0.57999999999999996</v>
      </c>
      <c r="N205" s="81" t="s">
        <v>348</v>
      </c>
      <c r="O205" s="81" t="s">
        <v>348</v>
      </c>
      <c r="P205" s="84">
        <v>0.08</v>
      </c>
      <c r="Q205" s="84">
        <v>0</v>
      </c>
      <c r="R205" s="84">
        <v>2.42</v>
      </c>
      <c r="S205" s="84">
        <v>2.42</v>
      </c>
      <c r="T205" s="232">
        <v>0</v>
      </c>
      <c r="U205" s="81">
        <v>3</v>
      </c>
      <c r="V205" s="81">
        <v>24</v>
      </c>
      <c r="W205" s="86">
        <v>19</v>
      </c>
      <c r="X205" s="83">
        <v>0.1</v>
      </c>
    </row>
    <row r="206" spans="1:24" x14ac:dyDescent="0.25">
      <c r="A206" s="164" t="s">
        <v>92</v>
      </c>
      <c r="B206" s="38">
        <v>498993</v>
      </c>
      <c r="C206" s="38">
        <v>6373382</v>
      </c>
      <c r="D206" s="163" t="s">
        <v>231</v>
      </c>
      <c r="E206" s="81" t="s">
        <v>181</v>
      </c>
      <c r="F206" s="81">
        <v>58179</v>
      </c>
      <c r="G206" s="88" t="s">
        <v>33</v>
      </c>
      <c r="H206" s="81" t="s">
        <v>240</v>
      </c>
      <c r="I206" s="83">
        <v>71.099999999999994</v>
      </c>
      <c r="J206" s="84">
        <v>0</v>
      </c>
      <c r="K206" s="84">
        <v>0</v>
      </c>
      <c r="L206" s="84">
        <v>1</v>
      </c>
      <c r="M206" s="84">
        <v>0.42</v>
      </c>
      <c r="N206" s="81" t="s">
        <v>348</v>
      </c>
      <c r="O206" s="81" t="s">
        <v>348</v>
      </c>
      <c r="P206" s="84">
        <v>0</v>
      </c>
      <c r="Q206" s="84">
        <v>0</v>
      </c>
      <c r="R206" s="84">
        <v>1.25</v>
      </c>
      <c r="S206" s="84">
        <v>1.25</v>
      </c>
      <c r="T206" s="232">
        <v>0</v>
      </c>
      <c r="U206" s="81">
        <v>0</v>
      </c>
      <c r="V206" s="81">
        <v>34</v>
      </c>
      <c r="W206" s="86">
        <v>25</v>
      </c>
      <c r="X206" s="83">
        <v>2.2999999999999998</v>
      </c>
    </row>
    <row r="207" spans="1:24" s="85" customFormat="1" ht="15" x14ac:dyDescent="0.25">
      <c r="A207" s="164" t="s">
        <v>93</v>
      </c>
      <c r="B207" s="39">
        <v>498991.978787</v>
      </c>
      <c r="C207" s="39">
        <v>6373352.5455799997</v>
      </c>
      <c r="D207" s="163" t="s">
        <v>231</v>
      </c>
      <c r="E207" s="81" t="s">
        <v>182</v>
      </c>
      <c r="F207" s="81">
        <v>58180</v>
      </c>
      <c r="G207" s="88" t="s">
        <v>33</v>
      </c>
      <c r="H207" s="81" t="s">
        <v>240</v>
      </c>
      <c r="I207" s="83">
        <v>70.5</v>
      </c>
      <c r="J207" s="84">
        <v>0</v>
      </c>
      <c r="K207" s="84">
        <v>0</v>
      </c>
      <c r="L207" s="84">
        <v>1</v>
      </c>
      <c r="M207" s="84">
        <v>0.35</v>
      </c>
      <c r="N207" s="81" t="s">
        <v>348</v>
      </c>
      <c r="O207" s="81" t="s">
        <v>348</v>
      </c>
      <c r="P207" s="84">
        <v>0.16</v>
      </c>
      <c r="Q207" s="84">
        <v>0.01</v>
      </c>
      <c r="R207" s="84">
        <v>1.28</v>
      </c>
      <c r="S207" s="84">
        <v>1.27</v>
      </c>
      <c r="T207" s="232">
        <v>0</v>
      </c>
      <c r="U207" s="81">
        <v>13</v>
      </c>
      <c r="V207" s="81">
        <v>27</v>
      </c>
      <c r="W207" s="86">
        <v>27</v>
      </c>
      <c r="X207" s="83">
        <v>1.5</v>
      </c>
    </row>
    <row r="208" spans="1:24" s="85" customFormat="1" ht="15" x14ac:dyDescent="0.25">
      <c r="A208" s="162" t="s">
        <v>94</v>
      </c>
      <c r="B208" s="40">
        <v>498986</v>
      </c>
      <c r="C208" s="40">
        <v>6373269</v>
      </c>
      <c r="D208" s="163" t="s">
        <v>231</v>
      </c>
      <c r="E208" s="81" t="s">
        <v>183</v>
      </c>
      <c r="F208" s="81">
        <v>58181</v>
      </c>
      <c r="G208" s="88" t="s">
        <v>33</v>
      </c>
      <c r="H208" s="81" t="s">
        <v>240</v>
      </c>
      <c r="I208" s="83">
        <v>70.3</v>
      </c>
      <c r="J208" s="84">
        <v>0</v>
      </c>
      <c r="K208" s="84">
        <v>0</v>
      </c>
      <c r="L208" s="84">
        <v>1</v>
      </c>
      <c r="M208" s="84">
        <v>0.45</v>
      </c>
      <c r="N208" s="81" t="s">
        <v>348</v>
      </c>
      <c r="O208" s="81" t="s">
        <v>348</v>
      </c>
      <c r="P208" s="84">
        <v>0</v>
      </c>
      <c r="Q208" s="84">
        <v>0</v>
      </c>
      <c r="R208" s="84">
        <v>1.42</v>
      </c>
      <c r="S208" s="84">
        <v>1.42</v>
      </c>
      <c r="T208" s="232">
        <v>0</v>
      </c>
      <c r="U208" s="81">
        <v>0</v>
      </c>
      <c r="V208" s="81">
        <v>32</v>
      </c>
      <c r="W208" s="86">
        <v>23</v>
      </c>
      <c r="X208" s="83">
        <v>1</v>
      </c>
    </row>
    <row r="209" spans="1:24" s="85" customFormat="1" ht="15" x14ac:dyDescent="0.25">
      <c r="A209" s="162" t="s">
        <v>95</v>
      </c>
      <c r="B209" s="41">
        <v>498988.84026299999</v>
      </c>
      <c r="C209" s="41">
        <v>6373233.2816700004</v>
      </c>
      <c r="D209" s="163" t="s">
        <v>231</v>
      </c>
      <c r="E209" s="81" t="s">
        <v>184</v>
      </c>
      <c r="F209" s="81">
        <v>58182</v>
      </c>
      <c r="G209" s="88" t="s">
        <v>33</v>
      </c>
      <c r="H209" s="81" t="s">
        <v>240</v>
      </c>
      <c r="I209" s="83">
        <v>70.400000000000006</v>
      </c>
      <c r="J209" s="84">
        <v>0</v>
      </c>
      <c r="K209" s="84">
        <v>0</v>
      </c>
      <c r="L209" s="84">
        <v>1</v>
      </c>
      <c r="M209" s="84">
        <v>0.49</v>
      </c>
      <c r="N209" s="81" t="s">
        <v>348</v>
      </c>
      <c r="O209" s="81" t="s">
        <v>348</v>
      </c>
      <c r="P209" s="84">
        <v>0.05</v>
      </c>
      <c r="Q209" s="84">
        <v>0</v>
      </c>
      <c r="R209" s="84">
        <v>1.06</v>
      </c>
      <c r="S209" s="84">
        <v>1.06</v>
      </c>
      <c r="T209" s="232">
        <v>0</v>
      </c>
      <c r="U209" s="81">
        <v>5</v>
      </c>
      <c r="V209" s="81">
        <v>46</v>
      </c>
      <c r="W209" s="86">
        <v>36</v>
      </c>
      <c r="X209" s="83">
        <v>0.9</v>
      </c>
    </row>
    <row r="210" spans="1:24" s="85" customFormat="1" ht="15" x14ac:dyDescent="0.25">
      <c r="A210" s="162" t="s">
        <v>96</v>
      </c>
      <c r="B210" s="42">
        <v>498985.70173899998</v>
      </c>
      <c r="C210" s="42">
        <v>6373196.8747899998</v>
      </c>
      <c r="D210" s="163" t="s">
        <v>231</v>
      </c>
      <c r="E210" s="81" t="s">
        <v>185</v>
      </c>
      <c r="F210" s="81">
        <v>58183</v>
      </c>
      <c r="G210" s="88" t="s">
        <v>33</v>
      </c>
      <c r="H210" s="81" t="s">
        <v>240</v>
      </c>
      <c r="I210" s="83">
        <v>70.5</v>
      </c>
      <c r="J210" s="84">
        <v>0</v>
      </c>
      <c r="K210" s="84">
        <v>0</v>
      </c>
      <c r="L210" s="84">
        <v>1</v>
      </c>
      <c r="M210" s="84">
        <v>0.49</v>
      </c>
      <c r="N210" s="81" t="s">
        <v>348</v>
      </c>
      <c r="O210" s="81" t="s">
        <v>348</v>
      </c>
      <c r="P210" s="84">
        <v>0.04</v>
      </c>
      <c r="Q210" s="84">
        <v>0</v>
      </c>
      <c r="R210" s="84">
        <v>1.1200000000000001</v>
      </c>
      <c r="S210" s="84">
        <v>1.1200000000000001</v>
      </c>
      <c r="T210" s="232">
        <v>0</v>
      </c>
      <c r="U210" s="81">
        <v>4</v>
      </c>
      <c r="V210" s="81">
        <v>44</v>
      </c>
      <c r="W210" s="86">
        <v>34</v>
      </c>
      <c r="X210" s="83">
        <v>1.2</v>
      </c>
    </row>
    <row r="211" spans="1:24" s="85" customFormat="1" ht="15" x14ac:dyDescent="0.25">
      <c r="A211" s="162" t="s">
        <v>97</v>
      </c>
      <c r="B211" s="43">
        <v>498991.35108200001</v>
      </c>
      <c r="C211" s="43">
        <v>6373157.9570899997</v>
      </c>
      <c r="D211" s="163" t="s">
        <v>231</v>
      </c>
      <c r="E211" s="81" t="s">
        <v>186</v>
      </c>
      <c r="F211" s="81">
        <v>58184</v>
      </c>
      <c r="G211" s="88" t="s">
        <v>33</v>
      </c>
      <c r="H211" s="81" t="s">
        <v>240</v>
      </c>
      <c r="I211" s="83">
        <v>70</v>
      </c>
      <c r="J211" s="84">
        <v>0</v>
      </c>
      <c r="K211" s="84">
        <v>0</v>
      </c>
      <c r="L211" s="84">
        <v>1</v>
      </c>
      <c r="M211" s="84">
        <v>0.28000000000000003</v>
      </c>
      <c r="N211" s="81" t="s">
        <v>348</v>
      </c>
      <c r="O211" s="81" t="s">
        <v>348</v>
      </c>
      <c r="P211" s="84">
        <v>0.02</v>
      </c>
      <c r="Q211" s="84">
        <v>0</v>
      </c>
      <c r="R211" s="84">
        <v>0.76</v>
      </c>
      <c r="S211" s="84">
        <v>0.76</v>
      </c>
      <c r="T211" s="232">
        <v>0</v>
      </c>
      <c r="U211" s="81">
        <v>3</v>
      </c>
      <c r="V211" s="81">
        <v>37</v>
      </c>
      <c r="W211" s="86">
        <v>29</v>
      </c>
      <c r="X211" s="83">
        <v>1.9</v>
      </c>
    </row>
    <row r="212" spans="1:24" s="85" customFormat="1" ht="15" x14ac:dyDescent="0.25">
      <c r="A212" s="162" t="s">
        <v>98</v>
      </c>
      <c r="B212" s="44">
        <v>498996</v>
      </c>
      <c r="C212" s="44">
        <v>6373119</v>
      </c>
      <c r="D212" s="163" t="s">
        <v>231</v>
      </c>
      <c r="E212" s="81" t="s">
        <v>187</v>
      </c>
      <c r="F212" s="81">
        <v>58185</v>
      </c>
      <c r="G212" s="88" t="s">
        <v>33</v>
      </c>
      <c r="H212" s="81" t="s">
        <v>240</v>
      </c>
      <c r="I212" s="83">
        <v>70.7</v>
      </c>
      <c r="J212" s="84">
        <v>0</v>
      </c>
      <c r="K212" s="84">
        <v>0</v>
      </c>
      <c r="L212" s="84">
        <v>0</v>
      </c>
      <c r="M212" s="84">
        <v>0.21</v>
      </c>
      <c r="N212" s="81" t="s">
        <v>348</v>
      </c>
      <c r="O212" s="81" t="s">
        <v>348</v>
      </c>
      <c r="P212" s="84">
        <v>0</v>
      </c>
      <c r="Q212" s="84">
        <v>0</v>
      </c>
      <c r="R212" s="84">
        <v>0.82</v>
      </c>
      <c r="S212" s="84">
        <v>0.82</v>
      </c>
      <c r="T212" s="232">
        <v>0</v>
      </c>
      <c r="U212" s="81">
        <v>0</v>
      </c>
      <c r="V212" s="81">
        <v>26</v>
      </c>
      <c r="W212" s="86">
        <v>19</v>
      </c>
      <c r="X212" s="83">
        <v>0.9</v>
      </c>
    </row>
    <row r="213" spans="1:24" s="85" customFormat="1" ht="15" x14ac:dyDescent="0.25">
      <c r="A213" s="162" t="s">
        <v>99</v>
      </c>
      <c r="B213" s="45">
        <v>499005.16058800003</v>
      </c>
      <c r="C213" s="45">
        <v>6373085.1433300003</v>
      </c>
      <c r="D213" s="163" t="s">
        <v>231</v>
      </c>
      <c r="E213" s="81" t="s">
        <v>188</v>
      </c>
      <c r="F213" s="81">
        <v>58186</v>
      </c>
      <c r="G213" s="88" t="s">
        <v>33</v>
      </c>
      <c r="H213" s="81" t="s">
        <v>240</v>
      </c>
      <c r="I213" s="83">
        <v>70.3</v>
      </c>
      <c r="J213" s="84">
        <v>0</v>
      </c>
      <c r="K213" s="84">
        <v>0</v>
      </c>
      <c r="L213" s="84">
        <v>1</v>
      </c>
      <c r="M213" s="84">
        <v>0.43</v>
      </c>
      <c r="N213" s="81" t="s">
        <v>348</v>
      </c>
      <c r="O213" s="81" t="s">
        <v>348</v>
      </c>
      <c r="P213" s="84">
        <v>0.01</v>
      </c>
      <c r="Q213" s="84">
        <v>0</v>
      </c>
      <c r="R213" s="84">
        <v>1.0900000000000001</v>
      </c>
      <c r="S213" s="84">
        <v>1.0900000000000001</v>
      </c>
      <c r="T213" s="232">
        <v>0</v>
      </c>
      <c r="U213" s="81">
        <v>1</v>
      </c>
      <c r="V213" s="81">
        <v>39</v>
      </c>
      <c r="W213" s="86">
        <v>29</v>
      </c>
      <c r="X213" s="83">
        <v>0.7</v>
      </c>
    </row>
    <row r="214" spans="1:24" s="85" customFormat="1" ht="15" x14ac:dyDescent="0.25">
      <c r="A214" s="162" t="s">
        <v>100</v>
      </c>
      <c r="B214" s="46">
        <v>499023</v>
      </c>
      <c r="C214" s="46">
        <v>6373062</v>
      </c>
      <c r="D214" s="163" t="s">
        <v>231</v>
      </c>
      <c r="E214" s="81" t="s">
        <v>189</v>
      </c>
      <c r="F214" s="81">
        <v>58187</v>
      </c>
      <c r="G214" s="88" t="s">
        <v>33</v>
      </c>
      <c r="H214" s="81" t="s">
        <v>240</v>
      </c>
      <c r="I214" s="83">
        <v>70.3</v>
      </c>
      <c r="J214" s="84">
        <v>0</v>
      </c>
      <c r="K214" s="84">
        <v>0</v>
      </c>
      <c r="L214" s="84">
        <v>0.53</v>
      </c>
      <c r="M214" s="84">
        <v>0.42</v>
      </c>
      <c r="N214" s="81">
        <v>337</v>
      </c>
      <c r="O214" s="81">
        <v>377</v>
      </c>
      <c r="P214" s="84">
        <v>0.05</v>
      </c>
      <c r="Q214" s="84">
        <v>0</v>
      </c>
      <c r="R214" s="84">
        <v>0.9</v>
      </c>
      <c r="S214" s="84">
        <v>0.9</v>
      </c>
      <c r="T214" s="232">
        <v>0</v>
      </c>
      <c r="U214" s="81">
        <v>6</v>
      </c>
      <c r="V214" s="81">
        <v>47</v>
      </c>
      <c r="W214" s="86">
        <v>38</v>
      </c>
      <c r="X214" s="83">
        <v>0.4</v>
      </c>
    </row>
    <row r="215" spans="1:24" s="85" customFormat="1" ht="15" x14ac:dyDescent="0.25">
      <c r="A215" s="162" t="s">
        <v>101</v>
      </c>
      <c r="B215" s="47">
        <v>499020.22550399997</v>
      </c>
      <c r="C215" s="47">
        <v>6373018.6066199997</v>
      </c>
      <c r="D215" s="163" t="s">
        <v>231</v>
      </c>
      <c r="E215" s="81" t="s">
        <v>190</v>
      </c>
      <c r="F215" s="81">
        <v>58188</v>
      </c>
      <c r="G215" s="88" t="s">
        <v>33</v>
      </c>
      <c r="H215" s="81" t="s">
        <v>240</v>
      </c>
      <c r="I215" s="83">
        <v>70.099999999999994</v>
      </c>
      <c r="J215" s="84">
        <v>0</v>
      </c>
      <c r="K215" s="84">
        <v>0</v>
      </c>
      <c r="L215" s="84">
        <v>0.04</v>
      </c>
      <c r="M215" s="84">
        <v>0.15</v>
      </c>
      <c r="N215" s="81">
        <v>433</v>
      </c>
      <c r="O215" s="81">
        <v>473</v>
      </c>
      <c r="P215" s="84">
        <v>0.02</v>
      </c>
      <c r="Q215" s="84">
        <v>0</v>
      </c>
      <c r="R215" s="84">
        <v>0.41</v>
      </c>
      <c r="S215" s="84">
        <v>0.41</v>
      </c>
      <c r="T215" s="232">
        <v>0</v>
      </c>
      <c r="U215" s="81">
        <v>5</v>
      </c>
      <c r="V215" s="81">
        <v>37</v>
      </c>
      <c r="W215" s="86">
        <v>30</v>
      </c>
      <c r="X215" s="83">
        <v>0.7</v>
      </c>
    </row>
    <row r="216" spans="1:24" s="85" customFormat="1" ht="15" x14ac:dyDescent="0.25">
      <c r="A216" s="164" t="s">
        <v>102</v>
      </c>
      <c r="B216" s="47">
        <v>499016.45927499997</v>
      </c>
      <c r="C216" s="47">
        <v>6372969.6456399998</v>
      </c>
      <c r="D216" s="163" t="s">
        <v>231</v>
      </c>
      <c r="E216" s="81" t="s">
        <v>191</v>
      </c>
      <c r="F216" s="81">
        <v>58189</v>
      </c>
      <c r="G216" s="88" t="s">
        <v>33</v>
      </c>
      <c r="H216" s="81" t="s">
        <v>240</v>
      </c>
      <c r="I216" s="83">
        <v>70</v>
      </c>
      <c r="J216" s="84">
        <v>0</v>
      </c>
      <c r="K216" s="84">
        <v>0</v>
      </c>
      <c r="L216" s="84">
        <v>1</v>
      </c>
      <c r="M216" s="84">
        <v>0.54</v>
      </c>
      <c r="N216" s="81" t="s">
        <v>348</v>
      </c>
      <c r="O216" s="81" t="s">
        <v>348</v>
      </c>
      <c r="P216" s="84">
        <v>0.16</v>
      </c>
      <c r="Q216" s="84">
        <v>0.01</v>
      </c>
      <c r="R216" s="84">
        <v>1.41</v>
      </c>
      <c r="S216" s="84">
        <v>1.4</v>
      </c>
      <c r="T216" s="232">
        <v>0</v>
      </c>
      <c r="U216" s="81">
        <v>11</v>
      </c>
      <c r="V216" s="81">
        <v>38</v>
      </c>
      <c r="W216" s="86">
        <v>34</v>
      </c>
      <c r="X216" s="83">
        <v>1.6</v>
      </c>
    </row>
    <row r="217" spans="1:24" s="85" customFormat="1" ht="15" x14ac:dyDescent="0.25">
      <c r="A217" s="164" t="s">
        <v>103</v>
      </c>
      <c r="B217" s="48">
        <v>499016</v>
      </c>
      <c r="C217" s="48">
        <v>6372929</v>
      </c>
      <c r="D217" s="163" t="s">
        <v>231</v>
      </c>
      <c r="E217" s="81" t="s">
        <v>192</v>
      </c>
      <c r="F217" s="81">
        <v>58190</v>
      </c>
      <c r="G217" s="88" t="s">
        <v>33</v>
      </c>
      <c r="H217" s="81" t="s">
        <v>240</v>
      </c>
      <c r="I217" s="83">
        <v>70.8</v>
      </c>
      <c r="J217" s="84">
        <v>0</v>
      </c>
      <c r="K217" s="84">
        <v>0</v>
      </c>
      <c r="L217" s="84">
        <v>1</v>
      </c>
      <c r="M217" s="84">
        <v>0.42</v>
      </c>
      <c r="N217" s="81" t="s">
        <v>348</v>
      </c>
      <c r="O217" s="81" t="s">
        <v>348</v>
      </c>
      <c r="P217" s="84">
        <v>0.08</v>
      </c>
      <c r="Q217" s="84">
        <v>0</v>
      </c>
      <c r="R217" s="84">
        <v>1.84</v>
      </c>
      <c r="S217" s="84">
        <v>1.84</v>
      </c>
      <c r="T217" s="232">
        <v>0</v>
      </c>
      <c r="U217" s="81">
        <v>4</v>
      </c>
      <c r="V217" s="81">
        <v>23</v>
      </c>
      <c r="W217" s="86">
        <v>19</v>
      </c>
      <c r="X217" s="83">
        <v>0.2</v>
      </c>
    </row>
    <row r="218" spans="1:24" s="85" customFormat="1" ht="15" x14ac:dyDescent="0.25">
      <c r="A218" s="162" t="s">
        <v>104</v>
      </c>
      <c r="B218" s="49">
        <v>499023.99173299997</v>
      </c>
      <c r="C218" s="49">
        <v>6372900.5981099997</v>
      </c>
      <c r="D218" s="163" t="s">
        <v>231</v>
      </c>
      <c r="E218" s="81" t="s">
        <v>193</v>
      </c>
      <c r="F218" s="81">
        <v>58191</v>
      </c>
      <c r="G218" s="88" t="s">
        <v>33</v>
      </c>
      <c r="H218" s="81" t="s">
        <v>240</v>
      </c>
      <c r="I218" s="83">
        <v>70.2</v>
      </c>
      <c r="J218" s="84">
        <v>0</v>
      </c>
      <c r="K218" s="84">
        <v>0</v>
      </c>
      <c r="L218" s="84">
        <v>1</v>
      </c>
      <c r="M218" s="84">
        <v>0.3</v>
      </c>
      <c r="N218" s="81" t="s">
        <v>348</v>
      </c>
      <c r="O218" s="81" t="s">
        <v>348</v>
      </c>
      <c r="P218" s="84">
        <v>0.03</v>
      </c>
      <c r="Q218" s="84">
        <v>0</v>
      </c>
      <c r="R218" s="84">
        <v>2.62</v>
      </c>
      <c r="S218" s="84">
        <v>2.62</v>
      </c>
      <c r="T218" s="232">
        <v>0</v>
      </c>
      <c r="U218" s="81">
        <v>1</v>
      </c>
      <c r="V218" s="81">
        <v>11</v>
      </c>
      <c r="W218" s="86">
        <v>9</v>
      </c>
      <c r="X218" s="83">
        <v>0.6</v>
      </c>
    </row>
    <row r="219" spans="1:24" s="85" customFormat="1" ht="15" x14ac:dyDescent="0.25">
      <c r="A219" s="162" t="s">
        <v>105</v>
      </c>
      <c r="B219" s="49">
        <v>499027.75796199997</v>
      </c>
      <c r="C219" s="49">
        <v>6372874.2345099999</v>
      </c>
      <c r="D219" s="163" t="s">
        <v>231</v>
      </c>
      <c r="E219" s="81" t="s">
        <v>194</v>
      </c>
      <c r="F219" s="81">
        <v>58192</v>
      </c>
      <c r="G219" s="88" t="s">
        <v>33</v>
      </c>
      <c r="H219" s="81" t="s">
        <v>240</v>
      </c>
      <c r="I219" s="83">
        <v>70.599999999999994</v>
      </c>
      <c r="J219" s="84">
        <v>0</v>
      </c>
      <c r="K219" s="84">
        <v>0</v>
      </c>
      <c r="L219" s="84">
        <v>0</v>
      </c>
      <c r="M219" s="84">
        <v>1.51</v>
      </c>
      <c r="N219" s="81">
        <v>527</v>
      </c>
      <c r="O219" s="81">
        <v>567</v>
      </c>
      <c r="P219" s="84">
        <v>0.16</v>
      </c>
      <c r="Q219" s="84">
        <v>0.01</v>
      </c>
      <c r="R219" s="84">
        <v>3.03</v>
      </c>
      <c r="S219" s="84">
        <v>3.02</v>
      </c>
      <c r="T219" s="232">
        <v>0</v>
      </c>
      <c r="U219" s="81">
        <v>5</v>
      </c>
      <c r="V219" s="81">
        <v>50</v>
      </c>
      <c r="W219" s="86">
        <v>39</v>
      </c>
      <c r="X219" s="83">
        <v>0.2</v>
      </c>
    </row>
    <row r="220" spans="1:24" s="85" customFormat="1" ht="15" x14ac:dyDescent="0.25">
      <c r="A220" s="162" t="s">
        <v>106</v>
      </c>
      <c r="B220" s="49">
        <v>499034.03500999999</v>
      </c>
      <c r="C220" s="49">
        <v>6372846.6155000003</v>
      </c>
      <c r="D220" s="163" t="s">
        <v>231</v>
      </c>
      <c r="E220" s="81" t="s">
        <v>195</v>
      </c>
      <c r="F220" s="81">
        <v>58193</v>
      </c>
      <c r="G220" s="88" t="s">
        <v>33</v>
      </c>
      <c r="H220" s="81" t="s">
        <v>240</v>
      </c>
      <c r="I220" s="83">
        <v>70.2</v>
      </c>
      <c r="J220" s="84">
        <v>0</v>
      </c>
      <c r="K220" s="84">
        <v>0.01</v>
      </c>
      <c r="L220" s="84">
        <v>0.06</v>
      </c>
      <c r="M220" s="84">
        <v>2.1800000000000002</v>
      </c>
      <c r="N220" s="81">
        <v>517</v>
      </c>
      <c r="O220" s="81">
        <v>557</v>
      </c>
      <c r="P220" s="84">
        <v>0.19</v>
      </c>
      <c r="Q220" s="84">
        <v>0.01</v>
      </c>
      <c r="R220" s="84">
        <v>4.5999999999999996</v>
      </c>
      <c r="S220" s="84">
        <v>4.59</v>
      </c>
      <c r="T220" s="232">
        <v>0</v>
      </c>
      <c r="U220" s="81">
        <v>4</v>
      </c>
      <c r="V220" s="81">
        <v>47</v>
      </c>
      <c r="W220" s="86">
        <v>36</v>
      </c>
      <c r="X220" s="83">
        <v>1.8</v>
      </c>
    </row>
    <row r="221" spans="1:24" s="85" customFormat="1" ht="15" x14ac:dyDescent="0.25">
      <c r="A221" s="162" t="s">
        <v>107</v>
      </c>
      <c r="B221" s="50">
        <v>499358</v>
      </c>
      <c r="C221" s="50">
        <v>6372985</v>
      </c>
      <c r="D221" s="163" t="s">
        <v>231</v>
      </c>
      <c r="E221" s="81" t="s">
        <v>196</v>
      </c>
      <c r="F221" s="81">
        <v>58194</v>
      </c>
      <c r="G221" s="88" t="s">
        <v>33</v>
      </c>
      <c r="H221" s="81" t="s">
        <v>240</v>
      </c>
      <c r="I221" s="83">
        <v>70.3</v>
      </c>
      <c r="J221" s="84">
        <v>0</v>
      </c>
      <c r="K221" s="84">
        <v>0.01</v>
      </c>
      <c r="L221" s="84">
        <v>0.05</v>
      </c>
      <c r="M221" s="84">
        <v>1.25</v>
      </c>
      <c r="N221" s="81">
        <v>391</v>
      </c>
      <c r="O221" s="81">
        <v>431</v>
      </c>
      <c r="P221" s="84">
        <v>0.15</v>
      </c>
      <c r="Q221" s="84">
        <v>0.01</v>
      </c>
      <c r="R221" s="84">
        <v>0.55000000000000004</v>
      </c>
      <c r="S221" s="84">
        <v>0.54</v>
      </c>
      <c r="T221" s="232">
        <v>2</v>
      </c>
      <c r="U221" s="81">
        <v>27</v>
      </c>
      <c r="V221" s="81">
        <v>227</v>
      </c>
      <c r="W221" s="86">
        <v>181</v>
      </c>
      <c r="X221" s="83">
        <v>1.8</v>
      </c>
    </row>
    <row r="222" spans="1:24" s="85" customFormat="1" ht="15" x14ac:dyDescent="0.25">
      <c r="A222" s="162" t="s">
        <v>108</v>
      </c>
      <c r="B222" s="51">
        <v>500552</v>
      </c>
      <c r="C222" s="51">
        <v>6373550</v>
      </c>
      <c r="D222" s="163" t="s">
        <v>231</v>
      </c>
      <c r="E222" s="81" t="s">
        <v>197</v>
      </c>
      <c r="F222" s="81">
        <v>58195</v>
      </c>
      <c r="G222" s="88" t="s">
        <v>33</v>
      </c>
      <c r="H222" s="81" t="s">
        <v>240</v>
      </c>
      <c r="I222" s="83">
        <v>70.2</v>
      </c>
      <c r="J222" s="84">
        <v>0</v>
      </c>
      <c r="K222" s="84">
        <v>0</v>
      </c>
      <c r="L222" s="84">
        <v>0.19</v>
      </c>
      <c r="M222" s="84">
        <v>0.34</v>
      </c>
      <c r="N222" s="81">
        <v>426</v>
      </c>
      <c r="O222" s="81">
        <v>466</v>
      </c>
      <c r="P222" s="84">
        <v>0.04</v>
      </c>
      <c r="Q222" s="84">
        <v>0</v>
      </c>
      <c r="R222" s="84">
        <v>0.71</v>
      </c>
      <c r="S222" s="84">
        <v>0.71</v>
      </c>
      <c r="T222" s="232">
        <v>0</v>
      </c>
      <c r="U222" s="81">
        <v>6</v>
      </c>
      <c r="V222" s="81">
        <v>48</v>
      </c>
      <c r="W222" s="86">
        <v>38</v>
      </c>
      <c r="X222" s="83">
        <v>0.1</v>
      </c>
    </row>
    <row r="223" spans="1:24" s="85" customFormat="1" ht="15" x14ac:dyDescent="0.25">
      <c r="A223" s="162" t="s">
        <v>109</v>
      </c>
      <c r="B223" s="51">
        <v>500552</v>
      </c>
      <c r="C223" s="51">
        <v>6373550</v>
      </c>
      <c r="D223" s="163" t="s">
        <v>231</v>
      </c>
      <c r="E223" s="81" t="s">
        <v>198</v>
      </c>
      <c r="F223" s="81">
        <v>58196</v>
      </c>
      <c r="G223" s="88" t="s">
        <v>33</v>
      </c>
      <c r="H223" s="81" t="s">
        <v>355</v>
      </c>
      <c r="I223" s="83">
        <v>70.8</v>
      </c>
      <c r="J223" s="84">
        <v>0</v>
      </c>
      <c r="K223" s="84">
        <v>0</v>
      </c>
      <c r="L223" s="84">
        <v>0.91</v>
      </c>
      <c r="M223" s="84">
        <v>0.44</v>
      </c>
      <c r="N223" s="81">
        <v>587</v>
      </c>
      <c r="O223" s="81">
        <v>627</v>
      </c>
      <c r="P223" s="84">
        <v>0.04</v>
      </c>
      <c r="Q223" s="84">
        <v>0</v>
      </c>
      <c r="R223" s="84">
        <v>0.24</v>
      </c>
      <c r="S223" s="84">
        <v>0.24</v>
      </c>
      <c r="T223" s="232">
        <v>0</v>
      </c>
      <c r="U223" s="81">
        <v>17</v>
      </c>
      <c r="V223" s="81">
        <v>183</v>
      </c>
      <c r="W223" s="86">
        <v>143</v>
      </c>
      <c r="X223" s="83">
        <v>9.1999999999999993</v>
      </c>
    </row>
    <row r="224" spans="1:24" s="85" customFormat="1" ht="15" x14ac:dyDescent="0.25">
      <c r="A224" s="162" t="s">
        <v>110</v>
      </c>
      <c r="B224" s="52">
        <v>500511</v>
      </c>
      <c r="C224" s="52">
        <v>6373532</v>
      </c>
      <c r="D224" s="163" t="s">
        <v>231</v>
      </c>
      <c r="E224" s="81" t="s">
        <v>199</v>
      </c>
      <c r="F224" s="81">
        <v>58197</v>
      </c>
      <c r="G224" s="88" t="s">
        <v>33</v>
      </c>
      <c r="H224" s="81" t="s">
        <v>240</v>
      </c>
      <c r="I224" s="83">
        <v>70.7</v>
      </c>
      <c r="J224" s="84">
        <v>0</v>
      </c>
      <c r="K224" s="84">
        <v>0</v>
      </c>
      <c r="L224" s="84">
        <v>0.56999999999999995</v>
      </c>
      <c r="M224" s="84">
        <v>0.4</v>
      </c>
      <c r="N224" s="81">
        <v>345</v>
      </c>
      <c r="O224" s="81">
        <v>385</v>
      </c>
      <c r="P224" s="84">
        <v>0.03</v>
      </c>
      <c r="Q224" s="84">
        <v>0</v>
      </c>
      <c r="R224" s="84">
        <v>1.01</v>
      </c>
      <c r="S224" s="84">
        <v>1.01</v>
      </c>
      <c r="T224" s="232">
        <v>0</v>
      </c>
      <c r="U224" s="81">
        <v>3</v>
      </c>
      <c r="V224" s="81">
        <v>40</v>
      </c>
      <c r="W224" s="86">
        <v>31</v>
      </c>
      <c r="X224" s="83">
        <v>0.6</v>
      </c>
    </row>
    <row r="225" spans="1:24" s="85" customFormat="1" ht="15" x14ac:dyDescent="0.25">
      <c r="A225" s="162" t="s">
        <v>111</v>
      </c>
      <c r="B225" s="53">
        <v>500500.35345699999</v>
      </c>
      <c r="C225" s="53">
        <v>6373505.7055599997</v>
      </c>
      <c r="D225" s="163" t="s">
        <v>231</v>
      </c>
      <c r="E225" s="81" t="s">
        <v>200</v>
      </c>
      <c r="F225" s="81">
        <v>58198</v>
      </c>
      <c r="G225" s="88" t="s">
        <v>33</v>
      </c>
      <c r="H225" s="81" t="s">
        <v>240</v>
      </c>
      <c r="I225" s="83">
        <v>70.900000000000006</v>
      </c>
      <c r="J225" s="84">
        <v>0</v>
      </c>
      <c r="K225" s="84">
        <v>0</v>
      </c>
      <c r="L225" s="84">
        <v>0.88</v>
      </c>
      <c r="M225" s="84">
        <v>0.34</v>
      </c>
      <c r="N225" s="81">
        <v>322</v>
      </c>
      <c r="O225" s="81">
        <v>362</v>
      </c>
      <c r="P225" s="84">
        <v>0.03</v>
      </c>
      <c r="Q225" s="84">
        <v>0</v>
      </c>
      <c r="R225" s="84">
        <v>0.79</v>
      </c>
      <c r="S225" s="84">
        <v>0.79</v>
      </c>
      <c r="T225" s="232">
        <v>0</v>
      </c>
      <c r="U225" s="81">
        <v>4</v>
      </c>
      <c r="V225" s="81">
        <v>43</v>
      </c>
      <c r="W225" s="86">
        <v>34</v>
      </c>
      <c r="X225" s="83">
        <v>0.7</v>
      </c>
    </row>
    <row r="226" spans="1:24" s="85" customFormat="1" ht="15" x14ac:dyDescent="0.25">
      <c r="A226" s="162" t="s">
        <v>112</v>
      </c>
      <c r="B226" s="53">
        <v>500489.054771</v>
      </c>
      <c r="C226" s="53">
        <v>6373474.3203199999</v>
      </c>
      <c r="D226" s="163" t="s">
        <v>231</v>
      </c>
      <c r="E226" s="81" t="s">
        <v>201</v>
      </c>
      <c r="F226" s="81">
        <v>58200</v>
      </c>
      <c r="G226" s="88" t="s">
        <v>33</v>
      </c>
      <c r="H226" s="81" t="s">
        <v>240</v>
      </c>
      <c r="I226" s="83">
        <v>70.599999999999994</v>
      </c>
      <c r="J226" s="84">
        <v>0</v>
      </c>
      <c r="K226" s="84">
        <v>0</v>
      </c>
      <c r="L226" s="84">
        <v>0.86</v>
      </c>
      <c r="M226" s="84">
        <v>0.88</v>
      </c>
      <c r="N226" s="81">
        <v>522</v>
      </c>
      <c r="O226" s="81">
        <v>562</v>
      </c>
      <c r="P226" s="84">
        <v>0.03</v>
      </c>
      <c r="Q226" s="84">
        <v>0</v>
      </c>
      <c r="R226" s="84">
        <v>1.18</v>
      </c>
      <c r="S226" s="84">
        <v>1.18</v>
      </c>
      <c r="T226" s="232">
        <v>0</v>
      </c>
      <c r="U226" s="81">
        <v>3</v>
      </c>
      <c r="V226" s="81">
        <v>75</v>
      </c>
      <c r="W226" s="86">
        <v>56</v>
      </c>
      <c r="X226" s="83">
        <v>0.3</v>
      </c>
    </row>
    <row r="227" spans="1:24" s="85" customFormat="1" ht="15" x14ac:dyDescent="0.25">
      <c r="A227" s="164" t="s">
        <v>113</v>
      </c>
      <c r="B227" s="54">
        <v>500472</v>
      </c>
      <c r="C227" s="54">
        <v>6373427</v>
      </c>
      <c r="D227" s="163" t="s">
        <v>231</v>
      </c>
      <c r="E227" s="81" t="s">
        <v>202</v>
      </c>
      <c r="F227" s="81">
        <v>58201</v>
      </c>
      <c r="G227" s="88" t="s">
        <v>33</v>
      </c>
      <c r="H227" s="81" t="s">
        <v>240</v>
      </c>
      <c r="I227" s="83">
        <v>70.400000000000006</v>
      </c>
      <c r="J227" s="84">
        <v>0</v>
      </c>
      <c r="K227" s="84">
        <v>0</v>
      </c>
      <c r="L227" s="84">
        <v>0.21</v>
      </c>
      <c r="M227" s="84">
        <v>1.04</v>
      </c>
      <c r="N227" s="81">
        <v>352</v>
      </c>
      <c r="O227" s="81">
        <v>392</v>
      </c>
      <c r="P227" s="84">
        <v>0.17</v>
      </c>
      <c r="Q227" s="84">
        <v>0.01</v>
      </c>
      <c r="R227" s="84">
        <v>0.99</v>
      </c>
      <c r="S227" s="84">
        <v>0.98</v>
      </c>
      <c r="T227" s="232">
        <v>0</v>
      </c>
      <c r="U227" s="81">
        <v>17</v>
      </c>
      <c r="V227" s="81">
        <v>105</v>
      </c>
      <c r="W227" s="86">
        <v>86</v>
      </c>
      <c r="X227" s="83">
        <v>1.1000000000000001</v>
      </c>
    </row>
    <row r="228" spans="1:24" s="85" customFormat="1" ht="15" x14ac:dyDescent="0.25">
      <c r="A228" s="162" t="s">
        <v>114</v>
      </c>
      <c r="B228" s="55">
        <v>500461.43575900001</v>
      </c>
      <c r="C228" s="55">
        <v>6373404.0173800001</v>
      </c>
      <c r="D228" s="163" t="s">
        <v>231</v>
      </c>
      <c r="E228" s="81" t="s">
        <v>203</v>
      </c>
      <c r="F228" s="81">
        <v>58202</v>
      </c>
      <c r="G228" s="88" t="s">
        <v>33</v>
      </c>
      <c r="H228" s="81" t="s">
        <v>240</v>
      </c>
      <c r="I228" s="83">
        <v>70.599999999999994</v>
      </c>
      <c r="J228" s="84">
        <v>0</v>
      </c>
      <c r="K228" s="84">
        <v>0</v>
      </c>
      <c r="L228" s="84">
        <v>0.72</v>
      </c>
      <c r="M228" s="84">
        <v>0.46</v>
      </c>
      <c r="N228" s="81">
        <v>420</v>
      </c>
      <c r="O228" s="81">
        <v>460</v>
      </c>
      <c r="P228" s="84">
        <v>0</v>
      </c>
      <c r="Q228" s="84">
        <v>0</v>
      </c>
      <c r="R228" s="84">
        <v>0.76</v>
      </c>
      <c r="S228" s="84">
        <v>0.76</v>
      </c>
      <c r="T228" s="232">
        <v>0</v>
      </c>
      <c r="U228" s="81">
        <v>0</v>
      </c>
      <c r="V228" s="81">
        <v>61</v>
      </c>
      <c r="W228" s="86">
        <v>44</v>
      </c>
      <c r="X228" s="83">
        <v>0.6</v>
      </c>
    </row>
    <row r="229" spans="1:24" s="85" customFormat="1" ht="15" x14ac:dyDescent="0.25">
      <c r="A229" s="162" t="s">
        <v>115</v>
      </c>
      <c r="B229" s="55">
        <v>500446.37084300001</v>
      </c>
      <c r="C229" s="55">
        <v>6373390.20787</v>
      </c>
      <c r="D229" s="163" t="s">
        <v>231</v>
      </c>
      <c r="E229" s="81" t="s">
        <v>204</v>
      </c>
      <c r="F229" s="81">
        <v>58203</v>
      </c>
      <c r="G229" s="88" t="s">
        <v>33</v>
      </c>
      <c r="H229" s="81" t="s">
        <v>240</v>
      </c>
      <c r="I229" s="83">
        <v>70.900000000000006</v>
      </c>
      <c r="J229" s="84">
        <v>0</v>
      </c>
      <c r="K229" s="84">
        <v>0</v>
      </c>
      <c r="L229" s="84">
        <v>1</v>
      </c>
      <c r="M229" s="84">
        <v>0.37</v>
      </c>
      <c r="N229" s="81" t="s">
        <v>348</v>
      </c>
      <c r="O229" s="81" t="s">
        <v>348</v>
      </c>
      <c r="P229" s="84">
        <v>0.13</v>
      </c>
      <c r="Q229" s="84">
        <v>0.01</v>
      </c>
      <c r="R229" s="84">
        <v>1.02</v>
      </c>
      <c r="S229" s="84">
        <v>1.01</v>
      </c>
      <c r="T229" s="232">
        <v>0</v>
      </c>
      <c r="U229" s="81">
        <v>13</v>
      </c>
      <c r="V229" s="81">
        <v>36</v>
      </c>
      <c r="W229" s="86">
        <v>34</v>
      </c>
      <c r="X229" s="83">
        <v>0.1</v>
      </c>
    </row>
    <row r="230" spans="1:24" s="85" customFormat="1" ht="15" x14ac:dyDescent="0.25">
      <c r="A230" s="162" t="s">
        <v>116</v>
      </c>
      <c r="B230" s="55">
        <v>500426.28428899997</v>
      </c>
      <c r="C230" s="55">
        <v>6373375.1429500002</v>
      </c>
      <c r="D230" s="163" t="s">
        <v>231</v>
      </c>
      <c r="E230" s="81" t="s">
        <v>205</v>
      </c>
      <c r="F230" s="81">
        <v>58204</v>
      </c>
      <c r="G230" s="88" t="s">
        <v>33</v>
      </c>
      <c r="H230" s="81" t="s">
        <v>240</v>
      </c>
      <c r="I230" s="83">
        <v>70.900000000000006</v>
      </c>
      <c r="J230" s="84">
        <v>0</v>
      </c>
      <c r="K230" s="84">
        <v>0</v>
      </c>
      <c r="L230" s="84">
        <v>0.47</v>
      </c>
      <c r="M230" s="84">
        <v>0.59</v>
      </c>
      <c r="N230" s="81">
        <v>362</v>
      </c>
      <c r="O230" s="81">
        <v>402</v>
      </c>
      <c r="P230" s="84">
        <v>0</v>
      </c>
      <c r="Q230" s="84">
        <v>0</v>
      </c>
      <c r="R230" s="84">
        <v>1.27</v>
      </c>
      <c r="S230" s="84">
        <v>1.27</v>
      </c>
      <c r="T230" s="232">
        <v>0</v>
      </c>
      <c r="U230" s="81">
        <v>0</v>
      </c>
      <c r="V230" s="81">
        <v>46</v>
      </c>
      <c r="W230" s="86">
        <v>33</v>
      </c>
      <c r="X230" s="83">
        <v>0.6</v>
      </c>
    </row>
    <row r="231" spans="1:24" s="85" customFormat="1" ht="15" x14ac:dyDescent="0.25">
      <c r="A231" s="162" t="s">
        <v>117</v>
      </c>
      <c r="B231" s="56">
        <v>500413</v>
      </c>
      <c r="C231" s="56">
        <v>6373358</v>
      </c>
      <c r="D231" s="163" t="s">
        <v>231</v>
      </c>
      <c r="E231" s="81" t="s">
        <v>206</v>
      </c>
      <c r="F231" s="81">
        <v>58205</v>
      </c>
      <c r="G231" s="88" t="s">
        <v>33</v>
      </c>
      <c r="H231" s="81" t="s">
        <v>240</v>
      </c>
      <c r="I231" s="83">
        <v>70.099999999999994</v>
      </c>
      <c r="J231" s="84">
        <v>0</v>
      </c>
      <c r="K231" s="84">
        <v>0</v>
      </c>
      <c r="L231" s="84">
        <v>1</v>
      </c>
      <c r="M231" s="84">
        <v>0.51</v>
      </c>
      <c r="N231" s="81" t="s">
        <v>348</v>
      </c>
      <c r="O231" s="81" t="s">
        <v>348</v>
      </c>
      <c r="P231" s="84">
        <v>0.01</v>
      </c>
      <c r="Q231" s="84">
        <v>0</v>
      </c>
      <c r="R231" s="84">
        <v>1.1599999999999999</v>
      </c>
      <c r="S231" s="84">
        <v>1.1599999999999999</v>
      </c>
      <c r="T231" s="232">
        <v>0</v>
      </c>
      <c r="U231" s="81">
        <v>1</v>
      </c>
      <c r="V231" s="81">
        <v>44</v>
      </c>
      <c r="W231" s="86">
        <v>33</v>
      </c>
      <c r="X231" s="83">
        <v>1.1000000000000001</v>
      </c>
    </row>
    <row r="232" spans="1:24" s="85" customFormat="1" ht="15" x14ac:dyDescent="0.25">
      <c r="A232" s="162" t="s">
        <v>118</v>
      </c>
      <c r="B232" s="57">
        <v>500390.50511500001</v>
      </c>
      <c r="C232" s="57">
        <v>6373332.4590299996</v>
      </c>
      <c r="D232" s="163" t="s">
        <v>231</v>
      </c>
      <c r="E232" s="81" t="s">
        <v>207</v>
      </c>
      <c r="F232" s="81">
        <v>58206</v>
      </c>
      <c r="G232" s="88" t="s">
        <v>33</v>
      </c>
      <c r="H232" s="81" t="s">
        <v>240</v>
      </c>
      <c r="I232" s="83">
        <v>70.099999999999994</v>
      </c>
      <c r="J232" s="84">
        <v>0</v>
      </c>
      <c r="K232" s="84">
        <v>0</v>
      </c>
      <c r="L232" s="84">
        <v>1</v>
      </c>
      <c r="M232" s="84">
        <v>0.46</v>
      </c>
      <c r="N232" s="81" t="s">
        <v>348</v>
      </c>
      <c r="O232" s="81" t="s">
        <v>348</v>
      </c>
      <c r="P232" s="84">
        <v>0.13</v>
      </c>
      <c r="Q232" s="84">
        <v>0.01</v>
      </c>
      <c r="R232" s="84">
        <v>1.19</v>
      </c>
      <c r="S232" s="84">
        <v>1.18</v>
      </c>
      <c r="T232" s="232">
        <v>0</v>
      </c>
      <c r="U232" s="81">
        <v>11</v>
      </c>
      <c r="V232" s="81">
        <v>39</v>
      </c>
      <c r="W232" s="86">
        <v>35</v>
      </c>
      <c r="X232" s="83">
        <v>0.8</v>
      </c>
    </row>
    <row r="233" spans="1:24" s="85" customFormat="1" ht="15" x14ac:dyDescent="0.25">
      <c r="A233" s="162" t="s">
        <v>119</v>
      </c>
      <c r="B233" s="58">
        <v>500380.46183799999</v>
      </c>
      <c r="C233" s="58">
        <v>6373298.5629700003</v>
      </c>
      <c r="D233" s="163" t="s">
        <v>231</v>
      </c>
      <c r="E233" s="81" t="s">
        <v>208</v>
      </c>
      <c r="F233" s="81">
        <v>58207</v>
      </c>
      <c r="G233" s="88" t="s">
        <v>33</v>
      </c>
      <c r="H233" s="81" t="s">
        <v>240</v>
      </c>
      <c r="I233" s="83">
        <v>70.5</v>
      </c>
      <c r="J233" s="84">
        <v>0</v>
      </c>
      <c r="K233" s="84">
        <v>0</v>
      </c>
      <c r="L233" s="84">
        <v>0.16</v>
      </c>
      <c r="M233" s="84">
        <v>1.04</v>
      </c>
      <c r="N233" s="81">
        <v>522</v>
      </c>
      <c r="O233" s="81">
        <v>562</v>
      </c>
      <c r="P233" s="84">
        <v>0.04</v>
      </c>
      <c r="Q233" s="84">
        <v>0</v>
      </c>
      <c r="R233" s="84">
        <v>1.28</v>
      </c>
      <c r="S233" s="84">
        <v>1.28</v>
      </c>
      <c r="T233" s="232">
        <v>0</v>
      </c>
      <c r="U233" s="81">
        <v>3</v>
      </c>
      <c r="V233" s="81">
        <v>81</v>
      </c>
      <c r="W233" s="86">
        <v>61</v>
      </c>
      <c r="X233" s="83">
        <v>0.1</v>
      </c>
    </row>
    <row r="234" spans="1:24" s="85" customFormat="1" ht="15" x14ac:dyDescent="0.25">
      <c r="A234" s="162" t="s">
        <v>120</v>
      </c>
      <c r="B234" s="59">
        <v>500375.440199</v>
      </c>
      <c r="C234" s="59">
        <v>6373262.1560899997</v>
      </c>
      <c r="D234" s="163" t="s">
        <v>231</v>
      </c>
      <c r="E234" s="81" t="s">
        <v>209</v>
      </c>
      <c r="F234" s="81">
        <v>58208</v>
      </c>
      <c r="G234" s="88" t="s">
        <v>33</v>
      </c>
      <c r="H234" s="81" t="s">
        <v>240</v>
      </c>
      <c r="I234" s="83">
        <v>70.599999999999994</v>
      </c>
      <c r="J234" s="84">
        <v>0</v>
      </c>
      <c r="K234" s="84">
        <v>0</v>
      </c>
      <c r="L234" s="84">
        <v>0.44</v>
      </c>
      <c r="M234" s="84">
        <v>0.65</v>
      </c>
      <c r="N234" s="81">
        <v>329</v>
      </c>
      <c r="O234" s="81">
        <v>369</v>
      </c>
      <c r="P234" s="84">
        <v>0.03</v>
      </c>
      <c r="Q234" s="84">
        <v>0</v>
      </c>
      <c r="R234" s="84">
        <v>1.1200000000000001</v>
      </c>
      <c r="S234" s="84">
        <v>1.1200000000000001</v>
      </c>
      <c r="T234" s="232">
        <v>0</v>
      </c>
      <c r="U234" s="81">
        <v>3</v>
      </c>
      <c r="V234" s="81">
        <v>58</v>
      </c>
      <c r="W234" s="86">
        <v>44</v>
      </c>
      <c r="X234" s="83">
        <v>0.6</v>
      </c>
    </row>
    <row r="235" spans="1:24" s="85" customFormat="1" ht="15" x14ac:dyDescent="0.25">
      <c r="A235" s="162" t="s">
        <v>121</v>
      </c>
      <c r="B235" s="60">
        <v>500358</v>
      </c>
      <c r="C235" s="60">
        <v>6373230</v>
      </c>
      <c r="D235" s="163" t="s">
        <v>231</v>
      </c>
      <c r="E235" s="81" t="s">
        <v>210</v>
      </c>
      <c r="F235" s="81">
        <v>58209</v>
      </c>
      <c r="G235" s="88" t="s">
        <v>33</v>
      </c>
      <c r="H235" s="81" t="s">
        <v>240</v>
      </c>
      <c r="I235" s="83">
        <v>70.400000000000006</v>
      </c>
      <c r="J235" s="84">
        <v>0</v>
      </c>
      <c r="K235" s="84">
        <v>0</v>
      </c>
      <c r="L235" s="84">
        <v>1</v>
      </c>
      <c r="M235" s="84">
        <v>0.56999999999999995</v>
      </c>
      <c r="N235" s="81" t="s">
        <v>348</v>
      </c>
      <c r="O235" s="81" t="s">
        <v>348</v>
      </c>
      <c r="P235" s="84">
        <v>0.09</v>
      </c>
      <c r="Q235" s="84">
        <v>0</v>
      </c>
      <c r="R235" s="84">
        <v>1.26</v>
      </c>
      <c r="S235" s="84">
        <v>1.26</v>
      </c>
      <c r="T235" s="232">
        <v>0</v>
      </c>
      <c r="U235" s="81">
        <v>7</v>
      </c>
      <c r="V235" s="81">
        <v>45</v>
      </c>
      <c r="W235" s="86">
        <v>37</v>
      </c>
      <c r="X235" s="83">
        <v>0.1</v>
      </c>
    </row>
    <row r="236" spans="1:24" x14ac:dyDescent="0.25">
      <c r="A236" s="162" t="s">
        <v>122</v>
      </c>
      <c r="B236" s="61">
        <v>500250</v>
      </c>
      <c r="C236" s="61">
        <v>6372813</v>
      </c>
      <c r="D236" s="163" t="s">
        <v>231</v>
      </c>
      <c r="E236" s="81" t="s">
        <v>211</v>
      </c>
      <c r="F236" s="81">
        <v>58210</v>
      </c>
      <c r="G236" s="88" t="s">
        <v>33</v>
      </c>
      <c r="H236" s="81" t="s">
        <v>240</v>
      </c>
      <c r="I236" s="83">
        <v>70.900000000000006</v>
      </c>
      <c r="J236" s="84">
        <v>0</v>
      </c>
      <c r="K236" s="84">
        <v>0</v>
      </c>
      <c r="L236" s="84">
        <v>0.23</v>
      </c>
      <c r="M236" s="84">
        <v>0.74</v>
      </c>
      <c r="N236" s="81">
        <v>606</v>
      </c>
      <c r="O236" s="81">
        <v>646</v>
      </c>
      <c r="P236" s="84">
        <v>0.05</v>
      </c>
      <c r="Q236" s="84">
        <v>0</v>
      </c>
      <c r="R236" s="84">
        <v>4.92</v>
      </c>
      <c r="S236" s="84">
        <v>4.92</v>
      </c>
      <c r="T236" s="232">
        <v>0</v>
      </c>
      <c r="U236" s="81">
        <v>1</v>
      </c>
      <c r="V236" s="81">
        <v>15</v>
      </c>
      <c r="W236" s="86">
        <v>11</v>
      </c>
      <c r="X236" s="83">
        <v>1.4</v>
      </c>
    </row>
    <row r="237" spans="1:24" s="85" customFormat="1" ht="15" x14ac:dyDescent="0.25">
      <c r="A237" s="162" t="s">
        <v>123</v>
      </c>
      <c r="B237" s="62">
        <v>500232.32350100001</v>
      </c>
      <c r="C237" s="62">
        <v>6372805.1869799998</v>
      </c>
      <c r="D237" s="163" t="s">
        <v>231</v>
      </c>
      <c r="E237" s="81" t="s">
        <v>212</v>
      </c>
      <c r="F237" s="81">
        <v>58211</v>
      </c>
      <c r="G237" s="88" t="s">
        <v>33</v>
      </c>
      <c r="H237" s="81" t="s">
        <v>240</v>
      </c>
      <c r="I237" s="83">
        <v>69.7</v>
      </c>
      <c r="J237" s="84">
        <v>0</v>
      </c>
      <c r="K237" s="84">
        <v>0</v>
      </c>
      <c r="L237" s="84">
        <v>0.81</v>
      </c>
      <c r="M237" s="84">
        <v>0.36</v>
      </c>
      <c r="N237" s="81">
        <v>602</v>
      </c>
      <c r="O237" s="81">
        <v>642</v>
      </c>
      <c r="P237" s="84">
        <v>0.13</v>
      </c>
      <c r="Q237" s="84">
        <v>0.01</v>
      </c>
      <c r="R237" s="84">
        <v>4.2</v>
      </c>
      <c r="S237" s="84">
        <v>4.1900000000000004</v>
      </c>
      <c r="T237" s="232">
        <v>0</v>
      </c>
      <c r="U237" s="81">
        <v>3</v>
      </c>
      <c r="V237" s="81">
        <v>9</v>
      </c>
      <c r="W237" s="86">
        <v>8</v>
      </c>
      <c r="X237" s="83">
        <v>0.1</v>
      </c>
    </row>
    <row r="238" spans="1:24" s="85" customFormat="1" ht="15" x14ac:dyDescent="0.25">
      <c r="A238" s="162" t="s">
        <v>124</v>
      </c>
      <c r="B238" s="62">
        <v>500216.00317600003</v>
      </c>
      <c r="C238" s="62">
        <v>6372798.9099300001</v>
      </c>
      <c r="D238" s="163" t="s">
        <v>231</v>
      </c>
      <c r="E238" s="81" t="s">
        <v>213</v>
      </c>
      <c r="F238" s="81">
        <v>58212</v>
      </c>
      <c r="G238" s="88" t="s">
        <v>33</v>
      </c>
      <c r="H238" s="81" t="s">
        <v>240</v>
      </c>
      <c r="I238" s="83">
        <v>70.900000000000006</v>
      </c>
      <c r="J238" s="84">
        <v>0</v>
      </c>
      <c r="K238" s="84">
        <v>0</v>
      </c>
      <c r="L238" s="84">
        <v>0.87</v>
      </c>
      <c r="M238" s="84">
        <v>0.45</v>
      </c>
      <c r="N238" s="81">
        <v>607</v>
      </c>
      <c r="O238" s="81">
        <v>647</v>
      </c>
      <c r="P238" s="84">
        <v>0</v>
      </c>
      <c r="Q238" s="84">
        <v>0</v>
      </c>
      <c r="R238" s="84">
        <v>4.62</v>
      </c>
      <c r="S238" s="84">
        <v>4.62</v>
      </c>
      <c r="T238" s="232">
        <v>0</v>
      </c>
      <c r="U238" s="81">
        <v>0</v>
      </c>
      <c r="V238" s="81">
        <v>10</v>
      </c>
      <c r="W238" s="86">
        <v>7</v>
      </c>
      <c r="X238" s="83">
        <v>1.9</v>
      </c>
    </row>
    <row r="239" spans="1:24" s="85" customFormat="1" ht="15" x14ac:dyDescent="0.25">
      <c r="A239" s="163" t="s">
        <v>125</v>
      </c>
      <c r="B239" s="62">
        <v>500198.42744100001</v>
      </c>
      <c r="C239" s="62">
        <v>6372793.8882999998</v>
      </c>
      <c r="D239" s="163" t="s">
        <v>231</v>
      </c>
      <c r="E239" s="81" t="s">
        <v>214</v>
      </c>
      <c r="F239" s="81">
        <v>58213</v>
      </c>
      <c r="G239" s="88" t="s">
        <v>33</v>
      </c>
      <c r="H239" s="81" t="s">
        <v>240</v>
      </c>
      <c r="I239" s="83">
        <v>70.099999999999994</v>
      </c>
      <c r="J239" s="84">
        <v>0</v>
      </c>
      <c r="K239" s="84">
        <v>0.01</v>
      </c>
      <c r="L239" s="84">
        <v>0.01</v>
      </c>
      <c r="M239" s="84">
        <v>1.72</v>
      </c>
      <c r="N239" s="81">
        <v>519</v>
      </c>
      <c r="O239" s="81">
        <v>559</v>
      </c>
      <c r="P239" s="84">
        <v>0.1</v>
      </c>
      <c r="Q239" s="84">
        <v>0.01</v>
      </c>
      <c r="R239" s="84">
        <v>3.65</v>
      </c>
      <c r="S239" s="84">
        <v>3.64</v>
      </c>
      <c r="T239" s="232">
        <v>0</v>
      </c>
      <c r="U239" s="81">
        <v>3</v>
      </c>
      <c r="V239" s="81">
        <v>47</v>
      </c>
      <c r="W239" s="86">
        <v>36</v>
      </c>
      <c r="X239" s="83">
        <v>0.7</v>
      </c>
    </row>
    <row r="240" spans="1:24" s="85" customFormat="1" ht="15" x14ac:dyDescent="0.25">
      <c r="A240" s="163" t="s">
        <v>126</v>
      </c>
      <c r="B240" s="63">
        <v>500177</v>
      </c>
      <c r="C240" s="63">
        <v>6372787</v>
      </c>
      <c r="D240" s="163" t="s">
        <v>231</v>
      </c>
      <c r="E240" s="81" t="s">
        <v>215</v>
      </c>
      <c r="F240" s="81">
        <v>58214</v>
      </c>
      <c r="G240" s="88" t="s">
        <v>33</v>
      </c>
      <c r="H240" s="81" t="s">
        <v>240</v>
      </c>
      <c r="I240" s="83">
        <v>20.3</v>
      </c>
      <c r="J240" s="84">
        <v>0</v>
      </c>
      <c r="K240" s="84">
        <v>0</v>
      </c>
      <c r="L240" s="84">
        <v>0.84</v>
      </c>
      <c r="M240" s="84">
        <v>0.78</v>
      </c>
      <c r="N240" s="81">
        <v>314</v>
      </c>
      <c r="O240" s="81">
        <v>354</v>
      </c>
      <c r="P240" s="84">
        <v>0</v>
      </c>
      <c r="Q240" s="84">
        <v>0</v>
      </c>
      <c r="R240" s="84">
        <v>4.78</v>
      </c>
      <c r="S240" s="84">
        <v>4.78</v>
      </c>
      <c r="T240" s="232">
        <v>0</v>
      </c>
      <c r="U240" s="81">
        <v>0</v>
      </c>
      <c r="V240" s="81">
        <v>16</v>
      </c>
      <c r="W240" s="86">
        <v>12</v>
      </c>
      <c r="X240" s="83">
        <v>0.4</v>
      </c>
    </row>
    <row r="241" spans="1:24" x14ac:dyDescent="0.25">
      <c r="A241" s="163" t="s">
        <v>127</v>
      </c>
      <c r="B241" s="64">
        <v>500139</v>
      </c>
      <c r="C241" s="64">
        <v>6372763</v>
      </c>
      <c r="D241" s="163" t="s">
        <v>231</v>
      </c>
      <c r="E241" s="81" t="s">
        <v>216</v>
      </c>
      <c r="F241" s="81">
        <v>58215</v>
      </c>
      <c r="G241" s="88" t="s">
        <v>33</v>
      </c>
      <c r="H241" s="81" t="s">
        <v>240</v>
      </c>
      <c r="I241" s="83">
        <v>70.099999999999994</v>
      </c>
      <c r="J241" s="84">
        <v>0</v>
      </c>
      <c r="K241" s="84">
        <v>0</v>
      </c>
      <c r="L241" s="84">
        <v>0.09</v>
      </c>
      <c r="M241" s="84">
        <v>1.23</v>
      </c>
      <c r="N241" s="81">
        <v>605</v>
      </c>
      <c r="O241" s="81">
        <v>645</v>
      </c>
      <c r="P241" s="84">
        <v>0.11</v>
      </c>
      <c r="Q241" s="84">
        <v>0</v>
      </c>
      <c r="R241" s="84">
        <v>4.4000000000000004</v>
      </c>
      <c r="S241" s="84">
        <v>4.4000000000000004</v>
      </c>
      <c r="T241" s="232">
        <v>0</v>
      </c>
      <c r="U241" s="81">
        <v>3</v>
      </c>
      <c r="V241" s="81">
        <v>28</v>
      </c>
      <c r="W241" s="86">
        <v>22</v>
      </c>
      <c r="X241" s="83">
        <v>0.3</v>
      </c>
    </row>
    <row r="242" spans="1:24" s="85" customFormat="1" ht="15" x14ac:dyDescent="0.25">
      <c r="A242" s="163" t="s">
        <v>128</v>
      </c>
      <c r="B242" s="64">
        <v>500139</v>
      </c>
      <c r="C242" s="64">
        <v>6372763</v>
      </c>
      <c r="D242" s="163" t="s">
        <v>231</v>
      </c>
      <c r="E242" s="81" t="s">
        <v>217</v>
      </c>
      <c r="F242" s="81">
        <v>58216</v>
      </c>
      <c r="G242" s="88" t="s">
        <v>33</v>
      </c>
      <c r="H242" s="81" t="s">
        <v>240</v>
      </c>
      <c r="I242" s="83">
        <v>70.5</v>
      </c>
      <c r="J242" s="84">
        <v>0</v>
      </c>
      <c r="K242" s="84">
        <v>0</v>
      </c>
      <c r="L242" s="84">
        <v>1</v>
      </c>
      <c r="M242" s="84">
        <v>0.38</v>
      </c>
      <c r="N242" s="81" t="s">
        <v>348</v>
      </c>
      <c r="O242" s="81" t="s">
        <v>348</v>
      </c>
      <c r="P242" s="84">
        <v>0.15</v>
      </c>
      <c r="Q242" s="84">
        <v>0.01</v>
      </c>
      <c r="R242" s="84">
        <v>3.72</v>
      </c>
      <c r="S242" s="84">
        <v>3.71</v>
      </c>
      <c r="T242" s="232">
        <v>0</v>
      </c>
      <c r="U242" s="81">
        <v>4</v>
      </c>
      <c r="V242" s="81">
        <v>10</v>
      </c>
      <c r="W242" s="86">
        <v>10</v>
      </c>
      <c r="X242" s="83">
        <v>0.1</v>
      </c>
    </row>
    <row r="243" spans="1:24" s="85" customFormat="1" ht="15" x14ac:dyDescent="0.25">
      <c r="A243" s="163" t="s">
        <v>129</v>
      </c>
      <c r="B243" s="65">
        <v>500116.82581499999</v>
      </c>
      <c r="C243" s="65">
        <v>6372746.1827299995</v>
      </c>
      <c r="D243" s="163" t="s">
        <v>231</v>
      </c>
      <c r="E243" s="81" t="s">
        <v>218</v>
      </c>
      <c r="F243" s="81">
        <v>58217</v>
      </c>
      <c r="G243" s="88" t="s">
        <v>33</v>
      </c>
      <c r="H243" s="81" t="s">
        <v>240</v>
      </c>
      <c r="I243" s="83">
        <v>70.7</v>
      </c>
      <c r="J243" s="84">
        <v>0</v>
      </c>
      <c r="K243" s="84">
        <v>0</v>
      </c>
      <c r="L243" s="84">
        <v>1</v>
      </c>
      <c r="M243" s="84">
        <v>0.64</v>
      </c>
      <c r="N243" s="81" t="s">
        <v>348</v>
      </c>
      <c r="O243" s="81" t="s">
        <v>348</v>
      </c>
      <c r="P243" s="84">
        <v>0</v>
      </c>
      <c r="Q243" s="84">
        <v>0</v>
      </c>
      <c r="R243" s="84">
        <v>4.03</v>
      </c>
      <c r="S243" s="84">
        <v>4.03</v>
      </c>
      <c r="T243" s="232">
        <v>0</v>
      </c>
      <c r="U243" s="81">
        <v>0</v>
      </c>
      <c r="V243" s="81">
        <v>16</v>
      </c>
      <c r="W243" s="86">
        <v>12</v>
      </c>
      <c r="X243" s="83">
        <v>0</v>
      </c>
    </row>
    <row r="244" spans="1:24" x14ac:dyDescent="0.25">
      <c r="A244" s="163" t="s">
        <v>130</v>
      </c>
      <c r="B244" s="66">
        <v>500075</v>
      </c>
      <c r="C244" s="66">
        <v>6372688</v>
      </c>
      <c r="D244" s="163" t="s">
        <v>231</v>
      </c>
      <c r="E244" s="81" t="s">
        <v>219</v>
      </c>
      <c r="F244" s="81">
        <v>58218</v>
      </c>
      <c r="G244" s="88" t="s">
        <v>33</v>
      </c>
      <c r="H244" s="81" t="s">
        <v>240</v>
      </c>
      <c r="I244" s="83">
        <v>70.7</v>
      </c>
      <c r="J244" s="84">
        <v>0</v>
      </c>
      <c r="K244" s="84">
        <v>0.02</v>
      </c>
      <c r="L244" s="84">
        <v>0.16</v>
      </c>
      <c r="M244" s="84">
        <v>2.4500000000000002</v>
      </c>
      <c r="N244" s="81">
        <v>522</v>
      </c>
      <c r="O244" s="81">
        <v>562</v>
      </c>
      <c r="P244" s="84">
        <v>0.11</v>
      </c>
      <c r="Q244" s="84">
        <v>0.01</v>
      </c>
      <c r="R244" s="84">
        <v>2.88</v>
      </c>
      <c r="S244" s="84">
        <v>2.87</v>
      </c>
      <c r="T244" s="232">
        <v>1</v>
      </c>
      <c r="U244" s="81">
        <v>4</v>
      </c>
      <c r="V244" s="81">
        <v>85</v>
      </c>
      <c r="W244" s="86">
        <v>64</v>
      </c>
      <c r="X244" s="83">
        <v>0.2</v>
      </c>
    </row>
    <row r="245" spans="1:24" s="85" customFormat="1" ht="15" x14ac:dyDescent="0.25">
      <c r="A245" s="165" t="s">
        <v>131</v>
      </c>
      <c r="B245" s="68">
        <v>499954</v>
      </c>
      <c r="C245" s="68">
        <v>6372663</v>
      </c>
      <c r="D245" s="163" t="s">
        <v>231</v>
      </c>
      <c r="E245" s="81" t="s">
        <v>220</v>
      </c>
      <c r="F245" s="81">
        <v>58220</v>
      </c>
      <c r="G245" s="88" t="s">
        <v>33</v>
      </c>
      <c r="H245" s="81" t="s">
        <v>240</v>
      </c>
      <c r="I245" s="83">
        <v>70.7</v>
      </c>
      <c r="J245" s="84">
        <v>0</v>
      </c>
      <c r="K245" s="84">
        <v>0.01</v>
      </c>
      <c r="L245" s="84">
        <v>0</v>
      </c>
      <c r="M245" s="84">
        <v>1.7</v>
      </c>
      <c r="N245" s="81">
        <v>524</v>
      </c>
      <c r="O245" s="81">
        <v>564</v>
      </c>
      <c r="P245" s="84">
        <v>0.15</v>
      </c>
      <c r="Q245" s="84">
        <v>0.01</v>
      </c>
      <c r="R245" s="84">
        <v>1.74</v>
      </c>
      <c r="S245" s="84">
        <v>1.73</v>
      </c>
      <c r="T245" s="232">
        <v>1</v>
      </c>
      <c r="U245" s="81">
        <v>9</v>
      </c>
      <c r="V245" s="81">
        <v>98</v>
      </c>
      <c r="W245" s="86">
        <v>76</v>
      </c>
      <c r="X245" s="83">
        <v>3.1</v>
      </c>
    </row>
    <row r="246" spans="1:24" s="85" customFormat="1" thickBot="1" x14ac:dyDescent="0.3">
      <c r="A246" s="333" t="s">
        <v>132</v>
      </c>
      <c r="B246" s="333">
        <v>499858</v>
      </c>
      <c r="C246" s="333">
        <v>6372655</v>
      </c>
      <c r="D246" s="333" t="s">
        <v>231</v>
      </c>
      <c r="E246" s="333" t="s">
        <v>221</v>
      </c>
      <c r="F246" s="333">
        <v>58221</v>
      </c>
      <c r="G246" s="334" t="s">
        <v>33</v>
      </c>
      <c r="H246" s="333" t="s">
        <v>240</v>
      </c>
      <c r="I246" s="333">
        <v>70.3</v>
      </c>
      <c r="J246" s="337">
        <v>0</v>
      </c>
      <c r="K246" s="337">
        <v>0</v>
      </c>
      <c r="L246" s="333">
        <v>0.04</v>
      </c>
      <c r="M246" s="333">
        <v>1.03</v>
      </c>
      <c r="N246" s="333">
        <v>572</v>
      </c>
      <c r="O246" s="333">
        <v>612</v>
      </c>
      <c r="P246" s="333">
        <v>0.02</v>
      </c>
      <c r="Q246" s="337">
        <v>0</v>
      </c>
      <c r="R246" s="333">
        <v>3.45</v>
      </c>
      <c r="S246" s="333">
        <v>3.45</v>
      </c>
      <c r="T246" s="335">
        <v>0</v>
      </c>
      <c r="U246" s="333">
        <v>1</v>
      </c>
      <c r="V246" s="333">
        <v>30</v>
      </c>
      <c r="W246" s="336">
        <v>22</v>
      </c>
      <c r="X246" s="333">
        <v>0.2</v>
      </c>
    </row>
    <row r="247" spans="1:24" s="80" customFormat="1" ht="13.5" thickTop="1" x14ac:dyDescent="0.2">
      <c r="A247" s="8" t="s">
        <v>431</v>
      </c>
      <c r="B247" s="8"/>
      <c r="C247" s="8"/>
      <c r="D247" s="8"/>
      <c r="E247" s="8"/>
      <c r="F247" s="8"/>
      <c r="G247" s="73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271"/>
      <c r="U247" s="8"/>
      <c r="V247" s="8"/>
      <c r="W247" s="9"/>
      <c r="X247" s="8"/>
    </row>
    <row r="248" spans="1:24" s="80" customFormat="1" ht="14.25" x14ac:dyDescent="0.25">
      <c r="A248" s="295" t="s">
        <v>402</v>
      </c>
      <c r="B248" s="295"/>
      <c r="C248" s="8"/>
      <c r="D248" s="8"/>
      <c r="E248" s="8"/>
      <c r="F248" s="8"/>
      <c r="G248" s="73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321"/>
      <c r="S248" s="8"/>
      <c r="T248" s="271"/>
      <c r="U248" s="8"/>
      <c r="V248" s="8"/>
      <c r="W248" s="9"/>
      <c r="X248" s="8"/>
    </row>
    <row r="249" spans="1:24" s="80" customFormat="1" ht="12.75" x14ac:dyDescent="0.2">
      <c r="A249" s="80" t="s">
        <v>441</v>
      </c>
      <c r="B249" s="8"/>
      <c r="C249" s="8"/>
      <c r="D249" s="8"/>
      <c r="E249" s="8"/>
      <c r="F249" s="8"/>
      <c r="G249" s="73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271"/>
      <c r="U249" s="8"/>
      <c r="V249" s="8"/>
      <c r="W249" s="9"/>
      <c r="X249" s="8"/>
    </row>
    <row r="250" spans="1:24" s="80" customFormat="1" ht="12.75" x14ac:dyDescent="0.2">
      <c r="A250" s="295" t="s">
        <v>403</v>
      </c>
      <c r="B250" s="8"/>
      <c r="C250" s="8"/>
      <c r="D250" s="8"/>
      <c r="E250" s="8"/>
      <c r="F250" s="8"/>
      <c r="G250" s="73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321"/>
      <c r="T250" s="271"/>
      <c r="U250" s="8"/>
      <c r="V250" s="8"/>
      <c r="W250" s="9"/>
      <c r="X250" s="8"/>
    </row>
    <row r="251" spans="1:24" s="80" customFormat="1" ht="12.75" x14ac:dyDescent="0.2">
      <c r="A251" s="295" t="s">
        <v>432</v>
      </c>
      <c r="B251" s="8"/>
      <c r="C251" s="8"/>
      <c r="D251" s="8"/>
      <c r="E251" s="8"/>
      <c r="F251" s="8"/>
      <c r="G251" s="73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271"/>
      <c r="U251" s="8"/>
      <c r="V251" s="8"/>
      <c r="W251" s="9"/>
      <c r="X251" s="8"/>
    </row>
    <row r="252" spans="1:24" s="80" customFormat="1" ht="12.75" x14ac:dyDescent="0.2">
      <c r="A252" s="295" t="s">
        <v>404</v>
      </c>
      <c r="B252" s="8"/>
      <c r="C252" s="8"/>
      <c r="D252" s="8"/>
      <c r="E252" s="8"/>
      <c r="F252" s="8"/>
      <c r="G252" s="73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271"/>
      <c r="U252" s="8"/>
      <c r="V252" s="8"/>
      <c r="W252" s="9"/>
      <c r="X252" s="8"/>
    </row>
    <row r="253" spans="1:24" s="80" customFormat="1" ht="14.25" x14ac:dyDescent="0.25">
      <c r="A253" s="295" t="s">
        <v>433</v>
      </c>
      <c r="B253" s="70"/>
      <c r="C253" s="70"/>
      <c r="D253" s="67"/>
      <c r="E253" s="8"/>
      <c r="F253" s="71"/>
      <c r="G253" s="72"/>
      <c r="H253" s="72"/>
      <c r="I253" s="296"/>
      <c r="J253" s="296"/>
      <c r="K253" s="296"/>
      <c r="L253" s="296"/>
      <c r="M253" s="296"/>
      <c r="N253" s="296"/>
      <c r="O253" s="296"/>
      <c r="P253" s="296"/>
      <c r="Q253" s="296"/>
      <c r="R253" s="296"/>
      <c r="S253" s="296"/>
      <c r="T253" s="297"/>
      <c r="U253" s="296"/>
      <c r="V253" s="296"/>
      <c r="W253" s="79"/>
      <c r="X253" s="296"/>
    </row>
    <row r="254" spans="1:24" s="80" customFormat="1" ht="12.75" x14ac:dyDescent="0.2">
      <c r="A254" s="299" t="s">
        <v>437</v>
      </c>
      <c r="B254" s="8"/>
      <c r="C254" s="8"/>
      <c r="D254" s="8"/>
      <c r="E254" s="8"/>
      <c r="F254" s="8"/>
      <c r="G254" s="73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271"/>
      <c r="U254" s="8"/>
      <c r="V254" s="8"/>
      <c r="W254" s="9"/>
      <c r="X254" s="8"/>
    </row>
    <row r="255" spans="1:24" s="80" customFormat="1" ht="12.75" x14ac:dyDescent="0.2">
      <c r="A255" s="295" t="s">
        <v>438</v>
      </c>
      <c r="B255" s="8"/>
      <c r="C255" s="8"/>
      <c r="D255" s="8"/>
      <c r="E255" s="8"/>
      <c r="F255" s="8"/>
      <c r="G255" s="73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271"/>
      <c r="U255" s="8"/>
      <c r="V255" s="8"/>
      <c r="W255" s="9"/>
      <c r="X255" s="8"/>
    </row>
    <row r="256" spans="1:24" s="80" customFormat="1" ht="14.25" x14ac:dyDescent="0.25">
      <c r="A256" s="295" t="s">
        <v>439</v>
      </c>
      <c r="B256" s="79"/>
      <c r="C256" s="79"/>
      <c r="D256" s="67"/>
      <c r="E256" s="8"/>
      <c r="F256" s="74"/>
      <c r="G256" s="9"/>
      <c r="H256" s="9"/>
      <c r="I256" s="75"/>
      <c r="J256" s="76"/>
      <c r="K256" s="76"/>
      <c r="L256" s="76"/>
      <c r="M256" s="76"/>
      <c r="N256" s="77"/>
      <c r="O256" s="77"/>
      <c r="P256" s="76"/>
      <c r="Q256" s="76"/>
      <c r="R256" s="76"/>
      <c r="S256" s="76"/>
      <c r="T256" s="298"/>
      <c r="U256" s="77"/>
      <c r="V256" s="78"/>
      <c r="W256" s="79"/>
      <c r="X256" s="75"/>
    </row>
    <row r="257" spans="1:24" s="80" customFormat="1" ht="14.25" x14ac:dyDescent="0.25">
      <c r="A257" s="295" t="s">
        <v>440</v>
      </c>
      <c r="B257" s="8"/>
      <c r="C257" s="8"/>
      <c r="D257" s="8"/>
      <c r="E257" s="8"/>
      <c r="F257" s="8"/>
      <c r="G257" s="73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271"/>
      <c r="U257" s="8"/>
      <c r="V257" s="8"/>
      <c r="W257" s="9"/>
      <c r="X257" s="8"/>
    </row>
    <row r="258" spans="1:24" s="80" customFormat="1" ht="12.75" x14ac:dyDescent="0.2">
      <c r="A258" s="80" t="s">
        <v>434</v>
      </c>
      <c r="B258" s="8"/>
      <c r="C258" s="8"/>
      <c r="D258" s="8"/>
      <c r="E258" s="8"/>
      <c r="F258" s="8"/>
      <c r="G258" s="73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271"/>
      <c r="U258" s="8"/>
      <c r="V258" s="8"/>
      <c r="W258" s="9"/>
      <c r="X258" s="8"/>
    </row>
    <row r="259" spans="1:24" x14ac:dyDescent="0.25">
      <c r="A259" s="295" t="s">
        <v>435</v>
      </c>
    </row>
  </sheetData>
  <sortState ref="A3:Y240">
    <sortCondition ref="G3:G240"/>
  </sortState>
  <phoneticPr fontId="0" type="noConversion"/>
  <pageMargins left="0.74803149606299213" right="0.74803149606299213" top="0.98425196850393704" bottom="0.98425196850393704" header="0.51181102362204722" footer="0.51181102362204722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05"/>
  <sheetViews>
    <sheetView workbookViewId="0">
      <pane ySplit="4" topLeftCell="A5" activePane="bottomLeft" state="frozen"/>
      <selection pane="bottomLeft" activeCell="A253" sqref="A253"/>
    </sheetView>
  </sheetViews>
  <sheetFormatPr defaultRowHeight="15.75" x14ac:dyDescent="0.25"/>
  <cols>
    <col min="1" max="1" width="12.375" style="329" customWidth="1"/>
    <col min="2" max="4" width="8" style="329" customWidth="1"/>
    <col min="5" max="5" width="9" style="329" bestFit="1" customWidth="1"/>
    <col min="6" max="6" width="8.625" style="329" bestFit="1" customWidth="1"/>
    <col min="7" max="7" width="32.125" style="329" bestFit="1" customWidth="1"/>
    <col min="8" max="8" width="21.625" style="329" bestFit="1" customWidth="1"/>
    <col min="9" max="9" width="21.375" style="329" customWidth="1"/>
    <col min="10" max="16384" width="9" style="329"/>
  </cols>
  <sheetData>
    <row r="1" spans="1:71" s="328" customFormat="1" ht="21.75" thickBot="1" x14ac:dyDescent="0.4">
      <c r="A1" s="647" t="s">
        <v>452</v>
      </c>
      <c r="B1" s="648"/>
      <c r="C1" s="648"/>
      <c r="D1" s="648"/>
      <c r="E1" s="648"/>
      <c r="F1" s="648"/>
      <c r="G1" s="648"/>
      <c r="H1" s="648"/>
      <c r="I1" s="648"/>
      <c r="J1" s="648"/>
      <c r="K1" s="648"/>
      <c r="L1" s="648"/>
      <c r="M1" s="648"/>
      <c r="N1" s="648"/>
      <c r="O1" s="648"/>
      <c r="P1" s="648"/>
      <c r="Q1" s="648"/>
      <c r="R1" s="648"/>
      <c r="S1" s="648"/>
      <c r="T1" s="648"/>
      <c r="U1" s="648"/>
      <c r="V1" s="648"/>
      <c r="W1" s="648"/>
      <c r="X1" s="648"/>
      <c r="Y1" s="648"/>
      <c r="Z1" s="648"/>
      <c r="AA1" s="648"/>
      <c r="AB1" s="648"/>
      <c r="AC1" s="648"/>
      <c r="AD1" s="648"/>
      <c r="AE1" s="648"/>
      <c r="AF1" s="648"/>
      <c r="AG1" s="648"/>
      <c r="AH1" s="648"/>
      <c r="AI1" s="648"/>
      <c r="AJ1" s="648"/>
      <c r="AK1" s="648"/>
      <c r="AL1" s="648"/>
      <c r="AM1" s="648"/>
      <c r="AN1" s="648"/>
      <c r="AO1" s="648"/>
      <c r="AP1" s="648"/>
      <c r="AQ1" s="648"/>
      <c r="AR1" s="648"/>
      <c r="AS1" s="648"/>
      <c r="AT1" s="648"/>
      <c r="AU1" s="648"/>
      <c r="AV1" s="648"/>
      <c r="AW1" s="648"/>
      <c r="AX1" s="648"/>
      <c r="AY1" s="648"/>
      <c r="AZ1" s="648"/>
      <c r="BA1" s="648"/>
      <c r="BB1" s="648"/>
      <c r="BC1" s="648"/>
      <c r="BD1" s="648"/>
      <c r="BE1" s="648"/>
      <c r="BF1" s="648"/>
      <c r="BG1" s="648"/>
      <c r="BH1" s="648"/>
      <c r="BI1" s="648"/>
      <c r="BJ1" s="648"/>
      <c r="BK1" s="648"/>
      <c r="BL1" s="648"/>
      <c r="BM1" s="648"/>
      <c r="BN1" s="648"/>
      <c r="BO1" s="648"/>
      <c r="BP1" s="648"/>
      <c r="BQ1" s="648"/>
      <c r="BR1" s="648"/>
      <c r="BS1" s="648"/>
    </row>
    <row r="2" spans="1:71" s="328" customFormat="1" ht="18.75" thickTop="1" x14ac:dyDescent="0.35">
      <c r="B2" s="368"/>
      <c r="C2" s="368"/>
      <c r="D2" s="368"/>
      <c r="E2" s="368" t="s">
        <v>453</v>
      </c>
      <c r="F2" s="368" t="s">
        <v>454</v>
      </c>
      <c r="G2" s="368"/>
      <c r="H2" s="368"/>
      <c r="I2" s="347" t="s">
        <v>455</v>
      </c>
      <c r="J2" s="368" t="s">
        <v>456</v>
      </c>
      <c r="K2" s="368" t="s">
        <v>457</v>
      </c>
      <c r="L2" s="368" t="s">
        <v>458</v>
      </c>
      <c r="M2" s="368" t="s">
        <v>459</v>
      </c>
      <c r="N2" s="368" t="s">
        <v>460</v>
      </c>
      <c r="O2" s="368" t="s">
        <v>461</v>
      </c>
      <c r="P2" s="368" t="s">
        <v>462</v>
      </c>
      <c r="Q2" s="368" t="s">
        <v>463</v>
      </c>
      <c r="R2" s="368" t="s">
        <v>464</v>
      </c>
      <c r="S2" s="368" t="s">
        <v>465</v>
      </c>
      <c r="T2" s="368" t="s">
        <v>466</v>
      </c>
      <c r="U2" s="368" t="s">
        <v>467</v>
      </c>
      <c r="V2" s="368" t="s">
        <v>468</v>
      </c>
      <c r="W2" s="368" t="s">
        <v>469</v>
      </c>
      <c r="X2" s="368" t="s">
        <v>470</v>
      </c>
      <c r="Y2" s="368" t="s">
        <v>471</v>
      </c>
      <c r="Z2" s="368" t="s">
        <v>472</v>
      </c>
      <c r="AA2" s="368" t="s">
        <v>473</v>
      </c>
      <c r="AB2" s="368" t="s">
        <v>474</v>
      </c>
      <c r="AC2" s="368" t="s">
        <v>475</v>
      </c>
      <c r="AD2" s="368" t="s">
        <v>476</v>
      </c>
      <c r="AE2" s="368" t="s">
        <v>477</v>
      </c>
      <c r="AF2" s="368" t="s">
        <v>478</v>
      </c>
      <c r="AG2" s="368" t="s">
        <v>479</v>
      </c>
      <c r="AH2" s="368" t="s">
        <v>480</v>
      </c>
      <c r="AI2" s="368" t="s">
        <v>481</v>
      </c>
      <c r="AJ2" s="368" t="s">
        <v>482</v>
      </c>
      <c r="AK2" s="368" t="s">
        <v>483</v>
      </c>
      <c r="AL2" s="368" t="s">
        <v>484</v>
      </c>
      <c r="AM2" s="368" t="s">
        <v>485</v>
      </c>
      <c r="AN2" s="368" t="s">
        <v>486</v>
      </c>
      <c r="AO2" s="368" t="s">
        <v>487</v>
      </c>
      <c r="AP2" s="368" t="s">
        <v>488</v>
      </c>
      <c r="AQ2" s="368" t="s">
        <v>489</v>
      </c>
      <c r="AR2" s="368" t="s">
        <v>490</v>
      </c>
      <c r="AS2" s="368" t="s">
        <v>491</v>
      </c>
      <c r="AT2" s="368" t="s">
        <v>492</v>
      </c>
      <c r="AU2" s="368" t="s">
        <v>493</v>
      </c>
      <c r="AV2" s="368" t="s">
        <v>494</v>
      </c>
      <c r="AW2" s="368" t="s">
        <v>495</v>
      </c>
      <c r="AX2" s="368" t="s">
        <v>496</v>
      </c>
      <c r="AY2" s="368" t="s">
        <v>497</v>
      </c>
      <c r="AZ2" s="368" t="s">
        <v>498</v>
      </c>
      <c r="BA2" s="368" t="s">
        <v>499</v>
      </c>
      <c r="BB2" s="368" t="s">
        <v>500</v>
      </c>
      <c r="BC2" s="368" t="s">
        <v>501</v>
      </c>
      <c r="BD2" s="368" t="s">
        <v>502</v>
      </c>
      <c r="BE2" s="368" t="s">
        <v>503</v>
      </c>
      <c r="BF2" s="368" t="s">
        <v>504</v>
      </c>
      <c r="BG2" s="368" t="s">
        <v>505</v>
      </c>
      <c r="BH2" s="368" t="s">
        <v>506</v>
      </c>
      <c r="BI2" s="368" t="s">
        <v>507</v>
      </c>
      <c r="BJ2" s="368" t="s">
        <v>467</v>
      </c>
      <c r="BK2" s="368" t="s">
        <v>508</v>
      </c>
      <c r="BL2" s="368" t="s">
        <v>509</v>
      </c>
      <c r="BM2" s="368" t="s">
        <v>510</v>
      </c>
      <c r="BN2" s="368" t="s">
        <v>511</v>
      </c>
      <c r="BO2" s="368" t="s">
        <v>512</v>
      </c>
      <c r="BP2" s="368" t="s">
        <v>513</v>
      </c>
      <c r="BQ2" s="368" t="s">
        <v>514</v>
      </c>
      <c r="BR2" s="368" t="s">
        <v>515</v>
      </c>
      <c r="BS2" s="368" t="s">
        <v>516</v>
      </c>
    </row>
    <row r="3" spans="1:71" s="328" customFormat="1" ht="15" x14ac:dyDescent="0.25">
      <c r="A3" s="328" t="s">
        <v>758</v>
      </c>
      <c r="B3" s="328" t="s">
        <v>341</v>
      </c>
      <c r="C3" s="328" t="s">
        <v>342</v>
      </c>
      <c r="D3" s="328" t="s">
        <v>0</v>
      </c>
      <c r="E3" s="328" t="s">
        <v>517</v>
      </c>
      <c r="F3" s="328" t="s">
        <v>518</v>
      </c>
      <c r="G3" s="328" t="s">
        <v>3</v>
      </c>
      <c r="H3" s="328" t="s">
        <v>519</v>
      </c>
      <c r="I3" s="347" t="s">
        <v>520</v>
      </c>
      <c r="J3" s="328" t="s">
        <v>521</v>
      </c>
      <c r="K3" s="328" t="s">
        <v>521</v>
      </c>
      <c r="L3" s="328" t="s">
        <v>521</v>
      </c>
      <c r="M3" s="328" t="s">
        <v>521</v>
      </c>
      <c r="N3" s="328" t="s">
        <v>521</v>
      </c>
      <c r="O3" s="328" t="s">
        <v>521</v>
      </c>
      <c r="P3" s="328" t="s">
        <v>521</v>
      </c>
      <c r="Q3" s="328" t="s">
        <v>521</v>
      </c>
      <c r="R3" s="328" t="s">
        <v>521</v>
      </c>
      <c r="S3" s="328" t="s">
        <v>521</v>
      </c>
      <c r="T3" s="328" t="s">
        <v>521</v>
      </c>
      <c r="U3" s="328" t="s">
        <v>522</v>
      </c>
      <c r="V3" s="328" t="s">
        <v>522</v>
      </c>
      <c r="W3" s="328" t="s">
        <v>521</v>
      </c>
      <c r="X3" s="328" t="s">
        <v>521</v>
      </c>
      <c r="Y3" s="328" t="s">
        <v>522</v>
      </c>
      <c r="Z3" s="328" t="s">
        <v>522</v>
      </c>
      <c r="AA3" s="328" t="s">
        <v>522</v>
      </c>
      <c r="AB3" s="328" t="s">
        <v>522</v>
      </c>
      <c r="AC3" s="328" t="s">
        <v>522</v>
      </c>
      <c r="AD3" s="328" t="s">
        <v>522</v>
      </c>
      <c r="AE3" s="328" t="s">
        <v>522</v>
      </c>
      <c r="AF3" s="328" t="s">
        <v>522</v>
      </c>
      <c r="AG3" s="328" t="s">
        <v>522</v>
      </c>
      <c r="AH3" s="328" t="s">
        <v>522</v>
      </c>
      <c r="AI3" s="328" t="s">
        <v>522</v>
      </c>
      <c r="AJ3" s="328" t="s">
        <v>522</v>
      </c>
      <c r="AK3" s="328" t="s">
        <v>522</v>
      </c>
      <c r="AL3" s="328" t="s">
        <v>522</v>
      </c>
      <c r="AM3" s="328" t="s">
        <v>522</v>
      </c>
      <c r="AN3" s="328" t="s">
        <v>522</v>
      </c>
      <c r="AO3" s="328" t="s">
        <v>522</v>
      </c>
      <c r="AP3" s="328" t="s">
        <v>522</v>
      </c>
      <c r="AQ3" s="328" t="s">
        <v>522</v>
      </c>
      <c r="AR3" s="328" t="s">
        <v>522</v>
      </c>
      <c r="AS3" s="328" t="s">
        <v>522</v>
      </c>
      <c r="AT3" s="328" t="s">
        <v>522</v>
      </c>
      <c r="AU3" s="328" t="s">
        <v>522</v>
      </c>
      <c r="AV3" s="328" t="s">
        <v>522</v>
      </c>
      <c r="AW3" s="328" t="s">
        <v>522</v>
      </c>
      <c r="AX3" s="328" t="s">
        <v>522</v>
      </c>
      <c r="AY3" s="328" t="s">
        <v>522</v>
      </c>
      <c r="AZ3" s="328" t="s">
        <v>522</v>
      </c>
      <c r="BA3" s="328" t="s">
        <v>522</v>
      </c>
      <c r="BB3" s="328" t="s">
        <v>522</v>
      </c>
      <c r="BC3" s="328" t="s">
        <v>522</v>
      </c>
      <c r="BD3" s="328" t="s">
        <v>521</v>
      </c>
      <c r="BE3" s="328" t="s">
        <v>521</v>
      </c>
      <c r="BF3" s="328" t="s">
        <v>522</v>
      </c>
      <c r="BG3" s="328" t="s">
        <v>522</v>
      </c>
      <c r="BH3" s="328" t="s">
        <v>522</v>
      </c>
      <c r="BI3" s="328" t="s">
        <v>522</v>
      </c>
      <c r="BJ3" s="328" t="s">
        <v>522</v>
      </c>
      <c r="BK3" s="328" t="s">
        <v>522</v>
      </c>
      <c r="BL3" s="328" t="s">
        <v>522</v>
      </c>
      <c r="BM3" s="328" t="s">
        <v>522</v>
      </c>
      <c r="BN3" s="328" t="s">
        <v>522</v>
      </c>
      <c r="BO3" s="328" t="s">
        <v>522</v>
      </c>
      <c r="BP3" s="328" t="s">
        <v>523</v>
      </c>
      <c r="BQ3" s="328" t="s">
        <v>522</v>
      </c>
      <c r="BR3" s="328" t="s">
        <v>522</v>
      </c>
      <c r="BS3" s="328" t="s">
        <v>522</v>
      </c>
    </row>
    <row r="4" spans="1:71" s="328" customFormat="1" ht="15" x14ac:dyDescent="0.25">
      <c r="A4" s="344" t="s">
        <v>525</v>
      </c>
      <c r="B4" s="344" t="s">
        <v>406</v>
      </c>
      <c r="C4" s="344" t="s">
        <v>406</v>
      </c>
      <c r="D4" s="344" t="s">
        <v>406</v>
      </c>
      <c r="E4" s="344" t="s">
        <v>524</v>
      </c>
      <c r="F4" s="344" t="s">
        <v>525</v>
      </c>
      <c r="G4" s="344"/>
      <c r="H4" s="344"/>
      <c r="I4" s="417" t="s">
        <v>526</v>
      </c>
      <c r="J4" s="344">
        <v>0.01</v>
      </c>
      <c r="K4" s="344">
        <v>0.01</v>
      </c>
      <c r="L4" s="344">
        <v>0.04</v>
      </c>
      <c r="M4" s="344">
        <v>0.01</v>
      </c>
      <c r="N4" s="344">
        <v>0.01</v>
      </c>
      <c r="O4" s="344">
        <v>0.01</v>
      </c>
      <c r="P4" s="344">
        <v>0.01</v>
      </c>
      <c r="Q4" s="344">
        <v>0.01</v>
      </c>
      <c r="R4" s="344">
        <v>1E-3</v>
      </c>
      <c r="S4" s="344">
        <v>0.01</v>
      </c>
      <c r="T4" s="344">
        <v>2E-3</v>
      </c>
      <c r="U4" s="344">
        <v>20</v>
      </c>
      <c r="V4" s="344">
        <v>1</v>
      </c>
      <c r="W4" s="344">
        <v>0.1</v>
      </c>
      <c r="X4" s="344">
        <v>0.01</v>
      </c>
      <c r="Y4" s="344">
        <v>1</v>
      </c>
      <c r="Z4" s="344">
        <v>1</v>
      </c>
      <c r="AA4" s="344">
        <v>0.2</v>
      </c>
      <c r="AB4" s="344">
        <v>0.1</v>
      </c>
      <c r="AC4" s="344">
        <v>0.5</v>
      </c>
      <c r="AD4" s="344">
        <v>0.1</v>
      </c>
      <c r="AE4" s="344">
        <v>0.1</v>
      </c>
      <c r="AF4" s="344">
        <v>0.1</v>
      </c>
      <c r="AG4" s="344">
        <v>1</v>
      </c>
      <c r="AH4" s="344">
        <v>0.5</v>
      </c>
      <c r="AI4" s="344">
        <v>0.1</v>
      </c>
      <c r="AJ4" s="344">
        <v>0.2</v>
      </c>
      <c r="AK4" s="344">
        <v>0.1</v>
      </c>
      <c r="AL4" s="344">
        <v>8</v>
      </c>
      <c r="AM4" s="344">
        <v>0.5</v>
      </c>
      <c r="AN4" s="344">
        <v>0.1</v>
      </c>
      <c r="AO4" s="344">
        <v>0.1</v>
      </c>
      <c r="AP4" s="344">
        <v>0.1</v>
      </c>
      <c r="AQ4" s="344">
        <v>0.1</v>
      </c>
      <c r="AR4" s="344">
        <v>0.02</v>
      </c>
      <c r="AS4" s="344">
        <v>0.3</v>
      </c>
      <c r="AT4" s="344">
        <v>0.05</v>
      </c>
      <c r="AU4" s="344">
        <v>0.02</v>
      </c>
      <c r="AV4" s="344">
        <v>0.05</v>
      </c>
      <c r="AW4" s="344">
        <v>0.01</v>
      </c>
      <c r="AX4" s="344">
        <v>0.05</v>
      </c>
      <c r="AY4" s="344">
        <v>0.02</v>
      </c>
      <c r="AZ4" s="344">
        <v>0.03</v>
      </c>
      <c r="BA4" s="344">
        <v>0.01</v>
      </c>
      <c r="BB4" s="344">
        <v>0.05</v>
      </c>
      <c r="BC4" s="344">
        <v>0.01</v>
      </c>
      <c r="BD4" s="344">
        <v>0.02</v>
      </c>
      <c r="BE4" s="344">
        <v>0.02</v>
      </c>
      <c r="BF4" s="344">
        <v>0.1</v>
      </c>
      <c r="BG4" s="344">
        <v>0.1</v>
      </c>
      <c r="BH4" s="344">
        <v>0.1</v>
      </c>
      <c r="BI4" s="344">
        <v>1</v>
      </c>
      <c r="BJ4" s="344">
        <v>0.1</v>
      </c>
      <c r="BK4" s="344">
        <v>0.5</v>
      </c>
      <c r="BL4" s="344">
        <v>0.1</v>
      </c>
      <c r="BM4" s="344">
        <v>0.1</v>
      </c>
      <c r="BN4" s="344">
        <v>0.1</v>
      </c>
      <c r="BO4" s="344">
        <v>0.1</v>
      </c>
      <c r="BP4" s="344">
        <v>0.5</v>
      </c>
      <c r="BQ4" s="344">
        <v>0.01</v>
      </c>
      <c r="BR4" s="344">
        <v>0.1</v>
      </c>
      <c r="BS4" s="344">
        <v>0.5</v>
      </c>
    </row>
    <row r="5" spans="1:71" x14ac:dyDescent="0.25">
      <c r="A5" s="458" t="s">
        <v>7</v>
      </c>
      <c r="B5" s="345">
        <v>621033</v>
      </c>
      <c r="C5" s="345">
        <v>5620414</v>
      </c>
      <c r="D5" s="459" t="s">
        <v>1</v>
      </c>
      <c r="E5" s="459" t="s">
        <v>6</v>
      </c>
      <c r="F5" s="367">
        <v>61195</v>
      </c>
      <c r="G5" s="456" t="s">
        <v>4</v>
      </c>
      <c r="H5" s="456" t="s">
        <v>354</v>
      </c>
      <c r="I5" s="456"/>
      <c r="J5" s="423">
        <v>73.010000000000005</v>
      </c>
      <c r="K5" s="423">
        <v>13.31</v>
      </c>
      <c r="L5" s="423">
        <v>2.13</v>
      </c>
      <c r="M5" s="423">
        <v>0.41</v>
      </c>
      <c r="N5" s="423">
        <v>0.51</v>
      </c>
      <c r="O5" s="423">
        <v>4.1500000000000004</v>
      </c>
      <c r="P5" s="367">
        <v>2.19</v>
      </c>
      <c r="Q5" s="367">
        <v>0.27</v>
      </c>
      <c r="R5" s="367">
        <v>9.9000000000000005E-2</v>
      </c>
      <c r="S5" s="367" t="s">
        <v>527</v>
      </c>
      <c r="T5" s="367">
        <v>1.2E-2</v>
      </c>
      <c r="U5" s="367" t="s">
        <v>528</v>
      </c>
      <c r="V5" s="367">
        <v>8</v>
      </c>
      <c r="W5" s="364">
        <v>3.8</v>
      </c>
      <c r="X5" s="367">
        <v>99.87</v>
      </c>
      <c r="Y5" s="367">
        <v>923</v>
      </c>
      <c r="Z5" s="367">
        <v>1</v>
      </c>
      <c r="AA5" s="364">
        <v>1.5</v>
      </c>
      <c r="AB5" s="364">
        <v>1.8</v>
      </c>
      <c r="AC5" s="364">
        <v>13.3</v>
      </c>
      <c r="AD5" s="364">
        <v>4.9000000000000004</v>
      </c>
      <c r="AE5" s="364">
        <v>7.3</v>
      </c>
      <c r="AF5" s="364">
        <v>69.7</v>
      </c>
      <c r="AG5" s="367">
        <v>2</v>
      </c>
      <c r="AH5" s="364">
        <v>93.9</v>
      </c>
      <c r="AI5" s="364">
        <v>0.5</v>
      </c>
      <c r="AJ5" s="364">
        <v>8.8000000000000007</v>
      </c>
      <c r="AK5" s="364">
        <v>4.9000000000000004</v>
      </c>
      <c r="AL5" s="367">
        <v>57</v>
      </c>
      <c r="AM5" s="364">
        <v>1.1000000000000001</v>
      </c>
      <c r="AN5" s="364">
        <v>141.69999999999999</v>
      </c>
      <c r="AO5" s="364">
        <v>23.4</v>
      </c>
      <c r="AP5" s="364">
        <v>21.1</v>
      </c>
      <c r="AQ5" s="364">
        <v>43.7</v>
      </c>
      <c r="AR5" s="367">
        <v>5.26</v>
      </c>
      <c r="AS5" s="364">
        <v>20.399999999999999</v>
      </c>
      <c r="AT5" s="423">
        <v>3.42</v>
      </c>
      <c r="AU5" s="423">
        <v>0.51</v>
      </c>
      <c r="AV5" s="367">
        <v>2.72</v>
      </c>
      <c r="AW5" s="367">
        <v>0.51</v>
      </c>
      <c r="AX5" s="367">
        <v>3.26</v>
      </c>
      <c r="AY5" s="367">
        <v>0.74</v>
      </c>
      <c r="AZ5" s="367">
        <v>2.41</v>
      </c>
      <c r="BA5" s="367">
        <v>0.4</v>
      </c>
      <c r="BB5" s="367">
        <v>2.67</v>
      </c>
      <c r="BC5" s="367">
        <v>0.42</v>
      </c>
      <c r="BD5" s="367">
        <v>1.06</v>
      </c>
      <c r="BE5" s="367">
        <v>0.37</v>
      </c>
      <c r="BF5" s="364">
        <v>7</v>
      </c>
      <c r="BG5" s="364">
        <v>13.9</v>
      </c>
      <c r="BH5" s="364">
        <v>12.2</v>
      </c>
      <c r="BI5" s="369">
        <v>24</v>
      </c>
      <c r="BJ5" s="364">
        <v>3.8</v>
      </c>
      <c r="BK5" s="364">
        <v>16</v>
      </c>
      <c r="BL5" s="364" t="s">
        <v>529</v>
      </c>
      <c r="BM5" s="364">
        <v>0.8</v>
      </c>
      <c r="BN5" s="364">
        <v>0.1</v>
      </c>
      <c r="BO5" s="364" t="s">
        <v>529</v>
      </c>
      <c r="BP5" s="364">
        <v>0.6</v>
      </c>
      <c r="BQ5" s="367">
        <v>0.02</v>
      </c>
      <c r="BR5" s="364" t="s">
        <v>529</v>
      </c>
      <c r="BS5" s="364">
        <v>0.8</v>
      </c>
    </row>
    <row r="6" spans="1:71" x14ac:dyDescent="0.25">
      <c r="A6" s="458" t="s">
        <v>13</v>
      </c>
      <c r="B6" s="382">
        <v>621066</v>
      </c>
      <c r="C6" s="382">
        <v>5620479</v>
      </c>
      <c r="D6" s="460" t="s">
        <v>1</v>
      </c>
      <c r="E6" s="460" t="s">
        <v>12</v>
      </c>
      <c r="F6" s="367">
        <v>61198</v>
      </c>
      <c r="G6" s="457" t="s">
        <v>4</v>
      </c>
      <c r="H6" s="457" t="s">
        <v>450</v>
      </c>
      <c r="I6" s="457"/>
      <c r="J6" s="423">
        <v>60.3</v>
      </c>
      <c r="K6" s="423">
        <v>12.51</v>
      </c>
      <c r="L6" s="423">
        <v>4.08</v>
      </c>
      <c r="M6" s="423">
        <v>0.91</v>
      </c>
      <c r="N6" s="423">
        <v>6.91</v>
      </c>
      <c r="O6" s="423">
        <v>2.56</v>
      </c>
      <c r="P6" s="367">
        <v>2.76</v>
      </c>
      <c r="Q6" s="367">
        <v>0.44</v>
      </c>
      <c r="R6" s="367">
        <v>0.14499999999999999</v>
      </c>
      <c r="S6" s="367">
        <v>0.06</v>
      </c>
      <c r="T6" s="367">
        <v>6.0000000000000001E-3</v>
      </c>
      <c r="U6" s="367">
        <v>39</v>
      </c>
      <c r="V6" s="367">
        <v>12</v>
      </c>
      <c r="W6" s="364">
        <v>8.8000000000000007</v>
      </c>
      <c r="X6" s="367">
        <v>99.5</v>
      </c>
      <c r="Y6" s="367">
        <v>1524</v>
      </c>
      <c r="Z6" s="367">
        <v>1</v>
      </c>
      <c r="AA6" s="364">
        <v>11.1</v>
      </c>
      <c r="AB6" s="364">
        <v>3.1</v>
      </c>
      <c r="AC6" s="364">
        <v>13.1</v>
      </c>
      <c r="AD6" s="364">
        <v>3.8</v>
      </c>
      <c r="AE6" s="364">
        <v>6</v>
      </c>
      <c r="AF6" s="364">
        <v>80.400000000000006</v>
      </c>
      <c r="AG6" s="367">
        <v>1</v>
      </c>
      <c r="AH6" s="364">
        <v>319.8</v>
      </c>
      <c r="AI6" s="364">
        <v>0.4</v>
      </c>
      <c r="AJ6" s="364">
        <v>7.2</v>
      </c>
      <c r="AK6" s="364">
        <v>4.9000000000000004</v>
      </c>
      <c r="AL6" s="367">
        <v>162</v>
      </c>
      <c r="AM6" s="364">
        <v>1.3</v>
      </c>
      <c r="AN6" s="364">
        <v>120.1</v>
      </c>
      <c r="AO6" s="364">
        <v>28</v>
      </c>
      <c r="AP6" s="364">
        <v>19</v>
      </c>
      <c r="AQ6" s="364">
        <v>39.5</v>
      </c>
      <c r="AR6" s="367">
        <v>5.23</v>
      </c>
      <c r="AS6" s="364">
        <v>21.3</v>
      </c>
      <c r="AT6" s="423">
        <v>4.4800000000000004</v>
      </c>
      <c r="AU6" s="423">
        <v>0.8</v>
      </c>
      <c r="AV6" s="367">
        <v>4.21</v>
      </c>
      <c r="AW6" s="367">
        <v>0.72</v>
      </c>
      <c r="AX6" s="367">
        <v>4.4000000000000004</v>
      </c>
      <c r="AY6" s="367">
        <v>0.9</v>
      </c>
      <c r="AZ6" s="367">
        <v>2.72</v>
      </c>
      <c r="BA6" s="367">
        <v>0.41</v>
      </c>
      <c r="BB6" s="367">
        <v>2.73</v>
      </c>
      <c r="BC6" s="367">
        <v>0.41</v>
      </c>
      <c r="BD6" s="367">
        <v>2.54</v>
      </c>
      <c r="BE6" s="367">
        <v>1.88</v>
      </c>
      <c r="BF6" s="364">
        <v>10.5</v>
      </c>
      <c r="BG6" s="364">
        <v>37.799999999999997</v>
      </c>
      <c r="BH6" s="364">
        <v>10.1</v>
      </c>
      <c r="BI6" s="369">
        <v>156</v>
      </c>
      <c r="BJ6" s="364">
        <v>31.4</v>
      </c>
      <c r="BK6" s="364">
        <v>12.2</v>
      </c>
      <c r="BL6" s="364">
        <v>1.9</v>
      </c>
      <c r="BM6" s="364">
        <v>1.1000000000000001</v>
      </c>
      <c r="BN6" s="364">
        <v>0.2</v>
      </c>
      <c r="BO6" s="364">
        <v>0.1</v>
      </c>
      <c r="BP6" s="364">
        <v>1.4</v>
      </c>
      <c r="BQ6" s="367">
        <v>0.06</v>
      </c>
      <c r="BR6" s="364">
        <v>0.2</v>
      </c>
      <c r="BS6" s="364">
        <v>3.1</v>
      </c>
    </row>
    <row r="7" spans="1:71" x14ac:dyDescent="0.25">
      <c r="A7" s="458" t="s">
        <v>15</v>
      </c>
      <c r="B7" s="382">
        <v>621066</v>
      </c>
      <c r="C7" s="382">
        <v>5620479</v>
      </c>
      <c r="D7" s="460" t="s">
        <v>1</v>
      </c>
      <c r="E7" s="460" t="s">
        <v>14</v>
      </c>
      <c r="F7" s="367">
        <v>61199</v>
      </c>
      <c r="G7" s="457" t="s">
        <v>4</v>
      </c>
      <c r="H7" s="457" t="s">
        <v>450</v>
      </c>
      <c r="I7" s="457"/>
      <c r="J7" s="423">
        <v>57.15</v>
      </c>
      <c r="K7" s="423">
        <v>12.66</v>
      </c>
      <c r="L7" s="423">
        <v>3.59</v>
      </c>
      <c r="M7" s="423">
        <v>0.99</v>
      </c>
      <c r="N7" s="423">
        <v>9.48</v>
      </c>
      <c r="O7" s="423">
        <v>2.37</v>
      </c>
      <c r="P7" s="367">
        <v>2.88</v>
      </c>
      <c r="Q7" s="367">
        <v>0.36</v>
      </c>
      <c r="R7" s="367">
        <v>0.128</v>
      </c>
      <c r="S7" s="367">
        <v>0.13</v>
      </c>
      <c r="T7" s="367">
        <v>5.0000000000000001E-3</v>
      </c>
      <c r="U7" s="367">
        <v>52</v>
      </c>
      <c r="V7" s="367">
        <v>10</v>
      </c>
      <c r="W7" s="364">
        <v>10</v>
      </c>
      <c r="X7" s="367">
        <v>99.78</v>
      </c>
      <c r="Y7" s="367">
        <v>921</v>
      </c>
      <c r="Z7" s="367">
        <v>1</v>
      </c>
      <c r="AA7" s="364">
        <v>7.7</v>
      </c>
      <c r="AB7" s="364">
        <v>3.3</v>
      </c>
      <c r="AC7" s="364">
        <v>13.3</v>
      </c>
      <c r="AD7" s="364">
        <v>4.0999999999999996</v>
      </c>
      <c r="AE7" s="364">
        <v>6.3</v>
      </c>
      <c r="AF7" s="364">
        <v>85.4</v>
      </c>
      <c r="AG7" s="367">
        <v>1</v>
      </c>
      <c r="AH7" s="364">
        <v>336.3</v>
      </c>
      <c r="AI7" s="364">
        <v>0.4</v>
      </c>
      <c r="AJ7" s="364">
        <v>7.1</v>
      </c>
      <c r="AK7" s="364">
        <v>4.3</v>
      </c>
      <c r="AL7" s="367">
        <v>107</v>
      </c>
      <c r="AM7" s="364">
        <v>0.9</v>
      </c>
      <c r="AN7" s="364">
        <v>122.1</v>
      </c>
      <c r="AO7" s="364">
        <v>29.9</v>
      </c>
      <c r="AP7" s="364">
        <v>19.3</v>
      </c>
      <c r="AQ7" s="364">
        <v>41.8</v>
      </c>
      <c r="AR7" s="367">
        <v>5.5</v>
      </c>
      <c r="AS7" s="364">
        <v>22.4</v>
      </c>
      <c r="AT7" s="423">
        <v>4.66</v>
      </c>
      <c r="AU7" s="423">
        <v>0.81</v>
      </c>
      <c r="AV7" s="367">
        <v>4.45</v>
      </c>
      <c r="AW7" s="367">
        <v>0.78</v>
      </c>
      <c r="AX7" s="367">
        <v>4.4400000000000004</v>
      </c>
      <c r="AY7" s="367">
        <v>0.95</v>
      </c>
      <c r="AZ7" s="367">
        <v>2.8</v>
      </c>
      <c r="BA7" s="367">
        <v>0.44</v>
      </c>
      <c r="BB7" s="367">
        <v>2.83</v>
      </c>
      <c r="BC7" s="367">
        <v>0.44</v>
      </c>
      <c r="BD7" s="367">
        <v>3.01</v>
      </c>
      <c r="BE7" s="367">
        <v>1.26</v>
      </c>
      <c r="BF7" s="364">
        <v>7.6</v>
      </c>
      <c r="BG7" s="364">
        <v>26.7</v>
      </c>
      <c r="BH7" s="364">
        <v>9.1999999999999993</v>
      </c>
      <c r="BI7" s="369">
        <v>111</v>
      </c>
      <c r="BJ7" s="364">
        <v>17.7</v>
      </c>
      <c r="BK7" s="364">
        <v>10</v>
      </c>
      <c r="BL7" s="364">
        <v>1.3</v>
      </c>
      <c r="BM7" s="364">
        <v>0.9</v>
      </c>
      <c r="BN7" s="364">
        <v>0.1</v>
      </c>
      <c r="BO7" s="364" t="s">
        <v>529</v>
      </c>
      <c r="BP7" s="364">
        <v>0.6</v>
      </c>
      <c r="BQ7" s="367">
        <v>0.04</v>
      </c>
      <c r="BR7" s="364">
        <v>0.2</v>
      </c>
      <c r="BS7" s="364">
        <v>2.4</v>
      </c>
    </row>
    <row r="8" spans="1:71" x14ac:dyDescent="0.25">
      <c r="A8" s="458" t="s">
        <v>17</v>
      </c>
      <c r="B8" s="357">
        <v>621073</v>
      </c>
      <c r="C8" s="357">
        <v>5620505</v>
      </c>
      <c r="D8" s="460" t="s">
        <v>1</v>
      </c>
      <c r="E8" s="460" t="s">
        <v>16</v>
      </c>
      <c r="F8" s="367">
        <v>61200</v>
      </c>
      <c r="G8" s="457" t="s">
        <v>4</v>
      </c>
      <c r="H8" s="457" t="s">
        <v>451</v>
      </c>
      <c r="I8" s="457"/>
      <c r="J8" s="423">
        <v>58.5</v>
      </c>
      <c r="K8" s="423">
        <v>11.62</v>
      </c>
      <c r="L8" s="423">
        <v>3.37</v>
      </c>
      <c r="M8" s="423">
        <v>1.0900000000000001</v>
      </c>
      <c r="N8" s="423">
        <v>7.57</v>
      </c>
      <c r="O8" s="423">
        <v>2.84</v>
      </c>
      <c r="P8" s="367">
        <v>2.62</v>
      </c>
      <c r="Q8" s="367">
        <v>0.41</v>
      </c>
      <c r="R8" s="367">
        <v>0.13100000000000001</v>
      </c>
      <c r="S8" s="367">
        <v>0.05</v>
      </c>
      <c r="T8" s="367">
        <v>6.0000000000000001E-3</v>
      </c>
      <c r="U8" s="367">
        <v>42</v>
      </c>
      <c r="V8" s="367">
        <v>11</v>
      </c>
      <c r="W8" s="364">
        <v>11.1</v>
      </c>
      <c r="X8" s="367">
        <v>99.36</v>
      </c>
      <c r="Y8" s="367">
        <v>1195</v>
      </c>
      <c r="Z8" s="367">
        <v>1</v>
      </c>
      <c r="AA8" s="364">
        <v>9.6</v>
      </c>
      <c r="AB8" s="364">
        <v>2.8</v>
      </c>
      <c r="AC8" s="364">
        <v>12.1</v>
      </c>
      <c r="AD8" s="364">
        <v>3.8</v>
      </c>
      <c r="AE8" s="364">
        <v>5.8</v>
      </c>
      <c r="AF8" s="364">
        <v>75.8</v>
      </c>
      <c r="AG8" s="367">
        <v>1</v>
      </c>
      <c r="AH8" s="364">
        <v>354.6</v>
      </c>
      <c r="AI8" s="364">
        <v>0.4</v>
      </c>
      <c r="AJ8" s="364">
        <v>6.9</v>
      </c>
      <c r="AK8" s="364">
        <v>4.5999999999999996</v>
      </c>
      <c r="AL8" s="367">
        <v>154</v>
      </c>
      <c r="AM8" s="364">
        <v>1.1000000000000001</v>
      </c>
      <c r="AN8" s="364">
        <v>120.9</v>
      </c>
      <c r="AO8" s="364">
        <v>25.1</v>
      </c>
      <c r="AP8" s="364">
        <v>19.2</v>
      </c>
      <c r="AQ8" s="364">
        <v>38.299999999999997</v>
      </c>
      <c r="AR8" s="367">
        <v>5.01</v>
      </c>
      <c r="AS8" s="364">
        <v>20.7</v>
      </c>
      <c r="AT8" s="423">
        <v>4.13</v>
      </c>
      <c r="AU8" s="423">
        <v>0.74</v>
      </c>
      <c r="AV8" s="367">
        <v>3.8</v>
      </c>
      <c r="AW8" s="367">
        <v>0.65</v>
      </c>
      <c r="AX8" s="367">
        <v>3.83</v>
      </c>
      <c r="AY8" s="367">
        <v>0.81</v>
      </c>
      <c r="AZ8" s="367">
        <v>2.4500000000000002</v>
      </c>
      <c r="BA8" s="367">
        <v>0.38</v>
      </c>
      <c r="BB8" s="367">
        <v>2.4500000000000002</v>
      </c>
      <c r="BC8" s="367">
        <v>0.37</v>
      </c>
      <c r="BD8" s="367">
        <v>2.15</v>
      </c>
      <c r="BE8" s="367">
        <v>1.84</v>
      </c>
      <c r="BF8" s="364">
        <v>9.4</v>
      </c>
      <c r="BG8" s="364">
        <v>38</v>
      </c>
      <c r="BH8" s="364">
        <v>9.6999999999999993</v>
      </c>
      <c r="BI8" s="369">
        <v>130</v>
      </c>
      <c r="BJ8" s="364">
        <v>27.4</v>
      </c>
      <c r="BK8" s="364">
        <v>10.9</v>
      </c>
      <c r="BL8" s="364">
        <v>1.3</v>
      </c>
      <c r="BM8" s="364">
        <v>1.1000000000000001</v>
      </c>
      <c r="BN8" s="364">
        <v>0.2</v>
      </c>
      <c r="BO8" s="364">
        <v>0.1</v>
      </c>
      <c r="BP8" s="364">
        <v>1.3</v>
      </c>
      <c r="BQ8" s="367">
        <v>7.0000000000000007E-2</v>
      </c>
      <c r="BR8" s="364">
        <v>0.5</v>
      </c>
      <c r="BS8" s="364">
        <v>4.3</v>
      </c>
    </row>
    <row r="9" spans="1:71" x14ac:dyDescent="0.25">
      <c r="A9" s="458" t="s">
        <v>19</v>
      </c>
      <c r="B9" s="357">
        <v>621106</v>
      </c>
      <c r="C9" s="357">
        <v>5620590</v>
      </c>
      <c r="D9" s="460" t="s">
        <v>1</v>
      </c>
      <c r="E9" s="460" t="s">
        <v>18</v>
      </c>
      <c r="F9" s="367">
        <v>61201</v>
      </c>
      <c r="G9" s="457" t="s">
        <v>4</v>
      </c>
      <c r="H9" s="457" t="s">
        <v>451</v>
      </c>
      <c r="I9" s="457"/>
      <c r="J9" s="423">
        <v>50.83</v>
      </c>
      <c r="K9" s="423">
        <v>11.04</v>
      </c>
      <c r="L9" s="423">
        <v>4.45</v>
      </c>
      <c r="M9" s="423">
        <v>1.18</v>
      </c>
      <c r="N9" s="423">
        <v>12.17</v>
      </c>
      <c r="O9" s="423">
        <v>2.79</v>
      </c>
      <c r="P9" s="367">
        <v>2.58</v>
      </c>
      <c r="Q9" s="367">
        <v>0.38</v>
      </c>
      <c r="R9" s="367">
        <v>0.14000000000000001</v>
      </c>
      <c r="S9" s="367">
        <v>0.09</v>
      </c>
      <c r="T9" s="367">
        <v>6.0000000000000001E-3</v>
      </c>
      <c r="U9" s="367">
        <v>38</v>
      </c>
      <c r="V9" s="367">
        <v>11</v>
      </c>
      <c r="W9" s="364">
        <v>13.9</v>
      </c>
      <c r="X9" s="367">
        <v>99.56</v>
      </c>
      <c r="Y9" s="367">
        <v>986</v>
      </c>
      <c r="Z9" s="367">
        <v>1</v>
      </c>
      <c r="AA9" s="364">
        <v>9.9</v>
      </c>
      <c r="AB9" s="364">
        <v>2.6</v>
      </c>
      <c r="AC9" s="364">
        <v>11.3</v>
      </c>
      <c r="AD9" s="364">
        <v>3.3</v>
      </c>
      <c r="AE9" s="364">
        <v>5.6</v>
      </c>
      <c r="AF9" s="364">
        <v>69.5</v>
      </c>
      <c r="AG9" s="367">
        <v>1</v>
      </c>
      <c r="AH9" s="364">
        <v>343.9</v>
      </c>
      <c r="AI9" s="364">
        <v>0.4</v>
      </c>
      <c r="AJ9" s="364">
        <v>6.7</v>
      </c>
      <c r="AK9" s="364">
        <v>4.3</v>
      </c>
      <c r="AL9" s="367">
        <v>143</v>
      </c>
      <c r="AM9" s="364">
        <v>1</v>
      </c>
      <c r="AN9" s="364">
        <v>105.9</v>
      </c>
      <c r="AO9" s="364">
        <v>28.4</v>
      </c>
      <c r="AP9" s="364">
        <v>18.2</v>
      </c>
      <c r="AQ9" s="364">
        <v>36.9</v>
      </c>
      <c r="AR9" s="367">
        <v>4.8600000000000003</v>
      </c>
      <c r="AS9" s="364">
        <v>19.600000000000001</v>
      </c>
      <c r="AT9" s="423">
        <v>4.16</v>
      </c>
      <c r="AU9" s="423">
        <v>0.77</v>
      </c>
      <c r="AV9" s="367">
        <v>4.0199999999999996</v>
      </c>
      <c r="AW9" s="367">
        <v>0.73</v>
      </c>
      <c r="AX9" s="367">
        <v>4.17</v>
      </c>
      <c r="AY9" s="367">
        <v>0.89</v>
      </c>
      <c r="AZ9" s="367">
        <v>2.64</v>
      </c>
      <c r="BA9" s="367">
        <v>0.41</v>
      </c>
      <c r="BB9" s="367">
        <v>2.68</v>
      </c>
      <c r="BC9" s="367">
        <v>0.41</v>
      </c>
      <c r="BD9" s="367">
        <v>3.35</v>
      </c>
      <c r="BE9" s="367">
        <v>2.15</v>
      </c>
      <c r="BF9" s="364">
        <v>11.3</v>
      </c>
      <c r="BG9" s="364">
        <v>33.9</v>
      </c>
      <c r="BH9" s="364">
        <v>9</v>
      </c>
      <c r="BI9" s="369">
        <v>136</v>
      </c>
      <c r="BJ9" s="364">
        <v>26.6</v>
      </c>
      <c r="BK9" s="364">
        <v>11.3</v>
      </c>
      <c r="BL9" s="364">
        <v>1.2</v>
      </c>
      <c r="BM9" s="364">
        <v>1.2</v>
      </c>
      <c r="BN9" s="364">
        <v>0.2</v>
      </c>
      <c r="BO9" s="364" t="s">
        <v>529</v>
      </c>
      <c r="BP9" s="364">
        <v>1.4</v>
      </c>
      <c r="BQ9" s="367">
        <v>0.08</v>
      </c>
      <c r="BR9" s="364">
        <v>0.2</v>
      </c>
      <c r="BS9" s="364">
        <v>6</v>
      </c>
    </row>
    <row r="10" spans="1:71" x14ac:dyDescent="0.25">
      <c r="A10" s="458" t="s">
        <v>21</v>
      </c>
      <c r="B10" s="357">
        <v>621106</v>
      </c>
      <c r="C10" s="357">
        <v>5620590</v>
      </c>
      <c r="D10" s="460" t="s">
        <v>1</v>
      </c>
      <c r="E10" s="460" t="s">
        <v>20</v>
      </c>
      <c r="F10" s="367">
        <v>61202</v>
      </c>
      <c r="G10" s="457" t="s">
        <v>4</v>
      </c>
      <c r="H10" s="457" t="s">
        <v>451</v>
      </c>
      <c r="I10" s="457"/>
      <c r="J10" s="423">
        <v>42.98</v>
      </c>
      <c r="K10" s="423">
        <v>10.199999999999999</v>
      </c>
      <c r="L10" s="423">
        <v>6.18</v>
      </c>
      <c r="M10" s="423">
        <v>1</v>
      </c>
      <c r="N10" s="423">
        <v>11.24</v>
      </c>
      <c r="O10" s="423">
        <v>2.11</v>
      </c>
      <c r="P10" s="367">
        <v>2.38</v>
      </c>
      <c r="Q10" s="367">
        <v>0.34</v>
      </c>
      <c r="R10" s="367">
        <v>0.13300000000000001</v>
      </c>
      <c r="S10" s="367">
        <v>0.09</v>
      </c>
      <c r="T10" s="367">
        <v>4.0000000000000001E-3</v>
      </c>
      <c r="U10" s="367">
        <v>42</v>
      </c>
      <c r="V10" s="367">
        <v>9</v>
      </c>
      <c r="W10" s="364">
        <v>14.7</v>
      </c>
      <c r="X10" s="367">
        <v>91.32</v>
      </c>
      <c r="Y10" s="367">
        <v>787</v>
      </c>
      <c r="Z10" s="367" t="s">
        <v>530</v>
      </c>
      <c r="AA10" s="364">
        <v>8.6</v>
      </c>
      <c r="AB10" s="364">
        <v>2.4</v>
      </c>
      <c r="AC10" s="364">
        <v>11</v>
      </c>
      <c r="AD10" s="364">
        <v>3.3</v>
      </c>
      <c r="AE10" s="364">
        <v>5</v>
      </c>
      <c r="AF10" s="364">
        <v>67.400000000000006</v>
      </c>
      <c r="AG10" s="367">
        <v>2</v>
      </c>
      <c r="AH10" s="364">
        <v>411</v>
      </c>
      <c r="AI10" s="364">
        <v>0.4</v>
      </c>
      <c r="AJ10" s="364">
        <v>6.1</v>
      </c>
      <c r="AK10" s="364">
        <v>4</v>
      </c>
      <c r="AL10" s="367">
        <v>128</v>
      </c>
      <c r="AM10" s="364">
        <v>1.1000000000000001</v>
      </c>
      <c r="AN10" s="364">
        <v>108.1</v>
      </c>
      <c r="AO10" s="364">
        <v>27.9</v>
      </c>
      <c r="AP10" s="364">
        <v>18</v>
      </c>
      <c r="AQ10" s="364">
        <v>35.9</v>
      </c>
      <c r="AR10" s="367">
        <v>4.75</v>
      </c>
      <c r="AS10" s="364">
        <v>19.2</v>
      </c>
      <c r="AT10" s="423">
        <v>4.04</v>
      </c>
      <c r="AU10" s="423">
        <v>0.75</v>
      </c>
      <c r="AV10" s="367">
        <v>4.05</v>
      </c>
      <c r="AW10" s="367">
        <v>0.72</v>
      </c>
      <c r="AX10" s="367">
        <v>3.88</v>
      </c>
      <c r="AY10" s="367">
        <v>0.89</v>
      </c>
      <c r="AZ10" s="367">
        <v>2.75</v>
      </c>
      <c r="BA10" s="367">
        <v>0.4</v>
      </c>
      <c r="BB10" s="367">
        <v>2.5499999999999998</v>
      </c>
      <c r="BC10" s="367">
        <v>0.39</v>
      </c>
      <c r="BD10" s="367">
        <v>2.37</v>
      </c>
      <c r="BE10" s="367">
        <v>3.59</v>
      </c>
      <c r="BF10" s="364">
        <v>10.4</v>
      </c>
      <c r="BG10" s="364">
        <v>35.299999999999997</v>
      </c>
      <c r="BH10" s="364">
        <v>8.9</v>
      </c>
      <c r="BI10" s="369">
        <v>138</v>
      </c>
      <c r="BJ10" s="364">
        <v>22.9</v>
      </c>
      <c r="BK10" s="364">
        <v>12.6</v>
      </c>
      <c r="BL10" s="364">
        <v>1.4</v>
      </c>
      <c r="BM10" s="364">
        <v>1</v>
      </c>
      <c r="BN10" s="364">
        <v>0.1</v>
      </c>
      <c r="BO10" s="364" t="s">
        <v>529</v>
      </c>
      <c r="BP10" s="364">
        <v>1.1000000000000001</v>
      </c>
      <c r="BQ10" s="367">
        <v>0.06</v>
      </c>
      <c r="BR10" s="364">
        <v>0.3</v>
      </c>
      <c r="BS10" s="364">
        <v>6.5</v>
      </c>
    </row>
    <row r="11" spans="1:71" x14ac:dyDescent="0.25">
      <c r="A11" s="458" t="s">
        <v>23</v>
      </c>
      <c r="B11" s="350">
        <v>621140</v>
      </c>
      <c r="C11" s="350">
        <v>5620636</v>
      </c>
      <c r="D11" s="460" t="s">
        <v>1</v>
      </c>
      <c r="E11" s="460" t="s">
        <v>22</v>
      </c>
      <c r="F11" s="367">
        <v>61203</v>
      </c>
      <c r="G11" s="457" t="s">
        <v>4</v>
      </c>
      <c r="H11" s="457" t="s">
        <v>451</v>
      </c>
      <c r="I11" s="457"/>
      <c r="J11" s="423">
        <v>47.76</v>
      </c>
      <c r="K11" s="423">
        <v>10.02</v>
      </c>
      <c r="L11" s="423">
        <v>3.71</v>
      </c>
      <c r="M11" s="423">
        <v>1.87</v>
      </c>
      <c r="N11" s="423">
        <v>13.81</v>
      </c>
      <c r="O11" s="423">
        <v>1.92</v>
      </c>
      <c r="P11" s="367">
        <v>2.14</v>
      </c>
      <c r="Q11" s="367">
        <v>0.47</v>
      </c>
      <c r="R11" s="367">
        <v>0.159</v>
      </c>
      <c r="S11" s="367">
        <v>7.0000000000000007E-2</v>
      </c>
      <c r="T11" s="367">
        <v>8.0000000000000002E-3</v>
      </c>
      <c r="U11" s="367">
        <v>66</v>
      </c>
      <c r="V11" s="367">
        <v>11</v>
      </c>
      <c r="W11" s="364">
        <v>16.7</v>
      </c>
      <c r="X11" s="367">
        <v>98.59</v>
      </c>
      <c r="Y11" s="367">
        <v>1239</v>
      </c>
      <c r="Z11" s="367">
        <v>1</v>
      </c>
      <c r="AA11" s="364">
        <v>11.2</v>
      </c>
      <c r="AB11" s="364">
        <v>2.8</v>
      </c>
      <c r="AC11" s="364">
        <v>11.8</v>
      </c>
      <c r="AD11" s="364">
        <v>3</v>
      </c>
      <c r="AE11" s="364">
        <v>4.5</v>
      </c>
      <c r="AF11" s="364">
        <v>58.7</v>
      </c>
      <c r="AG11" s="367">
        <v>2</v>
      </c>
      <c r="AH11" s="364">
        <v>460.9</v>
      </c>
      <c r="AI11" s="364">
        <v>0.3</v>
      </c>
      <c r="AJ11" s="364">
        <v>5.3</v>
      </c>
      <c r="AK11" s="364">
        <v>5.6</v>
      </c>
      <c r="AL11" s="367">
        <v>345</v>
      </c>
      <c r="AM11" s="364">
        <v>0.9</v>
      </c>
      <c r="AN11" s="364">
        <v>95.2</v>
      </c>
      <c r="AO11" s="364">
        <v>22.4</v>
      </c>
      <c r="AP11" s="364">
        <v>15.2</v>
      </c>
      <c r="AQ11" s="364">
        <v>28.4</v>
      </c>
      <c r="AR11" s="367">
        <v>3.9</v>
      </c>
      <c r="AS11" s="364">
        <v>16.399999999999999</v>
      </c>
      <c r="AT11" s="423">
        <v>3.48</v>
      </c>
      <c r="AU11" s="423">
        <v>0.73</v>
      </c>
      <c r="AV11" s="367">
        <v>3.44</v>
      </c>
      <c r="AW11" s="367">
        <v>0.56999999999999995</v>
      </c>
      <c r="AX11" s="367">
        <v>3.33</v>
      </c>
      <c r="AY11" s="367">
        <v>0.68</v>
      </c>
      <c r="AZ11" s="367">
        <v>2.16</v>
      </c>
      <c r="BA11" s="367">
        <v>0.36</v>
      </c>
      <c r="BB11" s="367">
        <v>1.91</v>
      </c>
      <c r="BC11" s="367">
        <v>0.33</v>
      </c>
      <c r="BD11" s="367">
        <v>2.99</v>
      </c>
      <c r="BE11" s="367">
        <v>2.75</v>
      </c>
      <c r="BF11" s="364">
        <v>24.8</v>
      </c>
      <c r="BG11" s="364">
        <v>45.3</v>
      </c>
      <c r="BH11" s="364">
        <v>7.4</v>
      </c>
      <c r="BI11" s="369">
        <v>328</v>
      </c>
      <c r="BJ11" s="364">
        <v>60.4</v>
      </c>
      <c r="BK11" s="364">
        <v>15.6</v>
      </c>
      <c r="BL11" s="364">
        <v>3.4</v>
      </c>
      <c r="BM11" s="364">
        <v>2.2999999999999998</v>
      </c>
      <c r="BN11" s="364">
        <v>0.2</v>
      </c>
      <c r="BO11" s="364">
        <v>0.1</v>
      </c>
      <c r="BP11" s="364">
        <v>1.5</v>
      </c>
      <c r="BQ11" s="367">
        <v>0.1</v>
      </c>
      <c r="BR11" s="364">
        <v>1.7</v>
      </c>
      <c r="BS11" s="364">
        <v>5.3</v>
      </c>
    </row>
    <row r="12" spans="1:71" x14ac:dyDescent="0.25">
      <c r="A12" s="458" t="s">
        <v>25</v>
      </c>
      <c r="B12" s="350">
        <v>621147</v>
      </c>
      <c r="C12" s="350">
        <v>5620691</v>
      </c>
      <c r="D12" s="460" t="s">
        <v>1</v>
      </c>
      <c r="E12" s="460" t="s">
        <v>24</v>
      </c>
      <c r="F12" s="367">
        <v>61204</v>
      </c>
      <c r="G12" s="457" t="s">
        <v>4</v>
      </c>
      <c r="H12" s="457" t="s">
        <v>450</v>
      </c>
      <c r="I12" s="457"/>
      <c r="J12" s="423">
        <v>46.89</v>
      </c>
      <c r="K12" s="423">
        <v>9.23</v>
      </c>
      <c r="L12" s="423">
        <v>4.1100000000000003</v>
      </c>
      <c r="M12" s="423">
        <v>1.26</v>
      </c>
      <c r="N12" s="423">
        <v>11.5</v>
      </c>
      <c r="O12" s="423">
        <v>1.25</v>
      </c>
      <c r="P12" s="367">
        <v>1.96</v>
      </c>
      <c r="Q12" s="367">
        <v>0.49</v>
      </c>
      <c r="R12" s="367">
        <v>0.14699999999999999</v>
      </c>
      <c r="S12" s="367">
        <v>0.05</v>
      </c>
      <c r="T12" s="367">
        <v>6.0000000000000001E-3</v>
      </c>
      <c r="U12" s="367">
        <v>96</v>
      </c>
      <c r="V12" s="367">
        <v>12</v>
      </c>
      <c r="W12" s="364">
        <v>15.8</v>
      </c>
      <c r="X12" s="367">
        <v>92.73</v>
      </c>
      <c r="Y12" s="367">
        <v>1257</v>
      </c>
      <c r="Z12" s="367" t="s">
        <v>530</v>
      </c>
      <c r="AA12" s="364">
        <v>11.5</v>
      </c>
      <c r="AB12" s="364">
        <v>2.7</v>
      </c>
      <c r="AC12" s="364">
        <v>10.1</v>
      </c>
      <c r="AD12" s="364">
        <v>2.7</v>
      </c>
      <c r="AE12" s="364">
        <v>4.3</v>
      </c>
      <c r="AF12" s="364">
        <v>51.9</v>
      </c>
      <c r="AG12" s="367">
        <v>1</v>
      </c>
      <c r="AH12" s="364">
        <v>373.8</v>
      </c>
      <c r="AI12" s="364">
        <v>0.3</v>
      </c>
      <c r="AJ12" s="364">
        <v>4</v>
      </c>
      <c r="AK12" s="364">
        <v>6</v>
      </c>
      <c r="AL12" s="367">
        <v>405</v>
      </c>
      <c r="AM12" s="364">
        <v>0.9</v>
      </c>
      <c r="AN12" s="364">
        <v>88.4</v>
      </c>
      <c r="AO12" s="364">
        <v>20.7</v>
      </c>
      <c r="AP12" s="364">
        <v>15.5</v>
      </c>
      <c r="AQ12" s="364">
        <v>26.1</v>
      </c>
      <c r="AR12" s="367">
        <v>3.78</v>
      </c>
      <c r="AS12" s="364">
        <v>15.8</v>
      </c>
      <c r="AT12" s="423">
        <v>3.11</v>
      </c>
      <c r="AU12" s="423">
        <v>0.67</v>
      </c>
      <c r="AV12" s="367">
        <v>3.17</v>
      </c>
      <c r="AW12" s="367">
        <v>0.52</v>
      </c>
      <c r="AX12" s="367">
        <v>2.94</v>
      </c>
      <c r="AY12" s="367">
        <v>0.6</v>
      </c>
      <c r="AZ12" s="367">
        <v>1.92</v>
      </c>
      <c r="BA12" s="367">
        <v>0.3</v>
      </c>
      <c r="BB12" s="367">
        <v>1.9</v>
      </c>
      <c r="BC12" s="367">
        <v>0.3</v>
      </c>
      <c r="BD12" s="367">
        <v>4.47</v>
      </c>
      <c r="BE12" s="367">
        <v>3.07</v>
      </c>
      <c r="BF12" s="364">
        <v>33.4</v>
      </c>
      <c r="BG12" s="364">
        <v>54.3</v>
      </c>
      <c r="BH12" s="364">
        <v>7.9</v>
      </c>
      <c r="BI12" s="369">
        <v>437</v>
      </c>
      <c r="BJ12" s="364">
        <v>74.599999999999994</v>
      </c>
      <c r="BK12" s="364">
        <v>19.8</v>
      </c>
      <c r="BL12" s="364">
        <v>4.5999999999999996</v>
      </c>
      <c r="BM12" s="364">
        <v>3.7</v>
      </c>
      <c r="BN12" s="364">
        <v>0.2</v>
      </c>
      <c r="BO12" s="364">
        <v>0.2</v>
      </c>
      <c r="BP12" s="364">
        <v>1.5</v>
      </c>
      <c r="BQ12" s="367">
        <v>0.1</v>
      </c>
      <c r="BR12" s="364">
        <v>0.5</v>
      </c>
      <c r="BS12" s="364">
        <v>5</v>
      </c>
    </row>
    <row r="13" spans="1:71" x14ac:dyDescent="0.25">
      <c r="A13" s="458" t="s">
        <v>27</v>
      </c>
      <c r="B13" s="350">
        <v>621046</v>
      </c>
      <c r="C13" s="350">
        <v>5620363</v>
      </c>
      <c r="D13" s="460" t="s">
        <v>1</v>
      </c>
      <c r="E13" s="460" t="s">
        <v>26</v>
      </c>
      <c r="F13" s="367">
        <v>61205</v>
      </c>
      <c r="G13" s="457" t="s">
        <v>4</v>
      </c>
      <c r="H13" s="457" t="s">
        <v>449</v>
      </c>
      <c r="I13" s="457"/>
      <c r="J13" s="423">
        <v>57.39</v>
      </c>
      <c r="K13" s="423">
        <v>12.3</v>
      </c>
      <c r="L13" s="423">
        <v>4.8099999999999996</v>
      </c>
      <c r="M13" s="423">
        <v>0.84</v>
      </c>
      <c r="N13" s="423">
        <v>9.15</v>
      </c>
      <c r="O13" s="423">
        <v>2.64</v>
      </c>
      <c r="P13" s="367">
        <v>2.57</v>
      </c>
      <c r="Q13" s="367">
        <v>0.4</v>
      </c>
      <c r="R13" s="367">
        <v>0.14199999999999999</v>
      </c>
      <c r="S13" s="367">
        <v>0.08</v>
      </c>
      <c r="T13" s="367">
        <v>6.0000000000000001E-3</v>
      </c>
      <c r="U13" s="367">
        <v>35</v>
      </c>
      <c r="V13" s="367">
        <v>11</v>
      </c>
      <c r="W13" s="364">
        <v>9</v>
      </c>
      <c r="X13" s="367">
        <v>99.35</v>
      </c>
      <c r="Y13" s="367">
        <v>974</v>
      </c>
      <c r="Z13" s="367" t="s">
        <v>530</v>
      </c>
      <c r="AA13" s="364">
        <v>10</v>
      </c>
      <c r="AB13" s="364">
        <v>3.2</v>
      </c>
      <c r="AC13" s="364">
        <v>12.7</v>
      </c>
      <c r="AD13" s="364">
        <v>3.9</v>
      </c>
      <c r="AE13" s="364">
        <v>6</v>
      </c>
      <c r="AF13" s="364">
        <v>79.400000000000006</v>
      </c>
      <c r="AG13" s="367">
        <v>1</v>
      </c>
      <c r="AH13" s="364">
        <v>374.9</v>
      </c>
      <c r="AI13" s="364">
        <v>0.4</v>
      </c>
      <c r="AJ13" s="364">
        <v>7.2</v>
      </c>
      <c r="AK13" s="364">
        <v>4.5999999999999996</v>
      </c>
      <c r="AL13" s="367">
        <v>140</v>
      </c>
      <c r="AM13" s="364">
        <v>1.1000000000000001</v>
      </c>
      <c r="AN13" s="364">
        <v>120.4</v>
      </c>
      <c r="AO13" s="364">
        <v>26.7</v>
      </c>
      <c r="AP13" s="364">
        <v>19.2</v>
      </c>
      <c r="AQ13" s="364">
        <v>38.5</v>
      </c>
      <c r="AR13" s="367">
        <v>5.23</v>
      </c>
      <c r="AS13" s="364">
        <v>21</v>
      </c>
      <c r="AT13" s="423">
        <v>4.38</v>
      </c>
      <c r="AU13" s="423">
        <v>0.8</v>
      </c>
      <c r="AV13" s="367">
        <v>4.22</v>
      </c>
      <c r="AW13" s="367">
        <v>0.73</v>
      </c>
      <c r="AX13" s="367">
        <v>4.2300000000000004</v>
      </c>
      <c r="AY13" s="367">
        <v>0.89</v>
      </c>
      <c r="AZ13" s="367">
        <v>2.64</v>
      </c>
      <c r="BA13" s="367">
        <v>0.4</v>
      </c>
      <c r="BB13" s="367">
        <v>2.75</v>
      </c>
      <c r="BC13" s="367">
        <v>0.41</v>
      </c>
      <c r="BD13" s="367">
        <v>2.89</v>
      </c>
      <c r="BE13" s="367">
        <v>2.25</v>
      </c>
      <c r="BF13" s="364">
        <v>8.9</v>
      </c>
      <c r="BG13" s="364">
        <v>35.4</v>
      </c>
      <c r="BH13" s="364">
        <v>9.6999999999999993</v>
      </c>
      <c r="BI13" s="369">
        <v>138</v>
      </c>
      <c r="BJ13" s="364">
        <v>23.9</v>
      </c>
      <c r="BK13" s="364">
        <v>11.8</v>
      </c>
      <c r="BL13" s="364">
        <v>1.6</v>
      </c>
      <c r="BM13" s="364">
        <v>1.1000000000000001</v>
      </c>
      <c r="BN13" s="364">
        <v>0.2</v>
      </c>
      <c r="BO13" s="364">
        <v>0.1</v>
      </c>
      <c r="BP13" s="364">
        <v>1.3</v>
      </c>
      <c r="BQ13" s="367">
        <v>0.06</v>
      </c>
      <c r="BR13" s="364">
        <v>0.2</v>
      </c>
      <c r="BS13" s="364">
        <v>2.5</v>
      </c>
    </row>
    <row r="14" spans="1:71" x14ac:dyDescent="0.25">
      <c r="A14" s="444" t="s">
        <v>139</v>
      </c>
      <c r="B14" s="419">
        <v>619543</v>
      </c>
      <c r="C14" s="419">
        <v>5613654</v>
      </c>
      <c r="D14" s="461" t="s">
        <v>1</v>
      </c>
      <c r="E14" s="461" t="s">
        <v>228</v>
      </c>
      <c r="F14" s="367">
        <v>58237</v>
      </c>
      <c r="G14" s="462" t="s">
        <v>4</v>
      </c>
      <c r="H14" s="461" t="s">
        <v>449</v>
      </c>
      <c r="I14" s="461"/>
      <c r="J14" s="423">
        <v>54.48</v>
      </c>
      <c r="K14" s="423">
        <v>15.42</v>
      </c>
      <c r="L14" s="423">
        <v>6.11</v>
      </c>
      <c r="M14" s="423">
        <v>3.46</v>
      </c>
      <c r="N14" s="423">
        <v>4.9400000000000004</v>
      </c>
      <c r="O14" s="423">
        <v>2.1</v>
      </c>
      <c r="P14" s="367">
        <v>3.26</v>
      </c>
      <c r="Q14" s="367">
        <v>0.68</v>
      </c>
      <c r="R14" s="367">
        <v>0.30099999999999999</v>
      </c>
      <c r="S14" s="367">
        <v>7.0000000000000007E-2</v>
      </c>
      <c r="T14" s="367">
        <v>1.7999999999999999E-2</v>
      </c>
      <c r="U14" s="367">
        <v>83</v>
      </c>
      <c r="V14" s="367">
        <v>18</v>
      </c>
      <c r="W14" s="364">
        <v>8.9</v>
      </c>
      <c r="X14" s="367">
        <v>99.76</v>
      </c>
      <c r="Y14" s="367">
        <v>609</v>
      </c>
      <c r="Z14" s="367">
        <v>2</v>
      </c>
      <c r="AA14" s="364">
        <v>12.4</v>
      </c>
      <c r="AB14" s="364">
        <v>8.4</v>
      </c>
      <c r="AC14" s="364">
        <v>17.2</v>
      </c>
      <c r="AD14" s="364">
        <v>3.4</v>
      </c>
      <c r="AE14" s="364">
        <v>7.2</v>
      </c>
      <c r="AF14" s="364">
        <v>101.2</v>
      </c>
      <c r="AG14" s="367">
        <v>2</v>
      </c>
      <c r="AH14" s="364">
        <v>266.2</v>
      </c>
      <c r="AI14" s="364">
        <v>0.5</v>
      </c>
      <c r="AJ14" s="364">
        <v>5.6</v>
      </c>
      <c r="AK14" s="364">
        <v>2.8</v>
      </c>
      <c r="AL14" s="367">
        <v>222</v>
      </c>
      <c r="AM14" s="364">
        <v>1.4</v>
      </c>
      <c r="AN14" s="364">
        <v>119.4</v>
      </c>
      <c r="AO14" s="364">
        <v>22.4</v>
      </c>
      <c r="AP14" s="364">
        <v>17.8</v>
      </c>
      <c r="AQ14" s="364">
        <v>34.4</v>
      </c>
      <c r="AR14" s="367">
        <v>4.67</v>
      </c>
      <c r="AS14" s="364">
        <v>20.7</v>
      </c>
      <c r="AT14" s="423">
        <v>4.09</v>
      </c>
      <c r="AU14" s="423">
        <v>1</v>
      </c>
      <c r="AV14" s="367">
        <v>3.88</v>
      </c>
      <c r="AW14" s="367">
        <v>0.67</v>
      </c>
      <c r="AX14" s="367">
        <v>3.83</v>
      </c>
      <c r="AY14" s="367">
        <v>0.8</v>
      </c>
      <c r="AZ14" s="367">
        <v>2.34</v>
      </c>
      <c r="BA14" s="367">
        <v>0.4</v>
      </c>
      <c r="BB14" s="367">
        <v>2.31</v>
      </c>
      <c r="BC14" s="367">
        <v>0.37</v>
      </c>
      <c r="BD14" s="367">
        <v>1.96</v>
      </c>
      <c r="BE14" s="367">
        <v>0.36</v>
      </c>
      <c r="BF14" s="364">
        <v>4.0999999999999996</v>
      </c>
      <c r="BG14" s="364">
        <v>82.1</v>
      </c>
      <c r="BH14" s="364">
        <v>13.4</v>
      </c>
      <c r="BI14" s="369">
        <v>156</v>
      </c>
      <c r="BJ14" s="364">
        <v>48.1</v>
      </c>
      <c r="BK14" s="364">
        <v>17.399999999999999</v>
      </c>
      <c r="BL14" s="364">
        <v>1.3</v>
      </c>
      <c r="BM14" s="364">
        <v>1.4</v>
      </c>
      <c r="BN14" s="364">
        <v>0.2</v>
      </c>
      <c r="BO14" s="364">
        <v>0.2</v>
      </c>
      <c r="BP14" s="364">
        <v>0.6</v>
      </c>
      <c r="BQ14" s="367">
        <v>0.11</v>
      </c>
      <c r="BR14" s="364">
        <v>0.3</v>
      </c>
      <c r="BS14" s="364">
        <v>1.6</v>
      </c>
    </row>
    <row r="15" spans="1:71" x14ac:dyDescent="0.25">
      <c r="A15" s="442" t="s">
        <v>140</v>
      </c>
      <c r="B15" s="419">
        <v>619543</v>
      </c>
      <c r="C15" s="419">
        <v>5613654</v>
      </c>
      <c r="D15" s="461" t="s">
        <v>1</v>
      </c>
      <c r="E15" s="461" t="s">
        <v>229</v>
      </c>
      <c r="F15" s="367">
        <v>58238</v>
      </c>
      <c r="G15" s="462" t="s">
        <v>4</v>
      </c>
      <c r="H15" s="461" t="s">
        <v>449</v>
      </c>
      <c r="I15" s="461"/>
      <c r="J15" s="423">
        <v>56.33</v>
      </c>
      <c r="K15" s="423">
        <v>14.94</v>
      </c>
      <c r="L15" s="423">
        <v>5.69</v>
      </c>
      <c r="M15" s="423">
        <v>3.7</v>
      </c>
      <c r="N15" s="423">
        <v>4.91</v>
      </c>
      <c r="O15" s="423">
        <v>1.91</v>
      </c>
      <c r="P15" s="367">
        <v>3.08</v>
      </c>
      <c r="Q15" s="367">
        <v>0.67</v>
      </c>
      <c r="R15" s="367">
        <v>0.29199999999999998</v>
      </c>
      <c r="S15" s="367">
        <v>7.0000000000000007E-2</v>
      </c>
      <c r="T15" s="367">
        <v>1.4E-2</v>
      </c>
      <c r="U15" s="367">
        <v>68</v>
      </c>
      <c r="V15" s="367">
        <v>16</v>
      </c>
      <c r="W15" s="364">
        <v>8.3000000000000007</v>
      </c>
      <c r="X15" s="367">
        <v>99.88</v>
      </c>
      <c r="Y15" s="367">
        <v>517</v>
      </c>
      <c r="Z15" s="367">
        <v>2</v>
      </c>
      <c r="AA15" s="364">
        <v>8.8000000000000007</v>
      </c>
      <c r="AB15" s="364">
        <v>8.6</v>
      </c>
      <c r="AC15" s="364">
        <v>16.2</v>
      </c>
      <c r="AD15" s="364">
        <v>3.8</v>
      </c>
      <c r="AE15" s="364">
        <v>7.4</v>
      </c>
      <c r="AF15" s="364">
        <v>92.2</v>
      </c>
      <c r="AG15" s="367">
        <v>2</v>
      </c>
      <c r="AH15" s="364">
        <v>237.6</v>
      </c>
      <c r="AI15" s="364">
        <v>0.5</v>
      </c>
      <c r="AJ15" s="364">
        <v>5.4</v>
      </c>
      <c r="AK15" s="364">
        <v>2.5</v>
      </c>
      <c r="AL15" s="367">
        <v>195</v>
      </c>
      <c r="AM15" s="364">
        <v>1.5</v>
      </c>
      <c r="AN15" s="364">
        <v>121.4</v>
      </c>
      <c r="AO15" s="364">
        <v>22.5</v>
      </c>
      <c r="AP15" s="364">
        <v>20.100000000000001</v>
      </c>
      <c r="AQ15" s="364">
        <v>38.299999999999997</v>
      </c>
      <c r="AR15" s="367">
        <v>5.0999999999999996</v>
      </c>
      <c r="AS15" s="364">
        <v>22.4</v>
      </c>
      <c r="AT15" s="423">
        <v>4.21</v>
      </c>
      <c r="AU15" s="423">
        <v>1.1000000000000001</v>
      </c>
      <c r="AV15" s="367">
        <v>4.0599999999999996</v>
      </c>
      <c r="AW15" s="367">
        <v>0.68</v>
      </c>
      <c r="AX15" s="367">
        <v>3.75</v>
      </c>
      <c r="AY15" s="367">
        <v>0.77</v>
      </c>
      <c r="AZ15" s="367">
        <v>2.3199999999999998</v>
      </c>
      <c r="BA15" s="367">
        <v>0.37</v>
      </c>
      <c r="BB15" s="367">
        <v>2.31</v>
      </c>
      <c r="BC15" s="367">
        <v>0.35</v>
      </c>
      <c r="BD15" s="367">
        <v>1.7</v>
      </c>
      <c r="BE15" s="367">
        <v>0.1</v>
      </c>
      <c r="BF15" s="364">
        <v>0.7</v>
      </c>
      <c r="BG15" s="364">
        <v>76.3</v>
      </c>
      <c r="BH15" s="364">
        <v>5.2</v>
      </c>
      <c r="BI15" s="369">
        <v>140</v>
      </c>
      <c r="BJ15" s="364">
        <v>38.5</v>
      </c>
      <c r="BK15" s="364">
        <v>5.4</v>
      </c>
      <c r="BL15" s="364">
        <v>1.1000000000000001</v>
      </c>
      <c r="BM15" s="364">
        <v>0.3</v>
      </c>
      <c r="BN15" s="364">
        <v>0.2</v>
      </c>
      <c r="BO15" s="364">
        <v>0.1</v>
      </c>
      <c r="BP15" s="364" t="s">
        <v>531</v>
      </c>
      <c r="BQ15" s="367">
        <v>0.05</v>
      </c>
      <c r="BR15" s="364">
        <v>0.1</v>
      </c>
      <c r="BS15" s="364">
        <v>0.5</v>
      </c>
    </row>
    <row r="16" spans="1:71" x14ac:dyDescent="0.25">
      <c r="A16" s="442" t="s">
        <v>141</v>
      </c>
      <c r="B16" s="419">
        <v>619543</v>
      </c>
      <c r="C16" s="419">
        <v>5613654</v>
      </c>
      <c r="D16" s="461" t="s">
        <v>1</v>
      </c>
      <c r="E16" s="461" t="s">
        <v>230</v>
      </c>
      <c r="F16" s="367">
        <v>58239</v>
      </c>
      <c r="G16" s="462" t="s">
        <v>4</v>
      </c>
      <c r="H16" s="461" t="s">
        <v>243</v>
      </c>
      <c r="I16" s="461"/>
      <c r="J16" s="423">
        <v>3.62</v>
      </c>
      <c r="K16" s="423">
        <v>0.13</v>
      </c>
      <c r="L16" s="423">
        <v>0.74</v>
      </c>
      <c r="M16" s="423">
        <v>0.8</v>
      </c>
      <c r="N16" s="423">
        <v>47.76</v>
      </c>
      <c r="O16" s="423">
        <v>0.05</v>
      </c>
      <c r="P16" s="367">
        <v>0.02</v>
      </c>
      <c r="Q16" s="367" t="s">
        <v>527</v>
      </c>
      <c r="R16" s="367">
        <v>2.8000000000000001E-2</v>
      </c>
      <c r="S16" s="367">
        <v>0.35</v>
      </c>
      <c r="T16" s="367">
        <v>3.0000000000000001E-3</v>
      </c>
      <c r="U16" s="367">
        <v>29</v>
      </c>
      <c r="V16" s="367" t="s">
        <v>530</v>
      </c>
      <c r="W16" s="364">
        <v>45.1</v>
      </c>
      <c r="X16" s="367">
        <v>98.57</v>
      </c>
      <c r="Y16" s="367">
        <v>222</v>
      </c>
      <c r="Z16" s="367" t="s">
        <v>530</v>
      </c>
      <c r="AA16" s="364">
        <v>0.5</v>
      </c>
      <c r="AB16" s="364" t="s">
        <v>529</v>
      </c>
      <c r="AC16" s="364">
        <v>0.5</v>
      </c>
      <c r="AD16" s="364" t="s">
        <v>529</v>
      </c>
      <c r="AE16" s="364">
        <v>0.1</v>
      </c>
      <c r="AF16" s="364">
        <v>0.5</v>
      </c>
      <c r="AG16" s="367" t="s">
        <v>530</v>
      </c>
      <c r="AH16" s="364">
        <v>3344.6</v>
      </c>
      <c r="AI16" s="364" t="s">
        <v>529</v>
      </c>
      <c r="AJ16" s="364" t="s">
        <v>532</v>
      </c>
      <c r="AK16" s="364" t="s">
        <v>529</v>
      </c>
      <c r="AL16" s="367" t="s">
        <v>533</v>
      </c>
      <c r="AM16" s="364" t="s">
        <v>531</v>
      </c>
      <c r="AN16" s="364">
        <v>1.4</v>
      </c>
      <c r="AO16" s="364">
        <v>1.4</v>
      </c>
      <c r="AP16" s="364">
        <v>0.5</v>
      </c>
      <c r="AQ16" s="364">
        <v>0.8</v>
      </c>
      <c r="AR16" s="367">
        <v>0.17</v>
      </c>
      <c r="AS16" s="364">
        <v>0.6</v>
      </c>
      <c r="AT16" s="423">
        <v>0.16</v>
      </c>
      <c r="AU16" s="423">
        <v>0.09</v>
      </c>
      <c r="AV16" s="367">
        <v>0.18</v>
      </c>
      <c r="AW16" s="367">
        <v>0.05</v>
      </c>
      <c r="AX16" s="367">
        <v>0.19</v>
      </c>
      <c r="AY16" s="367">
        <v>0.06</v>
      </c>
      <c r="AZ16" s="367">
        <v>0.14000000000000001</v>
      </c>
      <c r="BA16" s="367">
        <v>0.04</v>
      </c>
      <c r="BB16" s="367">
        <v>0.13</v>
      </c>
      <c r="BC16" s="367">
        <v>0.03</v>
      </c>
      <c r="BD16" s="367">
        <v>17.02</v>
      </c>
      <c r="BE16" s="367">
        <v>0.05</v>
      </c>
      <c r="BF16" s="364">
        <v>0.4</v>
      </c>
      <c r="BG16" s="364">
        <v>0.6</v>
      </c>
      <c r="BH16" s="364">
        <v>0.1</v>
      </c>
      <c r="BI16" s="369">
        <v>1</v>
      </c>
      <c r="BJ16" s="364" t="s">
        <v>529</v>
      </c>
      <c r="BK16" s="364">
        <v>1.2</v>
      </c>
      <c r="BL16" s="364" t="s">
        <v>529</v>
      </c>
      <c r="BM16" s="364" t="s">
        <v>529</v>
      </c>
      <c r="BN16" s="364" t="s">
        <v>529</v>
      </c>
      <c r="BO16" s="364" t="s">
        <v>529</v>
      </c>
      <c r="BP16" s="364" t="s">
        <v>531</v>
      </c>
      <c r="BQ16" s="367">
        <v>0.02</v>
      </c>
      <c r="BR16" s="364" t="s">
        <v>529</v>
      </c>
      <c r="BS16" s="364" t="s">
        <v>531</v>
      </c>
    </row>
    <row r="17" spans="1:71" ht="5.0999999999999996" customHeight="1" x14ac:dyDescent="0.25">
      <c r="A17" s="442"/>
      <c r="B17" s="419"/>
      <c r="C17" s="419"/>
      <c r="D17" s="461"/>
      <c r="E17" s="461"/>
      <c r="F17" s="367"/>
      <c r="G17" s="462"/>
      <c r="H17" s="461"/>
      <c r="I17" s="461"/>
      <c r="J17" s="423"/>
      <c r="K17" s="423"/>
      <c r="L17" s="423"/>
      <c r="M17" s="423"/>
      <c r="N17" s="423"/>
      <c r="O17" s="423"/>
      <c r="P17" s="367"/>
      <c r="Q17" s="367"/>
      <c r="R17" s="367"/>
      <c r="S17" s="367"/>
      <c r="T17" s="367"/>
      <c r="U17" s="367"/>
      <c r="V17" s="367"/>
      <c r="W17" s="364"/>
      <c r="X17" s="367"/>
      <c r="Y17" s="367"/>
      <c r="Z17" s="367"/>
      <c r="AA17" s="364"/>
      <c r="AB17" s="364"/>
      <c r="AC17" s="364"/>
      <c r="AD17" s="364"/>
      <c r="AE17" s="364"/>
      <c r="AF17" s="364"/>
      <c r="AG17" s="367"/>
      <c r="AH17" s="364"/>
      <c r="AI17" s="364"/>
      <c r="AJ17" s="364"/>
      <c r="AK17" s="364"/>
      <c r="AL17" s="367"/>
      <c r="AM17" s="364"/>
      <c r="AN17" s="364"/>
      <c r="AO17" s="364"/>
      <c r="AP17" s="364"/>
      <c r="AQ17" s="364"/>
      <c r="AR17" s="367"/>
      <c r="AS17" s="364"/>
      <c r="AT17" s="423"/>
      <c r="AU17" s="423"/>
      <c r="AV17" s="367"/>
      <c r="AW17" s="367"/>
      <c r="AX17" s="367"/>
      <c r="AY17" s="367"/>
      <c r="AZ17" s="367"/>
      <c r="BA17" s="367"/>
      <c r="BB17" s="367"/>
      <c r="BC17" s="367"/>
      <c r="BD17" s="367"/>
      <c r="BE17" s="367"/>
      <c r="BF17" s="364"/>
      <c r="BG17" s="364"/>
      <c r="BH17" s="364"/>
      <c r="BI17" s="369"/>
      <c r="BJ17" s="364"/>
      <c r="BK17" s="364"/>
      <c r="BL17" s="364"/>
      <c r="BM17" s="364"/>
      <c r="BN17" s="364"/>
      <c r="BO17" s="364"/>
      <c r="BP17" s="364"/>
      <c r="BQ17" s="367"/>
      <c r="BR17" s="364"/>
      <c r="BS17" s="364"/>
    </row>
    <row r="18" spans="1:71" x14ac:dyDescent="0.25">
      <c r="A18" s="450" t="s">
        <v>314</v>
      </c>
      <c r="B18" s="450">
        <v>603313</v>
      </c>
      <c r="C18" s="450">
        <v>5589437</v>
      </c>
      <c r="D18" s="463" t="s">
        <v>231</v>
      </c>
      <c r="E18" s="463" t="s">
        <v>678</v>
      </c>
      <c r="F18" s="367">
        <v>60932</v>
      </c>
      <c r="G18" s="450" t="s">
        <v>315</v>
      </c>
      <c r="H18" s="450" t="s">
        <v>243</v>
      </c>
      <c r="I18" s="450"/>
      <c r="J18" s="423">
        <v>29.92</v>
      </c>
      <c r="K18" s="423">
        <v>9.24</v>
      </c>
      <c r="L18" s="423">
        <v>4.2300000000000004</v>
      </c>
      <c r="M18" s="423">
        <v>2.16</v>
      </c>
      <c r="N18" s="423">
        <v>29</v>
      </c>
      <c r="O18" s="423">
        <v>1.6</v>
      </c>
      <c r="P18" s="367">
        <v>0.61</v>
      </c>
      <c r="Q18" s="367">
        <v>0.36</v>
      </c>
      <c r="R18" s="367">
        <v>0.14599999999999999</v>
      </c>
      <c r="S18" s="367">
        <v>0.12</v>
      </c>
      <c r="T18" s="367" t="s">
        <v>534</v>
      </c>
      <c r="U18" s="367" t="s">
        <v>528</v>
      </c>
      <c r="V18" s="367">
        <v>12</v>
      </c>
      <c r="W18" s="364">
        <v>22.1</v>
      </c>
      <c r="X18" s="367">
        <v>99.43</v>
      </c>
      <c r="Y18" s="367">
        <v>220</v>
      </c>
      <c r="Z18" s="367" t="s">
        <v>530</v>
      </c>
      <c r="AA18" s="364">
        <v>8.5</v>
      </c>
      <c r="AB18" s="364">
        <v>0.3</v>
      </c>
      <c r="AC18" s="364">
        <v>7.8</v>
      </c>
      <c r="AD18" s="364">
        <v>0.9</v>
      </c>
      <c r="AE18" s="364">
        <v>1.8</v>
      </c>
      <c r="AF18" s="364">
        <v>14.9</v>
      </c>
      <c r="AG18" s="367" t="s">
        <v>530</v>
      </c>
      <c r="AH18" s="364">
        <v>761</v>
      </c>
      <c r="AI18" s="364" t="s">
        <v>529</v>
      </c>
      <c r="AJ18" s="364">
        <v>0.8</v>
      </c>
      <c r="AK18" s="364">
        <v>1.6</v>
      </c>
      <c r="AL18" s="367">
        <v>83</v>
      </c>
      <c r="AM18" s="364" t="s">
        <v>531</v>
      </c>
      <c r="AN18" s="364">
        <v>30.5</v>
      </c>
      <c r="AO18" s="364">
        <v>11.9</v>
      </c>
      <c r="AP18" s="364">
        <v>6</v>
      </c>
      <c r="AQ18" s="364">
        <v>12</v>
      </c>
      <c r="AR18" s="367">
        <v>1.79</v>
      </c>
      <c r="AS18" s="364">
        <v>7.6</v>
      </c>
      <c r="AT18" s="423">
        <v>1.94</v>
      </c>
      <c r="AU18" s="423">
        <v>0.57999999999999996</v>
      </c>
      <c r="AV18" s="367">
        <v>1.98</v>
      </c>
      <c r="AW18" s="367">
        <v>0.33</v>
      </c>
      <c r="AX18" s="367">
        <v>1.87</v>
      </c>
      <c r="AY18" s="367">
        <v>0.38</v>
      </c>
      <c r="AZ18" s="367">
        <v>1.1499999999999999</v>
      </c>
      <c r="BA18" s="367">
        <v>0.18</v>
      </c>
      <c r="BB18" s="367">
        <v>1.07</v>
      </c>
      <c r="BC18" s="367">
        <v>0.17</v>
      </c>
      <c r="BD18" s="367">
        <v>6.24</v>
      </c>
      <c r="BE18" s="367">
        <v>0.59</v>
      </c>
      <c r="BF18" s="364">
        <v>0.7</v>
      </c>
      <c r="BG18" s="364">
        <v>17.399999999999999</v>
      </c>
      <c r="BH18" s="364">
        <v>2</v>
      </c>
      <c r="BI18" s="369">
        <v>29</v>
      </c>
      <c r="BJ18" s="364">
        <v>6.5</v>
      </c>
      <c r="BK18" s="364">
        <v>2.7</v>
      </c>
      <c r="BL18" s="364" t="s">
        <v>529</v>
      </c>
      <c r="BM18" s="364">
        <v>0.1</v>
      </c>
      <c r="BN18" s="364" t="s">
        <v>529</v>
      </c>
      <c r="BO18" s="364" t="s">
        <v>529</v>
      </c>
      <c r="BP18" s="364" t="s">
        <v>531</v>
      </c>
      <c r="BQ18" s="367" t="s">
        <v>527</v>
      </c>
      <c r="BR18" s="364" t="s">
        <v>529</v>
      </c>
      <c r="BS18" s="364" t="s">
        <v>531</v>
      </c>
    </row>
    <row r="19" spans="1:71" x14ac:dyDescent="0.25">
      <c r="A19" s="450" t="s">
        <v>316</v>
      </c>
      <c r="B19" s="450">
        <v>603352</v>
      </c>
      <c r="C19" s="450">
        <v>5589027</v>
      </c>
      <c r="D19" s="463" t="s">
        <v>231</v>
      </c>
      <c r="E19" s="463" t="s">
        <v>679</v>
      </c>
      <c r="F19" s="367">
        <v>60933</v>
      </c>
      <c r="G19" s="450" t="s">
        <v>315</v>
      </c>
      <c r="H19" s="450" t="s">
        <v>243</v>
      </c>
      <c r="I19" s="450"/>
      <c r="J19" s="423">
        <v>46.16</v>
      </c>
      <c r="K19" s="423">
        <v>14.99</v>
      </c>
      <c r="L19" s="423">
        <v>7.89</v>
      </c>
      <c r="M19" s="423">
        <v>3.7</v>
      </c>
      <c r="N19" s="423">
        <v>12</v>
      </c>
      <c r="O19" s="423">
        <v>2.52</v>
      </c>
      <c r="P19" s="367">
        <v>0.73</v>
      </c>
      <c r="Q19" s="367">
        <v>0.83</v>
      </c>
      <c r="R19" s="367">
        <v>0.253</v>
      </c>
      <c r="S19" s="367">
        <v>7.0000000000000007E-2</v>
      </c>
      <c r="T19" s="367">
        <v>7.0000000000000001E-3</v>
      </c>
      <c r="U19" s="367">
        <v>40</v>
      </c>
      <c r="V19" s="367">
        <v>29</v>
      </c>
      <c r="W19" s="364">
        <v>10.5</v>
      </c>
      <c r="X19" s="367">
        <v>99.64</v>
      </c>
      <c r="Y19" s="367">
        <v>225</v>
      </c>
      <c r="Z19" s="367" t="s">
        <v>530</v>
      </c>
      <c r="AA19" s="364">
        <v>22.3</v>
      </c>
      <c r="AB19" s="364">
        <v>1.5</v>
      </c>
      <c r="AC19" s="364">
        <v>13.9</v>
      </c>
      <c r="AD19" s="364">
        <v>1.3</v>
      </c>
      <c r="AE19" s="364">
        <v>2.6</v>
      </c>
      <c r="AF19" s="364">
        <v>21.5</v>
      </c>
      <c r="AG19" s="367" t="s">
        <v>530</v>
      </c>
      <c r="AH19" s="364">
        <v>902.4</v>
      </c>
      <c r="AI19" s="364">
        <v>0.1</v>
      </c>
      <c r="AJ19" s="364">
        <v>0.8</v>
      </c>
      <c r="AK19" s="364">
        <v>1.6</v>
      </c>
      <c r="AL19" s="367">
        <v>215</v>
      </c>
      <c r="AM19" s="364" t="s">
        <v>531</v>
      </c>
      <c r="AN19" s="364">
        <v>46.2</v>
      </c>
      <c r="AO19" s="364">
        <v>18.600000000000001</v>
      </c>
      <c r="AP19" s="364">
        <v>6.3</v>
      </c>
      <c r="AQ19" s="364">
        <v>12.1</v>
      </c>
      <c r="AR19" s="367">
        <v>2.16</v>
      </c>
      <c r="AS19" s="364">
        <v>9.9</v>
      </c>
      <c r="AT19" s="423">
        <v>2.5299999999999998</v>
      </c>
      <c r="AU19" s="423">
        <v>0.85</v>
      </c>
      <c r="AV19" s="367">
        <v>3.11</v>
      </c>
      <c r="AW19" s="367">
        <v>0.53</v>
      </c>
      <c r="AX19" s="367">
        <v>3.01</v>
      </c>
      <c r="AY19" s="367">
        <v>0.65</v>
      </c>
      <c r="AZ19" s="367">
        <v>1.89</v>
      </c>
      <c r="BA19" s="367">
        <v>0.28999999999999998</v>
      </c>
      <c r="BB19" s="367">
        <v>1.73</v>
      </c>
      <c r="BC19" s="367">
        <v>0.25</v>
      </c>
      <c r="BD19" s="367">
        <v>2.39</v>
      </c>
      <c r="BE19" s="367">
        <v>3.13</v>
      </c>
      <c r="BF19" s="364">
        <v>1.5</v>
      </c>
      <c r="BG19" s="364">
        <v>54.6</v>
      </c>
      <c r="BH19" s="364">
        <v>2.4</v>
      </c>
      <c r="BI19" s="369">
        <v>76</v>
      </c>
      <c r="BJ19" s="364">
        <v>26.4</v>
      </c>
      <c r="BK19" s="364">
        <v>4.8</v>
      </c>
      <c r="BL19" s="364">
        <v>0.3</v>
      </c>
      <c r="BM19" s="364">
        <v>0.3</v>
      </c>
      <c r="BN19" s="364" t="s">
        <v>529</v>
      </c>
      <c r="BO19" s="364" t="s">
        <v>529</v>
      </c>
      <c r="BP19" s="364" t="s">
        <v>531</v>
      </c>
      <c r="BQ19" s="367" t="s">
        <v>527</v>
      </c>
      <c r="BR19" s="364" t="s">
        <v>529</v>
      </c>
      <c r="BS19" s="364">
        <v>1.3</v>
      </c>
    </row>
    <row r="20" spans="1:71" x14ac:dyDescent="0.25">
      <c r="A20" s="450" t="s">
        <v>317</v>
      </c>
      <c r="B20" s="450">
        <v>603174</v>
      </c>
      <c r="C20" s="450">
        <v>5588607</v>
      </c>
      <c r="D20" s="463" t="s">
        <v>231</v>
      </c>
      <c r="E20" s="463" t="s">
        <v>680</v>
      </c>
      <c r="F20" s="367">
        <v>60934</v>
      </c>
      <c r="G20" s="450" t="s">
        <v>315</v>
      </c>
      <c r="H20" s="450" t="s">
        <v>243</v>
      </c>
      <c r="I20" s="450"/>
      <c r="J20" s="423">
        <v>25.74</v>
      </c>
      <c r="K20" s="423">
        <v>4.7300000000000004</v>
      </c>
      <c r="L20" s="423">
        <v>0.95</v>
      </c>
      <c r="M20" s="423">
        <v>1</v>
      </c>
      <c r="N20" s="423">
        <v>35.909999999999997</v>
      </c>
      <c r="O20" s="423">
        <v>0.27</v>
      </c>
      <c r="P20" s="367">
        <v>0.56999999999999995</v>
      </c>
      <c r="Q20" s="367">
        <v>0.14000000000000001</v>
      </c>
      <c r="R20" s="367">
        <v>7.6999999999999999E-2</v>
      </c>
      <c r="S20" s="367">
        <v>0.03</v>
      </c>
      <c r="T20" s="367">
        <v>4.0000000000000001E-3</v>
      </c>
      <c r="U20" s="367" t="s">
        <v>528</v>
      </c>
      <c r="V20" s="367">
        <v>5</v>
      </c>
      <c r="W20" s="364">
        <v>30</v>
      </c>
      <c r="X20" s="367">
        <v>99.4</v>
      </c>
      <c r="Y20" s="367">
        <v>187</v>
      </c>
      <c r="Z20" s="367" t="s">
        <v>530</v>
      </c>
      <c r="AA20" s="364">
        <v>1.8</v>
      </c>
      <c r="AB20" s="364">
        <v>0.6</v>
      </c>
      <c r="AC20" s="364">
        <v>5</v>
      </c>
      <c r="AD20" s="364">
        <v>1.5</v>
      </c>
      <c r="AE20" s="364">
        <v>2</v>
      </c>
      <c r="AF20" s="364">
        <v>22.7</v>
      </c>
      <c r="AG20" s="367" t="s">
        <v>530</v>
      </c>
      <c r="AH20" s="364">
        <v>1043.8</v>
      </c>
      <c r="AI20" s="364" t="s">
        <v>529</v>
      </c>
      <c r="AJ20" s="364">
        <v>1</v>
      </c>
      <c r="AK20" s="364">
        <v>1.9</v>
      </c>
      <c r="AL20" s="367">
        <v>25</v>
      </c>
      <c r="AM20" s="364" t="s">
        <v>531</v>
      </c>
      <c r="AN20" s="364">
        <v>51.8</v>
      </c>
      <c r="AO20" s="364">
        <v>14.3</v>
      </c>
      <c r="AP20" s="364">
        <v>7.7</v>
      </c>
      <c r="AQ20" s="364">
        <v>14.4</v>
      </c>
      <c r="AR20" s="367">
        <v>2.09</v>
      </c>
      <c r="AS20" s="364">
        <v>8.8000000000000007</v>
      </c>
      <c r="AT20" s="423">
        <v>1.82</v>
      </c>
      <c r="AU20" s="423">
        <v>0.39</v>
      </c>
      <c r="AV20" s="367">
        <v>1.97</v>
      </c>
      <c r="AW20" s="367">
        <v>0.35</v>
      </c>
      <c r="AX20" s="367">
        <v>2.06</v>
      </c>
      <c r="AY20" s="367">
        <v>0.45</v>
      </c>
      <c r="AZ20" s="367">
        <v>1.43</v>
      </c>
      <c r="BA20" s="367">
        <v>0.25</v>
      </c>
      <c r="BB20" s="367">
        <v>1.56</v>
      </c>
      <c r="BC20" s="367">
        <v>0.26</v>
      </c>
      <c r="BD20" s="367">
        <v>8.5299999999999994</v>
      </c>
      <c r="BE20" s="367">
        <v>0.65</v>
      </c>
      <c r="BF20" s="364">
        <v>1.4</v>
      </c>
      <c r="BG20" s="364">
        <v>4.5</v>
      </c>
      <c r="BH20" s="364">
        <v>2.4</v>
      </c>
      <c r="BI20" s="369">
        <v>26</v>
      </c>
      <c r="BJ20" s="364">
        <v>3.9</v>
      </c>
      <c r="BK20" s="364">
        <v>2.5</v>
      </c>
      <c r="BL20" s="364">
        <v>0.1</v>
      </c>
      <c r="BM20" s="364" t="s">
        <v>529</v>
      </c>
      <c r="BN20" s="364" t="s">
        <v>529</v>
      </c>
      <c r="BO20" s="364" t="s">
        <v>529</v>
      </c>
      <c r="BP20" s="364" t="s">
        <v>531</v>
      </c>
      <c r="BQ20" s="367" t="s">
        <v>527</v>
      </c>
      <c r="BR20" s="364" t="s">
        <v>529</v>
      </c>
      <c r="BS20" s="364" t="s">
        <v>531</v>
      </c>
    </row>
    <row r="21" spans="1:71" x14ac:dyDescent="0.25">
      <c r="A21" s="450" t="s">
        <v>318</v>
      </c>
      <c r="B21" s="450">
        <v>603063</v>
      </c>
      <c r="C21" s="450">
        <v>5588723</v>
      </c>
      <c r="D21" s="463" t="s">
        <v>231</v>
      </c>
      <c r="E21" s="463" t="s">
        <v>681</v>
      </c>
      <c r="F21" s="367">
        <v>60935</v>
      </c>
      <c r="G21" s="450" t="s">
        <v>315</v>
      </c>
      <c r="H21" s="450" t="s">
        <v>243</v>
      </c>
      <c r="I21" s="450"/>
      <c r="J21" s="423">
        <v>12.37</v>
      </c>
      <c r="K21" s="423">
        <v>0.99</v>
      </c>
      <c r="L21" s="423">
        <v>0.55000000000000004</v>
      </c>
      <c r="M21" s="423">
        <v>0.42</v>
      </c>
      <c r="N21" s="423">
        <v>46</v>
      </c>
      <c r="O21" s="423">
        <v>0.08</v>
      </c>
      <c r="P21" s="367">
        <v>7.0000000000000007E-2</v>
      </c>
      <c r="Q21" s="367">
        <v>0.05</v>
      </c>
      <c r="R21" s="367">
        <v>3.2000000000000001E-2</v>
      </c>
      <c r="S21" s="367">
        <v>0.01</v>
      </c>
      <c r="T21" s="367" t="s">
        <v>534</v>
      </c>
      <c r="U21" s="367">
        <v>23</v>
      </c>
      <c r="V21" s="367">
        <v>2</v>
      </c>
      <c r="W21" s="364">
        <v>38</v>
      </c>
      <c r="X21" s="367">
        <v>98.6</v>
      </c>
      <c r="Y21" s="367">
        <v>15</v>
      </c>
      <c r="Z21" s="367" t="s">
        <v>530</v>
      </c>
      <c r="AA21" s="364">
        <v>1.3</v>
      </c>
      <c r="AB21" s="364">
        <v>0.1</v>
      </c>
      <c r="AC21" s="364">
        <v>1.2</v>
      </c>
      <c r="AD21" s="364">
        <v>0.2</v>
      </c>
      <c r="AE21" s="364">
        <v>0.3</v>
      </c>
      <c r="AF21" s="364">
        <v>2.5</v>
      </c>
      <c r="AG21" s="367" t="s">
        <v>530</v>
      </c>
      <c r="AH21" s="364">
        <v>1749.3</v>
      </c>
      <c r="AI21" s="364" t="s">
        <v>529</v>
      </c>
      <c r="AJ21" s="364" t="s">
        <v>532</v>
      </c>
      <c r="AK21" s="364">
        <v>2.2999999999999998</v>
      </c>
      <c r="AL21" s="367">
        <v>16</v>
      </c>
      <c r="AM21" s="364" t="s">
        <v>531</v>
      </c>
      <c r="AN21" s="364">
        <v>5.9</v>
      </c>
      <c r="AO21" s="364">
        <v>2.7</v>
      </c>
      <c r="AP21" s="364">
        <v>1</v>
      </c>
      <c r="AQ21" s="364">
        <v>1.7</v>
      </c>
      <c r="AR21" s="367">
        <v>0.26</v>
      </c>
      <c r="AS21" s="364">
        <v>1.1000000000000001</v>
      </c>
      <c r="AT21" s="423">
        <v>0.28000000000000003</v>
      </c>
      <c r="AU21" s="423">
        <v>0.08</v>
      </c>
      <c r="AV21" s="367">
        <v>0.36</v>
      </c>
      <c r="AW21" s="367">
        <v>0.06</v>
      </c>
      <c r="AX21" s="367">
        <v>0.3</v>
      </c>
      <c r="AY21" s="367">
        <v>0.08</v>
      </c>
      <c r="AZ21" s="367">
        <v>0.24</v>
      </c>
      <c r="BA21" s="367">
        <v>0.04</v>
      </c>
      <c r="BB21" s="367">
        <v>0.21</v>
      </c>
      <c r="BC21" s="367">
        <v>0.04</v>
      </c>
      <c r="BD21" s="367">
        <v>11.64</v>
      </c>
      <c r="BE21" s="367">
        <v>0.2</v>
      </c>
      <c r="BF21" s="364">
        <v>2.9</v>
      </c>
      <c r="BG21" s="364">
        <v>3.2</v>
      </c>
      <c r="BH21" s="364">
        <v>0.4</v>
      </c>
      <c r="BI21" s="369">
        <v>11</v>
      </c>
      <c r="BJ21" s="364">
        <v>5.9</v>
      </c>
      <c r="BK21" s="364">
        <v>2.1</v>
      </c>
      <c r="BL21" s="364">
        <v>0.2</v>
      </c>
      <c r="BM21" s="364">
        <v>0.1</v>
      </c>
      <c r="BN21" s="364" t="s">
        <v>529</v>
      </c>
      <c r="BO21" s="364" t="s">
        <v>529</v>
      </c>
      <c r="BP21" s="364" t="s">
        <v>531</v>
      </c>
      <c r="BQ21" s="367" t="s">
        <v>527</v>
      </c>
      <c r="BR21" s="364" t="s">
        <v>529</v>
      </c>
      <c r="BS21" s="364">
        <v>0.7</v>
      </c>
    </row>
    <row r="22" spans="1:71" x14ac:dyDescent="0.25">
      <c r="A22" s="450" t="s">
        <v>319</v>
      </c>
      <c r="B22" s="450">
        <v>602737</v>
      </c>
      <c r="C22" s="450">
        <v>5588821</v>
      </c>
      <c r="D22" s="463" t="s">
        <v>231</v>
      </c>
      <c r="E22" s="463" t="s">
        <v>682</v>
      </c>
      <c r="F22" s="367">
        <v>60936</v>
      </c>
      <c r="G22" s="450" t="s">
        <v>315</v>
      </c>
      <c r="H22" s="450" t="s">
        <v>240</v>
      </c>
      <c r="I22" s="450"/>
      <c r="J22" s="423">
        <v>37.07</v>
      </c>
      <c r="K22" s="423">
        <v>9.77</v>
      </c>
      <c r="L22" s="423">
        <v>3.17</v>
      </c>
      <c r="M22" s="423">
        <v>1.33</v>
      </c>
      <c r="N22" s="423">
        <v>0.56000000000000005</v>
      </c>
      <c r="O22" s="423">
        <v>2.59</v>
      </c>
      <c r="P22" s="367">
        <v>0.68</v>
      </c>
      <c r="Q22" s="367">
        <v>0.53</v>
      </c>
      <c r="R22" s="367">
        <v>2.9000000000000001E-2</v>
      </c>
      <c r="S22" s="367">
        <v>0.03</v>
      </c>
      <c r="T22" s="367">
        <v>5.0000000000000001E-3</v>
      </c>
      <c r="U22" s="367">
        <v>24</v>
      </c>
      <c r="V22" s="367">
        <v>22</v>
      </c>
      <c r="W22" s="364">
        <v>44.7</v>
      </c>
      <c r="X22" s="367">
        <v>100.43</v>
      </c>
      <c r="Y22" s="367">
        <v>133</v>
      </c>
      <c r="Z22" s="367" t="s">
        <v>530</v>
      </c>
      <c r="AA22" s="364">
        <v>5.2</v>
      </c>
      <c r="AB22" s="364">
        <v>0.6</v>
      </c>
      <c r="AC22" s="364">
        <v>7.9</v>
      </c>
      <c r="AD22" s="364">
        <v>2.2000000000000002</v>
      </c>
      <c r="AE22" s="364">
        <v>1.6</v>
      </c>
      <c r="AF22" s="364">
        <v>19.7</v>
      </c>
      <c r="AG22" s="367" t="s">
        <v>530</v>
      </c>
      <c r="AH22" s="364">
        <v>309.39999999999998</v>
      </c>
      <c r="AI22" s="364" t="s">
        <v>529</v>
      </c>
      <c r="AJ22" s="364">
        <v>0.8</v>
      </c>
      <c r="AK22" s="364">
        <v>25.8</v>
      </c>
      <c r="AL22" s="367">
        <v>191</v>
      </c>
      <c r="AM22" s="364" t="s">
        <v>531</v>
      </c>
      <c r="AN22" s="364">
        <v>87.8</v>
      </c>
      <c r="AO22" s="364">
        <v>17.2</v>
      </c>
      <c r="AP22" s="364">
        <v>1.9</v>
      </c>
      <c r="AQ22" s="364">
        <v>4.0999999999999996</v>
      </c>
      <c r="AR22" s="367">
        <v>0.68</v>
      </c>
      <c r="AS22" s="364">
        <v>3.4</v>
      </c>
      <c r="AT22" s="423">
        <v>1.1200000000000001</v>
      </c>
      <c r="AU22" s="423">
        <v>0.52</v>
      </c>
      <c r="AV22" s="367">
        <v>1.67</v>
      </c>
      <c r="AW22" s="367">
        <v>0.35</v>
      </c>
      <c r="AX22" s="367">
        <v>2.42</v>
      </c>
      <c r="AY22" s="367">
        <v>0.59</v>
      </c>
      <c r="AZ22" s="367">
        <v>1.95</v>
      </c>
      <c r="BA22" s="367">
        <v>0.33</v>
      </c>
      <c r="BB22" s="367">
        <v>1.97</v>
      </c>
      <c r="BC22" s="367">
        <v>0.31</v>
      </c>
      <c r="BD22" s="367">
        <v>38.380000000000003</v>
      </c>
      <c r="BE22" s="367">
        <v>0.3</v>
      </c>
      <c r="BF22" s="364">
        <v>53.6</v>
      </c>
      <c r="BG22" s="364">
        <v>24.7</v>
      </c>
      <c r="BH22" s="364">
        <v>21</v>
      </c>
      <c r="BI22" s="369">
        <v>16</v>
      </c>
      <c r="BJ22" s="364">
        <v>9.1999999999999993</v>
      </c>
      <c r="BK22" s="364" t="s">
        <v>531</v>
      </c>
      <c r="BL22" s="364" t="s">
        <v>529</v>
      </c>
      <c r="BM22" s="364">
        <v>1.1000000000000001</v>
      </c>
      <c r="BN22" s="364" t="s">
        <v>529</v>
      </c>
      <c r="BO22" s="364">
        <v>0.4</v>
      </c>
      <c r="BP22" s="364" t="s">
        <v>531</v>
      </c>
      <c r="BQ22" s="367" t="s">
        <v>527</v>
      </c>
      <c r="BR22" s="364" t="s">
        <v>529</v>
      </c>
      <c r="BS22" s="364">
        <v>0.7</v>
      </c>
    </row>
    <row r="23" spans="1:71" x14ac:dyDescent="0.25">
      <c r="A23" s="450" t="s">
        <v>320</v>
      </c>
      <c r="B23" s="450">
        <v>602670</v>
      </c>
      <c r="C23" s="450">
        <v>5588918</v>
      </c>
      <c r="D23" s="463" t="s">
        <v>231</v>
      </c>
      <c r="E23" s="463" t="s">
        <v>683</v>
      </c>
      <c r="F23" s="367">
        <v>60937</v>
      </c>
      <c r="G23" s="450" t="s">
        <v>315</v>
      </c>
      <c r="H23" s="450" t="s">
        <v>240</v>
      </c>
      <c r="I23" s="450"/>
      <c r="J23" s="423">
        <v>65.33</v>
      </c>
      <c r="K23" s="423">
        <v>15.37</v>
      </c>
      <c r="L23" s="423">
        <v>1.6</v>
      </c>
      <c r="M23" s="423">
        <v>0.67</v>
      </c>
      <c r="N23" s="423">
        <v>0.21</v>
      </c>
      <c r="O23" s="423">
        <v>2.75</v>
      </c>
      <c r="P23" s="367">
        <v>2.4900000000000002</v>
      </c>
      <c r="Q23" s="367">
        <v>0.47</v>
      </c>
      <c r="R23" s="367">
        <v>2.5000000000000001E-2</v>
      </c>
      <c r="S23" s="367" t="s">
        <v>527</v>
      </c>
      <c r="T23" s="367">
        <v>3.0000000000000001E-3</v>
      </c>
      <c r="U23" s="367" t="s">
        <v>528</v>
      </c>
      <c r="V23" s="367">
        <v>14</v>
      </c>
      <c r="W23" s="364">
        <v>11.1</v>
      </c>
      <c r="X23" s="367">
        <v>99.98</v>
      </c>
      <c r="Y23" s="367">
        <v>411</v>
      </c>
      <c r="Z23" s="367" t="s">
        <v>530</v>
      </c>
      <c r="AA23" s="364">
        <v>1</v>
      </c>
      <c r="AB23" s="364">
        <v>2.1</v>
      </c>
      <c r="AC23" s="364">
        <v>14</v>
      </c>
      <c r="AD23" s="364">
        <v>3.5</v>
      </c>
      <c r="AE23" s="364">
        <v>3.9</v>
      </c>
      <c r="AF23" s="364">
        <v>69.3</v>
      </c>
      <c r="AG23" s="367">
        <v>2</v>
      </c>
      <c r="AH23" s="364">
        <v>758</v>
      </c>
      <c r="AI23" s="364">
        <v>0.3</v>
      </c>
      <c r="AJ23" s="364">
        <v>4.5</v>
      </c>
      <c r="AK23" s="364">
        <v>5.8</v>
      </c>
      <c r="AL23" s="367">
        <v>77</v>
      </c>
      <c r="AM23" s="364" t="s">
        <v>531</v>
      </c>
      <c r="AN23" s="364">
        <v>124.4</v>
      </c>
      <c r="AO23" s="364">
        <v>15.8</v>
      </c>
      <c r="AP23" s="364">
        <v>13.1</v>
      </c>
      <c r="AQ23" s="364">
        <v>23.6</v>
      </c>
      <c r="AR23" s="367">
        <v>2.83</v>
      </c>
      <c r="AS23" s="364">
        <v>10</v>
      </c>
      <c r="AT23" s="423">
        <v>1.62</v>
      </c>
      <c r="AU23" s="423">
        <v>0.24</v>
      </c>
      <c r="AV23" s="367">
        <v>1.5</v>
      </c>
      <c r="AW23" s="367">
        <v>0.3</v>
      </c>
      <c r="AX23" s="367">
        <v>2.14</v>
      </c>
      <c r="AY23" s="367">
        <v>0.54</v>
      </c>
      <c r="AZ23" s="367">
        <v>1.81</v>
      </c>
      <c r="BA23" s="367">
        <v>0.32</v>
      </c>
      <c r="BB23" s="367">
        <v>2.04</v>
      </c>
      <c r="BC23" s="367">
        <v>0.35</v>
      </c>
      <c r="BD23" s="367">
        <v>6.52</v>
      </c>
      <c r="BE23" s="367">
        <v>1.42</v>
      </c>
      <c r="BF23" s="364">
        <v>8.1999999999999993</v>
      </c>
      <c r="BG23" s="364">
        <v>4.4000000000000004</v>
      </c>
      <c r="BH23" s="364">
        <v>5.0999999999999996</v>
      </c>
      <c r="BI23" s="369">
        <v>8</v>
      </c>
      <c r="BJ23" s="364">
        <v>2.8</v>
      </c>
      <c r="BK23" s="364">
        <v>5.4</v>
      </c>
      <c r="BL23" s="364" t="s">
        <v>529</v>
      </c>
      <c r="BM23" s="364">
        <v>0.3</v>
      </c>
      <c r="BN23" s="364">
        <v>0.3</v>
      </c>
      <c r="BO23" s="364">
        <v>0.1</v>
      </c>
      <c r="BP23" s="364" t="s">
        <v>531</v>
      </c>
      <c r="BQ23" s="367">
        <v>0.03</v>
      </c>
      <c r="BR23" s="364">
        <v>0.2</v>
      </c>
      <c r="BS23" s="364">
        <v>1.9</v>
      </c>
    </row>
    <row r="24" spans="1:71" x14ac:dyDescent="0.25">
      <c r="A24" s="450" t="s">
        <v>321</v>
      </c>
      <c r="B24" s="450">
        <v>602670</v>
      </c>
      <c r="C24" s="450">
        <v>5588918</v>
      </c>
      <c r="D24" s="463" t="s">
        <v>231</v>
      </c>
      <c r="E24" s="463" t="s">
        <v>684</v>
      </c>
      <c r="F24" s="367">
        <v>60938</v>
      </c>
      <c r="G24" s="450" t="s">
        <v>315</v>
      </c>
      <c r="H24" s="450" t="s">
        <v>240</v>
      </c>
      <c r="I24" s="450"/>
      <c r="J24" s="423">
        <v>67.31</v>
      </c>
      <c r="K24" s="423">
        <v>15.3</v>
      </c>
      <c r="L24" s="423">
        <v>2.4900000000000002</v>
      </c>
      <c r="M24" s="423">
        <v>0.63</v>
      </c>
      <c r="N24" s="423">
        <v>0.13</v>
      </c>
      <c r="O24" s="423">
        <v>1.56</v>
      </c>
      <c r="P24" s="367">
        <v>2.77</v>
      </c>
      <c r="Q24" s="367">
        <v>0.49</v>
      </c>
      <c r="R24" s="367">
        <v>3.9E-2</v>
      </c>
      <c r="S24" s="367" t="s">
        <v>527</v>
      </c>
      <c r="T24" s="367">
        <v>6.0000000000000001E-3</v>
      </c>
      <c r="U24" s="367" t="s">
        <v>528</v>
      </c>
      <c r="V24" s="367">
        <v>12</v>
      </c>
      <c r="W24" s="364">
        <v>9.1</v>
      </c>
      <c r="X24" s="367">
        <v>99.89</v>
      </c>
      <c r="Y24" s="367">
        <v>532</v>
      </c>
      <c r="Z24" s="367">
        <v>1</v>
      </c>
      <c r="AA24" s="364">
        <v>1.7</v>
      </c>
      <c r="AB24" s="364">
        <v>2.2000000000000002</v>
      </c>
      <c r="AC24" s="364">
        <v>14.3</v>
      </c>
      <c r="AD24" s="364">
        <v>4.0999999999999996</v>
      </c>
      <c r="AE24" s="364">
        <v>4.9000000000000004</v>
      </c>
      <c r="AF24" s="364">
        <v>76.599999999999994</v>
      </c>
      <c r="AG24" s="367">
        <v>1</v>
      </c>
      <c r="AH24" s="364">
        <v>489.8</v>
      </c>
      <c r="AI24" s="364">
        <v>0.4</v>
      </c>
      <c r="AJ24" s="364">
        <v>5.6</v>
      </c>
      <c r="AK24" s="364">
        <v>3.8</v>
      </c>
      <c r="AL24" s="367">
        <v>71</v>
      </c>
      <c r="AM24" s="364">
        <v>0.5</v>
      </c>
      <c r="AN24" s="364">
        <v>134.30000000000001</v>
      </c>
      <c r="AO24" s="364">
        <v>16.399999999999999</v>
      </c>
      <c r="AP24" s="364">
        <v>11.8</v>
      </c>
      <c r="AQ24" s="364">
        <v>23.5</v>
      </c>
      <c r="AR24" s="367">
        <v>2.74</v>
      </c>
      <c r="AS24" s="364">
        <v>9.9</v>
      </c>
      <c r="AT24" s="423">
        <v>1.61</v>
      </c>
      <c r="AU24" s="423">
        <v>0.22</v>
      </c>
      <c r="AV24" s="367">
        <v>1.43</v>
      </c>
      <c r="AW24" s="367">
        <v>0.3</v>
      </c>
      <c r="AX24" s="367">
        <v>2.0299999999999998</v>
      </c>
      <c r="AY24" s="367">
        <v>0.57999999999999996</v>
      </c>
      <c r="AZ24" s="367">
        <v>2.02</v>
      </c>
      <c r="BA24" s="367">
        <v>0.37</v>
      </c>
      <c r="BB24" s="367">
        <v>2.4</v>
      </c>
      <c r="BC24" s="367">
        <v>0.4</v>
      </c>
      <c r="BD24" s="367">
        <v>3.98</v>
      </c>
      <c r="BE24" s="367">
        <v>1.72</v>
      </c>
      <c r="BF24" s="364">
        <v>4.3</v>
      </c>
      <c r="BG24" s="364">
        <v>5.8</v>
      </c>
      <c r="BH24" s="364">
        <v>4.0999999999999996</v>
      </c>
      <c r="BI24" s="369">
        <v>5</v>
      </c>
      <c r="BJ24" s="364">
        <v>2.2999999999999998</v>
      </c>
      <c r="BK24" s="364">
        <v>4.8</v>
      </c>
      <c r="BL24" s="364" t="s">
        <v>529</v>
      </c>
      <c r="BM24" s="364">
        <v>0.2</v>
      </c>
      <c r="BN24" s="364">
        <v>0.2</v>
      </c>
      <c r="BO24" s="364" t="s">
        <v>529</v>
      </c>
      <c r="BP24" s="364" t="s">
        <v>531</v>
      </c>
      <c r="BQ24" s="367">
        <v>0.03</v>
      </c>
      <c r="BR24" s="364">
        <v>0.1</v>
      </c>
      <c r="BS24" s="364">
        <v>1.4</v>
      </c>
    </row>
    <row r="25" spans="1:71" x14ac:dyDescent="0.25">
      <c r="A25" s="450" t="s">
        <v>322</v>
      </c>
      <c r="B25" s="450">
        <v>602670</v>
      </c>
      <c r="C25" s="450">
        <v>5588918</v>
      </c>
      <c r="D25" s="463" t="s">
        <v>231</v>
      </c>
      <c r="E25" s="463" t="s">
        <v>685</v>
      </c>
      <c r="F25" s="367">
        <v>60939</v>
      </c>
      <c r="G25" s="450" t="s">
        <v>315</v>
      </c>
      <c r="H25" s="450" t="s">
        <v>240</v>
      </c>
      <c r="I25" s="450"/>
      <c r="J25" s="423">
        <v>71.22</v>
      </c>
      <c r="K25" s="423">
        <v>11.98</v>
      </c>
      <c r="L25" s="423">
        <v>1.63</v>
      </c>
      <c r="M25" s="423">
        <v>0.73</v>
      </c>
      <c r="N25" s="423">
        <v>0.17</v>
      </c>
      <c r="O25" s="423">
        <v>1.88</v>
      </c>
      <c r="P25" s="367">
        <v>1.73</v>
      </c>
      <c r="Q25" s="367">
        <v>0.34</v>
      </c>
      <c r="R25" s="367">
        <v>4.5999999999999999E-2</v>
      </c>
      <c r="S25" s="367" t="s">
        <v>527</v>
      </c>
      <c r="T25" s="367">
        <v>5.0000000000000001E-3</v>
      </c>
      <c r="U25" s="367" t="s">
        <v>528</v>
      </c>
      <c r="V25" s="367">
        <v>8</v>
      </c>
      <c r="W25" s="364">
        <v>10.199999999999999</v>
      </c>
      <c r="X25" s="367">
        <v>99.98</v>
      </c>
      <c r="Y25" s="367">
        <v>337</v>
      </c>
      <c r="Z25" s="367" t="s">
        <v>530</v>
      </c>
      <c r="AA25" s="364">
        <v>1.1000000000000001</v>
      </c>
      <c r="AB25" s="364">
        <v>1.3</v>
      </c>
      <c r="AC25" s="364">
        <v>10</v>
      </c>
      <c r="AD25" s="364">
        <v>3</v>
      </c>
      <c r="AE25" s="364">
        <v>3.7</v>
      </c>
      <c r="AF25" s="364">
        <v>47</v>
      </c>
      <c r="AG25" s="367" t="s">
        <v>530</v>
      </c>
      <c r="AH25" s="364">
        <v>641.79999999999995</v>
      </c>
      <c r="AI25" s="364">
        <v>0.3</v>
      </c>
      <c r="AJ25" s="364">
        <v>4.3</v>
      </c>
      <c r="AK25" s="364">
        <v>4.4000000000000004</v>
      </c>
      <c r="AL25" s="367">
        <v>48</v>
      </c>
      <c r="AM25" s="364">
        <v>0.6</v>
      </c>
      <c r="AN25" s="364">
        <v>120.1</v>
      </c>
      <c r="AO25" s="364">
        <v>15.2</v>
      </c>
      <c r="AP25" s="364">
        <v>5.7</v>
      </c>
      <c r="AQ25" s="364">
        <v>11.4</v>
      </c>
      <c r="AR25" s="367">
        <v>1.47</v>
      </c>
      <c r="AS25" s="364">
        <v>5.9</v>
      </c>
      <c r="AT25" s="423">
        <v>1.33</v>
      </c>
      <c r="AU25" s="423">
        <v>0.23</v>
      </c>
      <c r="AV25" s="367">
        <v>1.33</v>
      </c>
      <c r="AW25" s="367">
        <v>0.28000000000000003</v>
      </c>
      <c r="AX25" s="367">
        <v>1.94</v>
      </c>
      <c r="AY25" s="367">
        <v>0.48</v>
      </c>
      <c r="AZ25" s="367">
        <v>1.66</v>
      </c>
      <c r="BA25" s="367">
        <v>0.28000000000000003</v>
      </c>
      <c r="BB25" s="367">
        <v>1.91</v>
      </c>
      <c r="BC25" s="367">
        <v>0.32</v>
      </c>
      <c r="BD25" s="367">
        <v>6.51</v>
      </c>
      <c r="BE25" s="367">
        <v>0.83</v>
      </c>
      <c r="BF25" s="364">
        <v>6.6</v>
      </c>
      <c r="BG25" s="364">
        <v>4.8</v>
      </c>
      <c r="BH25" s="364">
        <v>4.5999999999999996</v>
      </c>
      <c r="BI25" s="369">
        <v>14</v>
      </c>
      <c r="BJ25" s="364">
        <v>4.3</v>
      </c>
      <c r="BK25" s="364">
        <v>5.7</v>
      </c>
      <c r="BL25" s="364" t="s">
        <v>529</v>
      </c>
      <c r="BM25" s="364">
        <v>0.2</v>
      </c>
      <c r="BN25" s="364">
        <v>0.1</v>
      </c>
      <c r="BO25" s="364" t="s">
        <v>529</v>
      </c>
      <c r="BP25" s="364" t="s">
        <v>531</v>
      </c>
      <c r="BQ25" s="367">
        <v>0.02</v>
      </c>
      <c r="BR25" s="364" t="s">
        <v>529</v>
      </c>
      <c r="BS25" s="364">
        <v>1.3</v>
      </c>
    </row>
    <row r="26" spans="1:71" x14ac:dyDescent="0.25">
      <c r="A26" s="450" t="s">
        <v>323</v>
      </c>
      <c r="B26" s="450">
        <v>602670</v>
      </c>
      <c r="C26" s="450">
        <v>5588918</v>
      </c>
      <c r="D26" s="463" t="s">
        <v>231</v>
      </c>
      <c r="E26" s="463" t="s">
        <v>686</v>
      </c>
      <c r="F26" s="367">
        <v>60940</v>
      </c>
      <c r="G26" s="450" t="s">
        <v>315</v>
      </c>
      <c r="H26" s="450" t="s">
        <v>240</v>
      </c>
      <c r="I26" s="450"/>
      <c r="J26" s="423">
        <v>61.46</v>
      </c>
      <c r="K26" s="423">
        <v>11.51</v>
      </c>
      <c r="L26" s="423">
        <v>2.56</v>
      </c>
      <c r="M26" s="423">
        <v>0.28999999999999998</v>
      </c>
      <c r="N26" s="423">
        <v>0.22</v>
      </c>
      <c r="O26" s="423">
        <v>3.82</v>
      </c>
      <c r="P26" s="367">
        <v>1.1200000000000001</v>
      </c>
      <c r="Q26" s="367">
        <v>0.57999999999999996</v>
      </c>
      <c r="R26" s="367">
        <v>7.6999999999999999E-2</v>
      </c>
      <c r="S26" s="367" t="s">
        <v>527</v>
      </c>
      <c r="T26" s="367">
        <v>1.2E-2</v>
      </c>
      <c r="U26" s="367">
        <v>39</v>
      </c>
      <c r="V26" s="367">
        <v>13</v>
      </c>
      <c r="W26" s="364">
        <v>18.2</v>
      </c>
      <c r="X26" s="367">
        <v>99.87</v>
      </c>
      <c r="Y26" s="367">
        <v>239</v>
      </c>
      <c r="Z26" s="367" t="s">
        <v>530</v>
      </c>
      <c r="AA26" s="364">
        <v>2.2999999999999998</v>
      </c>
      <c r="AB26" s="364">
        <v>0.8</v>
      </c>
      <c r="AC26" s="364">
        <v>8</v>
      </c>
      <c r="AD26" s="364">
        <v>3.8</v>
      </c>
      <c r="AE26" s="364">
        <v>3.2</v>
      </c>
      <c r="AF26" s="364">
        <v>33.299999999999997</v>
      </c>
      <c r="AG26" s="367" t="s">
        <v>530</v>
      </c>
      <c r="AH26" s="364">
        <v>955.3</v>
      </c>
      <c r="AI26" s="364">
        <v>0.3</v>
      </c>
      <c r="AJ26" s="364">
        <v>2.9</v>
      </c>
      <c r="AK26" s="364">
        <v>7.7</v>
      </c>
      <c r="AL26" s="367">
        <v>92</v>
      </c>
      <c r="AM26" s="364" t="s">
        <v>531</v>
      </c>
      <c r="AN26" s="364">
        <v>168</v>
      </c>
      <c r="AO26" s="364">
        <v>18.3</v>
      </c>
      <c r="AP26" s="364">
        <v>6.8</v>
      </c>
      <c r="AQ26" s="364">
        <v>14.3</v>
      </c>
      <c r="AR26" s="367">
        <v>1.96</v>
      </c>
      <c r="AS26" s="364">
        <v>7.7</v>
      </c>
      <c r="AT26" s="423">
        <v>1.82</v>
      </c>
      <c r="AU26" s="423">
        <v>0.4</v>
      </c>
      <c r="AV26" s="367">
        <v>2.1</v>
      </c>
      <c r="AW26" s="367">
        <v>0.42</v>
      </c>
      <c r="AX26" s="367">
        <v>2.65</v>
      </c>
      <c r="AY26" s="367">
        <v>0.64</v>
      </c>
      <c r="AZ26" s="367">
        <v>2</v>
      </c>
      <c r="BA26" s="367">
        <v>0.34</v>
      </c>
      <c r="BB26" s="367">
        <v>2.1</v>
      </c>
      <c r="BC26" s="367">
        <v>0.35</v>
      </c>
      <c r="BD26" s="367">
        <v>15.39</v>
      </c>
      <c r="BE26" s="367">
        <v>0.87</v>
      </c>
      <c r="BF26" s="364">
        <v>15.1</v>
      </c>
      <c r="BG26" s="364">
        <v>6.6</v>
      </c>
      <c r="BH26" s="364">
        <v>3.6</v>
      </c>
      <c r="BI26" s="369">
        <v>42</v>
      </c>
      <c r="BJ26" s="364">
        <v>9</v>
      </c>
      <c r="BK26" s="364">
        <v>11.6</v>
      </c>
      <c r="BL26" s="364" t="s">
        <v>529</v>
      </c>
      <c r="BM26" s="364">
        <v>0.4</v>
      </c>
      <c r="BN26" s="364">
        <v>0.1</v>
      </c>
      <c r="BO26" s="364" t="s">
        <v>529</v>
      </c>
      <c r="BP26" s="364" t="s">
        <v>531</v>
      </c>
      <c r="BQ26" s="367" t="s">
        <v>527</v>
      </c>
      <c r="BR26" s="364" t="s">
        <v>529</v>
      </c>
      <c r="BS26" s="364">
        <v>3.3</v>
      </c>
    </row>
    <row r="27" spans="1:71" x14ac:dyDescent="0.25">
      <c r="A27" s="450" t="s">
        <v>324</v>
      </c>
      <c r="B27" s="450">
        <v>602670</v>
      </c>
      <c r="C27" s="450">
        <v>5588918</v>
      </c>
      <c r="D27" s="463" t="s">
        <v>231</v>
      </c>
      <c r="E27" s="463" t="s">
        <v>687</v>
      </c>
      <c r="F27" s="367">
        <v>60941</v>
      </c>
      <c r="G27" s="450" t="s">
        <v>315</v>
      </c>
      <c r="H27" s="450" t="s">
        <v>240</v>
      </c>
      <c r="I27" s="450"/>
      <c r="J27" s="423">
        <v>66.010000000000005</v>
      </c>
      <c r="K27" s="423">
        <v>10.92</v>
      </c>
      <c r="L27" s="423">
        <v>3.45</v>
      </c>
      <c r="M27" s="423">
        <v>0.55000000000000004</v>
      </c>
      <c r="N27" s="423">
        <v>4.3600000000000003</v>
      </c>
      <c r="O27" s="423">
        <v>2.38</v>
      </c>
      <c r="P27" s="367">
        <v>1.51</v>
      </c>
      <c r="Q27" s="367">
        <v>0.42</v>
      </c>
      <c r="R27" s="367">
        <v>6.8000000000000005E-2</v>
      </c>
      <c r="S27" s="367">
        <v>0.03</v>
      </c>
      <c r="T27" s="367">
        <v>1.2999999999999999E-2</v>
      </c>
      <c r="U27" s="367">
        <v>51</v>
      </c>
      <c r="V27" s="367">
        <v>14</v>
      </c>
      <c r="W27" s="364">
        <v>10.1</v>
      </c>
      <c r="X27" s="367">
        <v>99.78</v>
      </c>
      <c r="Y27" s="367">
        <v>268</v>
      </c>
      <c r="Z27" s="367" t="s">
        <v>530</v>
      </c>
      <c r="AA27" s="364">
        <v>4.7</v>
      </c>
      <c r="AB27" s="364">
        <v>0.9</v>
      </c>
      <c r="AC27" s="364">
        <v>8.1999999999999993</v>
      </c>
      <c r="AD27" s="364">
        <v>2.6</v>
      </c>
      <c r="AE27" s="364">
        <v>2.1</v>
      </c>
      <c r="AF27" s="364">
        <v>36.6</v>
      </c>
      <c r="AG27" s="367" t="s">
        <v>530</v>
      </c>
      <c r="AH27" s="364">
        <v>982.4</v>
      </c>
      <c r="AI27" s="364">
        <v>0.1</v>
      </c>
      <c r="AJ27" s="364">
        <v>1.6</v>
      </c>
      <c r="AK27" s="364">
        <v>6.9</v>
      </c>
      <c r="AL27" s="367">
        <v>62</v>
      </c>
      <c r="AM27" s="364" t="s">
        <v>531</v>
      </c>
      <c r="AN27" s="364">
        <v>60.1</v>
      </c>
      <c r="AO27" s="364">
        <v>16.100000000000001</v>
      </c>
      <c r="AP27" s="364">
        <v>5.3</v>
      </c>
      <c r="AQ27" s="364">
        <v>10.199999999999999</v>
      </c>
      <c r="AR27" s="367">
        <v>1.56</v>
      </c>
      <c r="AS27" s="364">
        <v>6.4</v>
      </c>
      <c r="AT27" s="423">
        <v>1.56</v>
      </c>
      <c r="AU27" s="423">
        <v>0.47</v>
      </c>
      <c r="AV27" s="367">
        <v>1.85</v>
      </c>
      <c r="AW27" s="367">
        <v>0.36</v>
      </c>
      <c r="AX27" s="367">
        <v>2.33</v>
      </c>
      <c r="AY27" s="367">
        <v>0.56999999999999995</v>
      </c>
      <c r="AZ27" s="367">
        <v>1.84</v>
      </c>
      <c r="BA27" s="367">
        <v>0.32</v>
      </c>
      <c r="BB27" s="367">
        <v>1.91</v>
      </c>
      <c r="BC27" s="367">
        <v>0.31</v>
      </c>
      <c r="BD27" s="367">
        <v>5.96</v>
      </c>
      <c r="BE27" s="367">
        <v>1.04</v>
      </c>
      <c r="BF27" s="364">
        <v>13.4</v>
      </c>
      <c r="BG27" s="364">
        <v>7.3</v>
      </c>
      <c r="BH27" s="364">
        <v>7.4</v>
      </c>
      <c r="BI27" s="369">
        <v>48</v>
      </c>
      <c r="BJ27" s="364">
        <v>10.8</v>
      </c>
      <c r="BK27" s="364">
        <v>9</v>
      </c>
      <c r="BL27" s="364" t="s">
        <v>529</v>
      </c>
      <c r="BM27" s="364">
        <v>0.5</v>
      </c>
      <c r="BN27" s="364">
        <v>0.1</v>
      </c>
      <c r="BO27" s="364" t="s">
        <v>529</v>
      </c>
      <c r="BP27" s="364">
        <v>0.5</v>
      </c>
      <c r="BQ27" s="367" t="s">
        <v>527</v>
      </c>
      <c r="BR27" s="364" t="s">
        <v>529</v>
      </c>
      <c r="BS27" s="364">
        <v>1.9</v>
      </c>
    </row>
    <row r="28" spans="1:71" x14ac:dyDescent="0.25">
      <c r="A28" s="450" t="s">
        <v>325</v>
      </c>
      <c r="B28" s="450">
        <v>602670</v>
      </c>
      <c r="C28" s="450">
        <v>5588918</v>
      </c>
      <c r="D28" s="463" t="s">
        <v>231</v>
      </c>
      <c r="E28" s="463" t="s">
        <v>688</v>
      </c>
      <c r="F28" s="367">
        <v>60942</v>
      </c>
      <c r="G28" s="450" t="s">
        <v>315</v>
      </c>
      <c r="H28" s="450" t="s">
        <v>243</v>
      </c>
      <c r="I28" s="450"/>
      <c r="J28" s="423">
        <v>11.55</v>
      </c>
      <c r="K28" s="423">
        <v>3</v>
      </c>
      <c r="L28" s="423">
        <v>1.55</v>
      </c>
      <c r="M28" s="423">
        <v>0.4</v>
      </c>
      <c r="N28" s="423">
        <v>43.03</v>
      </c>
      <c r="O28" s="423">
        <v>0.34</v>
      </c>
      <c r="P28" s="367">
        <v>0.62</v>
      </c>
      <c r="Q28" s="367">
        <v>0.16</v>
      </c>
      <c r="R28" s="367">
        <v>3.2000000000000001E-2</v>
      </c>
      <c r="S28" s="367">
        <v>0.02</v>
      </c>
      <c r="T28" s="367">
        <v>5.0000000000000001E-3</v>
      </c>
      <c r="U28" s="367">
        <v>31</v>
      </c>
      <c r="V28" s="367">
        <v>4</v>
      </c>
      <c r="W28" s="364">
        <v>37.200000000000003</v>
      </c>
      <c r="X28" s="367">
        <v>97.93</v>
      </c>
      <c r="Y28" s="367">
        <v>97</v>
      </c>
      <c r="Z28" s="367" t="s">
        <v>530</v>
      </c>
      <c r="AA28" s="364">
        <v>2.5</v>
      </c>
      <c r="AB28" s="364">
        <v>0.4</v>
      </c>
      <c r="AC28" s="364">
        <v>2.5</v>
      </c>
      <c r="AD28" s="364">
        <v>0.7</v>
      </c>
      <c r="AE28" s="364">
        <v>0.6</v>
      </c>
      <c r="AF28" s="364">
        <v>15.9</v>
      </c>
      <c r="AG28" s="367" t="s">
        <v>530</v>
      </c>
      <c r="AH28" s="364">
        <v>2254.6999999999998</v>
      </c>
      <c r="AI28" s="364" t="s">
        <v>529</v>
      </c>
      <c r="AJ28" s="364">
        <v>0.4</v>
      </c>
      <c r="AK28" s="364">
        <v>6.4</v>
      </c>
      <c r="AL28" s="367">
        <v>48</v>
      </c>
      <c r="AM28" s="364" t="s">
        <v>531</v>
      </c>
      <c r="AN28" s="364">
        <v>25.1</v>
      </c>
      <c r="AO28" s="364">
        <v>8</v>
      </c>
      <c r="AP28" s="364">
        <v>3.9</v>
      </c>
      <c r="AQ28" s="364">
        <v>7.8</v>
      </c>
      <c r="AR28" s="367">
        <v>1.1499999999999999</v>
      </c>
      <c r="AS28" s="364">
        <v>5</v>
      </c>
      <c r="AT28" s="423">
        <v>1.18</v>
      </c>
      <c r="AU28" s="423">
        <v>0.3</v>
      </c>
      <c r="AV28" s="367">
        <v>1.19</v>
      </c>
      <c r="AW28" s="367">
        <v>0.21</v>
      </c>
      <c r="AX28" s="367">
        <v>1.1499999999999999</v>
      </c>
      <c r="AY28" s="367">
        <v>0.26</v>
      </c>
      <c r="AZ28" s="367">
        <v>0.77</v>
      </c>
      <c r="BA28" s="367">
        <v>0.12</v>
      </c>
      <c r="BB28" s="367">
        <v>0.74</v>
      </c>
      <c r="BC28" s="367">
        <v>0.11</v>
      </c>
      <c r="BD28" s="367">
        <v>13.49</v>
      </c>
      <c r="BE28" s="367">
        <v>1.03</v>
      </c>
      <c r="BF28" s="364">
        <v>23.7</v>
      </c>
      <c r="BG28" s="364">
        <v>7.5</v>
      </c>
      <c r="BH28" s="364">
        <v>1.3</v>
      </c>
      <c r="BI28" s="369">
        <v>16</v>
      </c>
      <c r="BJ28" s="364">
        <v>8.3000000000000007</v>
      </c>
      <c r="BK28" s="364">
        <v>7.9</v>
      </c>
      <c r="BL28" s="364">
        <v>0.4</v>
      </c>
      <c r="BM28" s="364">
        <v>0.4</v>
      </c>
      <c r="BN28" s="364" t="s">
        <v>529</v>
      </c>
      <c r="BO28" s="364" t="s">
        <v>529</v>
      </c>
      <c r="BP28" s="364" t="s">
        <v>531</v>
      </c>
      <c r="BQ28" s="367" t="s">
        <v>527</v>
      </c>
      <c r="BR28" s="364">
        <v>0.1</v>
      </c>
      <c r="BS28" s="364">
        <v>1.4</v>
      </c>
    </row>
    <row r="29" spans="1:71" x14ac:dyDescent="0.25">
      <c r="A29" s="450" t="s">
        <v>326</v>
      </c>
      <c r="B29" s="450">
        <v>602670</v>
      </c>
      <c r="C29" s="450">
        <v>5588918</v>
      </c>
      <c r="D29" s="463" t="s">
        <v>231</v>
      </c>
      <c r="E29" s="463" t="s">
        <v>689</v>
      </c>
      <c r="F29" s="367">
        <v>60943</v>
      </c>
      <c r="G29" s="450" t="s">
        <v>315</v>
      </c>
      <c r="H29" s="450" t="s">
        <v>243</v>
      </c>
      <c r="I29" s="450"/>
      <c r="J29" s="423">
        <v>13.76</v>
      </c>
      <c r="K29" s="423">
        <v>4.0999999999999996</v>
      </c>
      <c r="L29" s="423">
        <v>1.76</v>
      </c>
      <c r="M29" s="423">
        <v>0.44</v>
      </c>
      <c r="N29" s="423">
        <v>41.05</v>
      </c>
      <c r="O29" s="423">
        <v>0.56000000000000005</v>
      </c>
      <c r="P29" s="367">
        <v>0.79</v>
      </c>
      <c r="Q29" s="367">
        <v>0.14000000000000001</v>
      </c>
      <c r="R29" s="367">
        <v>0.10100000000000001</v>
      </c>
      <c r="S29" s="367">
        <v>0.03</v>
      </c>
      <c r="T29" s="367">
        <v>2E-3</v>
      </c>
      <c r="U29" s="367" t="s">
        <v>528</v>
      </c>
      <c r="V29" s="367">
        <v>6</v>
      </c>
      <c r="W29" s="364">
        <v>35.200000000000003</v>
      </c>
      <c r="X29" s="367">
        <v>97.91</v>
      </c>
      <c r="Y29" s="367">
        <v>110</v>
      </c>
      <c r="Z29" s="367" t="s">
        <v>530</v>
      </c>
      <c r="AA29" s="364">
        <v>3.5</v>
      </c>
      <c r="AB29" s="364">
        <v>0.5</v>
      </c>
      <c r="AC29" s="364">
        <v>3.3</v>
      </c>
      <c r="AD29" s="364">
        <v>0.7</v>
      </c>
      <c r="AE29" s="364">
        <v>0.7</v>
      </c>
      <c r="AF29" s="364">
        <v>19.7</v>
      </c>
      <c r="AG29" s="367" t="s">
        <v>530</v>
      </c>
      <c r="AH29" s="364">
        <v>1374.5</v>
      </c>
      <c r="AI29" s="364" t="s">
        <v>529</v>
      </c>
      <c r="AJ29" s="364">
        <v>0.4</v>
      </c>
      <c r="AK29" s="364">
        <v>4</v>
      </c>
      <c r="AL29" s="367">
        <v>42</v>
      </c>
      <c r="AM29" s="364" t="s">
        <v>531</v>
      </c>
      <c r="AN29" s="364">
        <v>31.7</v>
      </c>
      <c r="AO29" s="364">
        <v>5.6</v>
      </c>
      <c r="AP29" s="364">
        <v>3.9</v>
      </c>
      <c r="AQ29" s="364">
        <v>7.5</v>
      </c>
      <c r="AR29" s="367">
        <v>1.1399999999999999</v>
      </c>
      <c r="AS29" s="364">
        <v>5.0999999999999996</v>
      </c>
      <c r="AT29" s="423">
        <v>1.04</v>
      </c>
      <c r="AU29" s="423">
        <v>0.32</v>
      </c>
      <c r="AV29" s="367">
        <v>1.08</v>
      </c>
      <c r="AW29" s="367">
        <v>0.18</v>
      </c>
      <c r="AX29" s="367">
        <v>1.05</v>
      </c>
      <c r="AY29" s="367">
        <v>0.21</v>
      </c>
      <c r="AZ29" s="367">
        <v>0.61</v>
      </c>
      <c r="BA29" s="367">
        <v>0.1</v>
      </c>
      <c r="BB29" s="367">
        <v>0.61</v>
      </c>
      <c r="BC29" s="367">
        <v>0.1</v>
      </c>
      <c r="BD29" s="367">
        <v>11.41</v>
      </c>
      <c r="BE29" s="367">
        <v>0.68</v>
      </c>
      <c r="BF29" s="364">
        <v>11</v>
      </c>
      <c r="BG29" s="364">
        <v>6.9</v>
      </c>
      <c r="BH29" s="364">
        <v>1.4</v>
      </c>
      <c r="BI29" s="369">
        <v>15</v>
      </c>
      <c r="BJ29" s="364">
        <v>5</v>
      </c>
      <c r="BK29" s="364">
        <v>6</v>
      </c>
      <c r="BL29" s="364">
        <v>0.2</v>
      </c>
      <c r="BM29" s="364">
        <v>0.3</v>
      </c>
      <c r="BN29" s="364" t="s">
        <v>529</v>
      </c>
      <c r="BO29" s="364" t="s">
        <v>529</v>
      </c>
      <c r="BP29" s="364" t="s">
        <v>531</v>
      </c>
      <c r="BQ29" s="367" t="s">
        <v>527</v>
      </c>
      <c r="BR29" s="364" t="s">
        <v>529</v>
      </c>
      <c r="BS29" s="364">
        <v>0.8</v>
      </c>
    </row>
    <row r="30" spans="1:71" x14ac:dyDescent="0.25">
      <c r="A30" s="450" t="s">
        <v>327</v>
      </c>
      <c r="B30" s="450">
        <v>602670</v>
      </c>
      <c r="C30" s="450">
        <v>5588918</v>
      </c>
      <c r="D30" s="463" t="s">
        <v>231</v>
      </c>
      <c r="E30" s="463" t="s">
        <v>690</v>
      </c>
      <c r="F30" s="367">
        <v>60944</v>
      </c>
      <c r="G30" s="450" t="s">
        <v>315</v>
      </c>
      <c r="H30" s="450" t="s">
        <v>243</v>
      </c>
      <c r="I30" s="450"/>
      <c r="J30" s="423">
        <v>11.65</v>
      </c>
      <c r="K30" s="423">
        <v>3.19</v>
      </c>
      <c r="L30" s="423">
        <v>1.34</v>
      </c>
      <c r="M30" s="423">
        <v>0.48</v>
      </c>
      <c r="N30" s="423">
        <v>43</v>
      </c>
      <c r="O30" s="423">
        <v>0.49</v>
      </c>
      <c r="P30" s="367">
        <v>0.61</v>
      </c>
      <c r="Q30" s="367">
        <v>0.11</v>
      </c>
      <c r="R30" s="367">
        <v>9.0999999999999998E-2</v>
      </c>
      <c r="S30" s="367">
        <v>0.04</v>
      </c>
      <c r="T30" s="367">
        <v>3.0000000000000001E-3</v>
      </c>
      <c r="U30" s="367">
        <v>23</v>
      </c>
      <c r="V30" s="367">
        <v>5</v>
      </c>
      <c r="W30" s="364">
        <v>37.299999999999997</v>
      </c>
      <c r="X30" s="367">
        <v>98.35</v>
      </c>
      <c r="Y30" s="367">
        <v>82</v>
      </c>
      <c r="Z30" s="367" t="s">
        <v>530</v>
      </c>
      <c r="AA30" s="364">
        <v>1.9</v>
      </c>
      <c r="AB30" s="364">
        <v>0.3</v>
      </c>
      <c r="AC30" s="364">
        <v>2.9</v>
      </c>
      <c r="AD30" s="364">
        <v>0.6</v>
      </c>
      <c r="AE30" s="364">
        <v>0.4</v>
      </c>
      <c r="AF30" s="364">
        <v>15.1</v>
      </c>
      <c r="AG30" s="367" t="s">
        <v>530</v>
      </c>
      <c r="AH30" s="364">
        <v>1836.2</v>
      </c>
      <c r="AI30" s="364" t="s">
        <v>529</v>
      </c>
      <c r="AJ30" s="364">
        <v>0.4</v>
      </c>
      <c r="AK30" s="364">
        <v>3.7</v>
      </c>
      <c r="AL30" s="367">
        <v>36</v>
      </c>
      <c r="AM30" s="364" t="s">
        <v>531</v>
      </c>
      <c r="AN30" s="364">
        <v>40.200000000000003</v>
      </c>
      <c r="AO30" s="364">
        <v>5.9</v>
      </c>
      <c r="AP30" s="364">
        <v>3.7</v>
      </c>
      <c r="AQ30" s="364">
        <v>7.3</v>
      </c>
      <c r="AR30" s="367">
        <v>1.1200000000000001</v>
      </c>
      <c r="AS30" s="364">
        <v>5</v>
      </c>
      <c r="AT30" s="423">
        <v>1</v>
      </c>
      <c r="AU30" s="423">
        <v>0.27</v>
      </c>
      <c r="AV30" s="367">
        <v>1.05</v>
      </c>
      <c r="AW30" s="367">
        <v>0.17</v>
      </c>
      <c r="AX30" s="367">
        <v>0.98</v>
      </c>
      <c r="AY30" s="367">
        <v>0.22</v>
      </c>
      <c r="AZ30" s="367">
        <v>0.63</v>
      </c>
      <c r="BA30" s="367">
        <v>0.1</v>
      </c>
      <c r="BB30" s="367">
        <v>0.65</v>
      </c>
      <c r="BC30" s="367">
        <v>0.1</v>
      </c>
      <c r="BD30" s="367">
        <v>11.52</v>
      </c>
      <c r="BE30" s="367">
        <v>0.19</v>
      </c>
      <c r="BF30" s="364">
        <v>7.4</v>
      </c>
      <c r="BG30" s="364">
        <v>4.9000000000000004</v>
      </c>
      <c r="BH30" s="364">
        <v>1.2</v>
      </c>
      <c r="BI30" s="369">
        <v>10</v>
      </c>
      <c r="BJ30" s="364">
        <v>3.2</v>
      </c>
      <c r="BK30" s="364">
        <v>3.9</v>
      </c>
      <c r="BL30" s="364">
        <v>0.2</v>
      </c>
      <c r="BM30" s="364">
        <v>0.2</v>
      </c>
      <c r="BN30" s="364" t="s">
        <v>529</v>
      </c>
      <c r="BO30" s="364" t="s">
        <v>529</v>
      </c>
      <c r="BP30" s="364">
        <v>0.9</v>
      </c>
      <c r="BQ30" s="367" t="s">
        <v>527</v>
      </c>
      <c r="BR30" s="364" t="s">
        <v>529</v>
      </c>
      <c r="BS30" s="364" t="s">
        <v>531</v>
      </c>
    </row>
    <row r="31" spans="1:71" x14ac:dyDescent="0.25">
      <c r="A31" s="450" t="s">
        <v>328</v>
      </c>
      <c r="B31" s="450">
        <v>602600</v>
      </c>
      <c r="C31" s="450">
        <v>5588877</v>
      </c>
      <c r="D31" s="463" t="s">
        <v>231</v>
      </c>
      <c r="E31" s="463" t="s">
        <v>691</v>
      </c>
      <c r="F31" s="367">
        <v>60945</v>
      </c>
      <c r="G31" s="450" t="s">
        <v>315</v>
      </c>
      <c r="H31" s="450" t="s">
        <v>240</v>
      </c>
      <c r="I31" s="450"/>
      <c r="J31" s="423">
        <v>54.31</v>
      </c>
      <c r="K31" s="423">
        <v>17.95</v>
      </c>
      <c r="L31" s="423">
        <v>7.73</v>
      </c>
      <c r="M31" s="423">
        <v>0.53</v>
      </c>
      <c r="N31" s="423">
        <v>0.16</v>
      </c>
      <c r="O31" s="423">
        <v>3.66</v>
      </c>
      <c r="P31" s="367">
        <v>3.11</v>
      </c>
      <c r="Q31" s="367">
        <v>0.53</v>
      </c>
      <c r="R31" s="367">
        <v>2.7E-2</v>
      </c>
      <c r="S31" s="367">
        <v>0.05</v>
      </c>
      <c r="T31" s="367">
        <v>6.0000000000000001E-3</v>
      </c>
      <c r="U31" s="367">
        <v>26</v>
      </c>
      <c r="V31" s="367">
        <v>23</v>
      </c>
      <c r="W31" s="364">
        <v>11.7</v>
      </c>
      <c r="X31" s="367">
        <v>99.77</v>
      </c>
      <c r="Y31" s="367">
        <v>438</v>
      </c>
      <c r="Z31" s="367" t="s">
        <v>530</v>
      </c>
      <c r="AA31" s="364">
        <v>15</v>
      </c>
      <c r="AB31" s="364">
        <v>1</v>
      </c>
      <c r="AC31" s="364">
        <v>14.6</v>
      </c>
      <c r="AD31" s="364">
        <v>2</v>
      </c>
      <c r="AE31" s="364">
        <v>1.6</v>
      </c>
      <c r="AF31" s="364">
        <v>58</v>
      </c>
      <c r="AG31" s="367" t="s">
        <v>530</v>
      </c>
      <c r="AH31" s="364">
        <v>361.4</v>
      </c>
      <c r="AI31" s="364" t="s">
        <v>529</v>
      </c>
      <c r="AJ31" s="364">
        <v>0.4</v>
      </c>
      <c r="AK31" s="364">
        <v>1.3</v>
      </c>
      <c r="AL31" s="367">
        <v>180</v>
      </c>
      <c r="AM31" s="364">
        <v>0.7</v>
      </c>
      <c r="AN31" s="364">
        <v>38.4</v>
      </c>
      <c r="AO31" s="364">
        <v>7.4</v>
      </c>
      <c r="AP31" s="364">
        <v>1.9</v>
      </c>
      <c r="AQ31" s="364">
        <v>4.9000000000000004</v>
      </c>
      <c r="AR31" s="367">
        <v>0.71</v>
      </c>
      <c r="AS31" s="364">
        <v>3.2</v>
      </c>
      <c r="AT31" s="423">
        <v>0.81</v>
      </c>
      <c r="AU31" s="423">
        <v>0.16</v>
      </c>
      <c r="AV31" s="367">
        <v>0.98</v>
      </c>
      <c r="AW31" s="367">
        <v>0.19</v>
      </c>
      <c r="AX31" s="367">
        <v>1.39</v>
      </c>
      <c r="AY31" s="367">
        <v>0.32</v>
      </c>
      <c r="AZ31" s="367">
        <v>1.02</v>
      </c>
      <c r="BA31" s="367">
        <v>0.15</v>
      </c>
      <c r="BB31" s="367">
        <v>1.01</v>
      </c>
      <c r="BC31" s="367">
        <v>0.15</v>
      </c>
      <c r="BD31" s="367">
        <v>4.24</v>
      </c>
      <c r="BE31" s="367">
        <v>6.04</v>
      </c>
      <c r="BF31" s="364">
        <v>16.899999999999999</v>
      </c>
      <c r="BG31" s="364">
        <v>51.1</v>
      </c>
      <c r="BH31" s="364">
        <v>1.9</v>
      </c>
      <c r="BI31" s="369">
        <v>17</v>
      </c>
      <c r="BJ31" s="364">
        <v>10.5</v>
      </c>
      <c r="BK31" s="364">
        <v>44.2</v>
      </c>
      <c r="BL31" s="364">
        <v>0.1</v>
      </c>
      <c r="BM31" s="364">
        <v>0.3</v>
      </c>
      <c r="BN31" s="364" t="s">
        <v>529</v>
      </c>
      <c r="BO31" s="364" t="s">
        <v>529</v>
      </c>
      <c r="BP31" s="364" t="s">
        <v>531</v>
      </c>
      <c r="BQ31" s="367">
        <v>0.02</v>
      </c>
      <c r="BR31" s="364">
        <v>0.2</v>
      </c>
      <c r="BS31" s="364">
        <v>0.6</v>
      </c>
    </row>
    <row r="32" spans="1:71" x14ac:dyDescent="0.25">
      <c r="A32" s="450" t="s">
        <v>329</v>
      </c>
      <c r="B32" s="450">
        <v>602600</v>
      </c>
      <c r="C32" s="450">
        <v>5588891</v>
      </c>
      <c r="D32" s="463" t="s">
        <v>231</v>
      </c>
      <c r="E32" s="463" t="s">
        <v>692</v>
      </c>
      <c r="F32" s="367">
        <v>60946</v>
      </c>
      <c r="G32" s="450" t="s">
        <v>315</v>
      </c>
      <c r="H32" s="450" t="s">
        <v>240</v>
      </c>
      <c r="I32" s="450"/>
      <c r="J32" s="423">
        <v>56.35</v>
      </c>
      <c r="K32" s="423">
        <v>17.23</v>
      </c>
      <c r="L32" s="423">
        <v>4.92</v>
      </c>
      <c r="M32" s="423">
        <v>0.69</v>
      </c>
      <c r="N32" s="423">
        <v>0.33</v>
      </c>
      <c r="O32" s="423">
        <v>4.38</v>
      </c>
      <c r="P32" s="367">
        <v>2.65</v>
      </c>
      <c r="Q32" s="367">
        <v>0.84</v>
      </c>
      <c r="R32" s="367">
        <v>1.7999999999999999E-2</v>
      </c>
      <c r="S32" s="367">
        <v>0.02</v>
      </c>
      <c r="T32" s="367">
        <v>8.0000000000000002E-3</v>
      </c>
      <c r="U32" s="367">
        <v>38</v>
      </c>
      <c r="V32" s="367">
        <v>7</v>
      </c>
      <c r="W32" s="364">
        <v>12.3</v>
      </c>
      <c r="X32" s="367">
        <v>99.75</v>
      </c>
      <c r="Y32" s="367">
        <v>358</v>
      </c>
      <c r="Z32" s="367" t="s">
        <v>530</v>
      </c>
      <c r="AA32" s="364">
        <v>5.6</v>
      </c>
      <c r="AB32" s="364">
        <v>1</v>
      </c>
      <c r="AC32" s="364">
        <v>16.7</v>
      </c>
      <c r="AD32" s="364">
        <v>2</v>
      </c>
      <c r="AE32" s="364">
        <v>2.5</v>
      </c>
      <c r="AF32" s="364">
        <v>53.8</v>
      </c>
      <c r="AG32" s="367" t="s">
        <v>530</v>
      </c>
      <c r="AH32" s="364">
        <v>374.1</v>
      </c>
      <c r="AI32" s="364">
        <v>0.2</v>
      </c>
      <c r="AJ32" s="364">
        <v>0.5</v>
      </c>
      <c r="AK32" s="364">
        <v>1.5</v>
      </c>
      <c r="AL32" s="367">
        <v>264</v>
      </c>
      <c r="AM32" s="364">
        <v>1.3</v>
      </c>
      <c r="AN32" s="364">
        <v>84.8</v>
      </c>
      <c r="AO32" s="364">
        <v>7.3</v>
      </c>
      <c r="AP32" s="364">
        <v>2.1</v>
      </c>
      <c r="AQ32" s="364">
        <v>4.5</v>
      </c>
      <c r="AR32" s="367">
        <v>0.61</v>
      </c>
      <c r="AS32" s="364">
        <v>2.5</v>
      </c>
      <c r="AT32" s="423">
        <v>0.56000000000000005</v>
      </c>
      <c r="AU32" s="423">
        <v>0.18</v>
      </c>
      <c r="AV32" s="367">
        <v>0.69</v>
      </c>
      <c r="AW32" s="367">
        <v>0.16</v>
      </c>
      <c r="AX32" s="367">
        <v>1.1000000000000001</v>
      </c>
      <c r="AY32" s="367">
        <v>0.28999999999999998</v>
      </c>
      <c r="AZ32" s="367">
        <v>0.91</v>
      </c>
      <c r="BA32" s="367">
        <v>0.13</v>
      </c>
      <c r="BB32" s="367">
        <v>0.9</v>
      </c>
      <c r="BC32" s="367">
        <v>0.15</v>
      </c>
      <c r="BD32" s="367">
        <v>6.25</v>
      </c>
      <c r="BE32" s="367">
        <v>4.3</v>
      </c>
      <c r="BF32" s="364">
        <v>16.100000000000001</v>
      </c>
      <c r="BG32" s="364">
        <v>34.1</v>
      </c>
      <c r="BH32" s="364">
        <v>3.1</v>
      </c>
      <c r="BI32" s="369">
        <v>10</v>
      </c>
      <c r="BJ32" s="364">
        <v>7.7</v>
      </c>
      <c r="BK32" s="364">
        <v>9.1999999999999993</v>
      </c>
      <c r="BL32" s="364" t="s">
        <v>529</v>
      </c>
      <c r="BM32" s="364">
        <v>0.2</v>
      </c>
      <c r="BN32" s="364" t="s">
        <v>529</v>
      </c>
      <c r="BO32" s="364" t="s">
        <v>529</v>
      </c>
      <c r="BP32" s="364" t="s">
        <v>531</v>
      </c>
      <c r="BQ32" s="367">
        <v>0.02</v>
      </c>
      <c r="BR32" s="364">
        <v>0.1</v>
      </c>
      <c r="BS32" s="364">
        <v>1.5</v>
      </c>
    </row>
    <row r="33" spans="1:71" x14ac:dyDescent="0.25">
      <c r="A33" s="450" t="s">
        <v>330</v>
      </c>
      <c r="B33" s="450">
        <v>602603</v>
      </c>
      <c r="C33" s="450">
        <v>5588882</v>
      </c>
      <c r="D33" s="463" t="s">
        <v>231</v>
      </c>
      <c r="E33" s="463" t="s">
        <v>693</v>
      </c>
      <c r="F33" s="367">
        <v>60947</v>
      </c>
      <c r="G33" s="450" t="s">
        <v>315</v>
      </c>
      <c r="H33" s="450" t="s">
        <v>240</v>
      </c>
      <c r="I33" s="450"/>
      <c r="J33" s="423">
        <v>53.47</v>
      </c>
      <c r="K33" s="423">
        <v>15.84</v>
      </c>
      <c r="L33" s="423">
        <v>5.14</v>
      </c>
      <c r="M33" s="423">
        <v>0.5</v>
      </c>
      <c r="N33" s="423">
        <v>0.25</v>
      </c>
      <c r="O33" s="423">
        <v>4.0199999999999996</v>
      </c>
      <c r="P33" s="367">
        <v>2.31</v>
      </c>
      <c r="Q33" s="367">
        <v>0.65</v>
      </c>
      <c r="R33" s="367">
        <v>2.1999999999999999E-2</v>
      </c>
      <c r="S33" s="367">
        <v>0.04</v>
      </c>
      <c r="T33" s="367">
        <v>4.0000000000000001E-3</v>
      </c>
      <c r="U33" s="367" t="s">
        <v>528</v>
      </c>
      <c r="V33" s="367">
        <v>16</v>
      </c>
      <c r="W33" s="364">
        <v>17.7</v>
      </c>
      <c r="X33" s="367">
        <v>99.97</v>
      </c>
      <c r="Y33" s="367">
        <v>323</v>
      </c>
      <c r="Z33" s="367" t="s">
        <v>530</v>
      </c>
      <c r="AA33" s="364">
        <v>6.7</v>
      </c>
      <c r="AB33" s="364">
        <v>0.7</v>
      </c>
      <c r="AC33" s="364">
        <v>13</v>
      </c>
      <c r="AD33" s="364">
        <v>2</v>
      </c>
      <c r="AE33" s="364">
        <v>1.9</v>
      </c>
      <c r="AF33" s="364">
        <v>43.6</v>
      </c>
      <c r="AG33" s="367" t="s">
        <v>530</v>
      </c>
      <c r="AH33" s="364">
        <v>358.7</v>
      </c>
      <c r="AI33" s="364">
        <v>0.2</v>
      </c>
      <c r="AJ33" s="364">
        <v>1</v>
      </c>
      <c r="AK33" s="364">
        <v>3.7</v>
      </c>
      <c r="AL33" s="367">
        <v>126</v>
      </c>
      <c r="AM33" s="364">
        <v>1.6</v>
      </c>
      <c r="AN33" s="364">
        <v>69.599999999999994</v>
      </c>
      <c r="AO33" s="364">
        <v>7.1</v>
      </c>
      <c r="AP33" s="364">
        <v>3.9</v>
      </c>
      <c r="AQ33" s="364">
        <v>8</v>
      </c>
      <c r="AR33" s="367">
        <v>1.07</v>
      </c>
      <c r="AS33" s="364">
        <v>4.2</v>
      </c>
      <c r="AT33" s="423">
        <v>0.83</v>
      </c>
      <c r="AU33" s="423">
        <v>0.21</v>
      </c>
      <c r="AV33" s="367">
        <v>0.83</v>
      </c>
      <c r="AW33" s="367">
        <v>0.17</v>
      </c>
      <c r="AX33" s="367">
        <v>1.26</v>
      </c>
      <c r="AY33" s="367">
        <v>0.31</v>
      </c>
      <c r="AZ33" s="367">
        <v>1.06</v>
      </c>
      <c r="BA33" s="367">
        <v>0.16</v>
      </c>
      <c r="BB33" s="367">
        <v>1.0900000000000001</v>
      </c>
      <c r="BC33" s="367">
        <v>0.16</v>
      </c>
      <c r="BD33" s="367">
        <v>11.8</v>
      </c>
      <c r="BE33" s="367">
        <v>4.1100000000000003</v>
      </c>
      <c r="BF33" s="364">
        <v>23.8</v>
      </c>
      <c r="BG33" s="364">
        <v>46.8</v>
      </c>
      <c r="BH33" s="364">
        <v>2.6</v>
      </c>
      <c r="BI33" s="369">
        <v>12</v>
      </c>
      <c r="BJ33" s="364">
        <v>5.4</v>
      </c>
      <c r="BK33" s="364">
        <v>16.8</v>
      </c>
      <c r="BL33" s="364" t="s">
        <v>529</v>
      </c>
      <c r="BM33" s="364">
        <v>0.2</v>
      </c>
      <c r="BN33" s="364" t="s">
        <v>529</v>
      </c>
      <c r="BO33" s="364" t="s">
        <v>529</v>
      </c>
      <c r="BP33" s="364" t="s">
        <v>531</v>
      </c>
      <c r="BQ33" s="367">
        <v>0.03</v>
      </c>
      <c r="BR33" s="364">
        <v>0.2</v>
      </c>
      <c r="BS33" s="364">
        <v>1.1000000000000001</v>
      </c>
    </row>
    <row r="34" spans="1:71" x14ac:dyDescent="0.25">
      <c r="A34" s="450" t="s">
        <v>331</v>
      </c>
      <c r="B34" s="450">
        <v>602600</v>
      </c>
      <c r="C34" s="450">
        <v>5588893</v>
      </c>
      <c r="D34" s="463" t="s">
        <v>231</v>
      </c>
      <c r="E34" s="463" t="s">
        <v>694</v>
      </c>
      <c r="F34" s="367">
        <v>60948</v>
      </c>
      <c r="G34" s="450" t="s">
        <v>315</v>
      </c>
      <c r="H34" s="450" t="s">
        <v>240</v>
      </c>
      <c r="I34" s="450"/>
      <c r="J34" s="423">
        <v>48.98</v>
      </c>
      <c r="K34" s="423">
        <v>17.59</v>
      </c>
      <c r="L34" s="423">
        <v>7.23</v>
      </c>
      <c r="M34" s="423">
        <v>6.08</v>
      </c>
      <c r="N34" s="423">
        <v>0.48</v>
      </c>
      <c r="O34" s="423">
        <v>4.5199999999999996</v>
      </c>
      <c r="P34" s="367">
        <v>1.64</v>
      </c>
      <c r="Q34" s="367">
        <v>0.56999999999999995</v>
      </c>
      <c r="R34" s="367">
        <v>7.1999999999999995E-2</v>
      </c>
      <c r="S34" s="367">
        <v>0.08</v>
      </c>
      <c r="T34" s="367">
        <v>5.0000000000000001E-3</v>
      </c>
      <c r="U34" s="367">
        <v>33</v>
      </c>
      <c r="V34" s="367">
        <v>45</v>
      </c>
      <c r="W34" s="364">
        <v>12.5</v>
      </c>
      <c r="X34" s="367">
        <v>99.81</v>
      </c>
      <c r="Y34" s="367">
        <v>213</v>
      </c>
      <c r="Z34" s="367" t="s">
        <v>530</v>
      </c>
      <c r="AA34" s="364">
        <v>10.7</v>
      </c>
      <c r="AB34" s="364">
        <v>1</v>
      </c>
      <c r="AC34" s="364">
        <v>13.6</v>
      </c>
      <c r="AD34" s="364">
        <v>1.6</v>
      </c>
      <c r="AE34" s="364">
        <v>1.8</v>
      </c>
      <c r="AF34" s="364">
        <v>33.4</v>
      </c>
      <c r="AG34" s="367" t="s">
        <v>530</v>
      </c>
      <c r="AH34" s="364">
        <v>386.9</v>
      </c>
      <c r="AI34" s="364" t="s">
        <v>529</v>
      </c>
      <c r="AJ34" s="364">
        <v>0.4</v>
      </c>
      <c r="AK34" s="364">
        <v>2.9</v>
      </c>
      <c r="AL34" s="367">
        <v>227</v>
      </c>
      <c r="AM34" s="364">
        <v>1</v>
      </c>
      <c r="AN34" s="364">
        <v>35.200000000000003</v>
      </c>
      <c r="AO34" s="364">
        <v>16</v>
      </c>
      <c r="AP34" s="364">
        <v>3.9</v>
      </c>
      <c r="AQ34" s="364">
        <v>8.1999999999999993</v>
      </c>
      <c r="AR34" s="367">
        <v>1.36</v>
      </c>
      <c r="AS34" s="364">
        <v>6.6</v>
      </c>
      <c r="AT34" s="423">
        <v>1.74</v>
      </c>
      <c r="AU34" s="423">
        <v>0.7</v>
      </c>
      <c r="AV34" s="367">
        <v>2.4</v>
      </c>
      <c r="AW34" s="367">
        <v>0.44</v>
      </c>
      <c r="AX34" s="367">
        <v>2.75</v>
      </c>
      <c r="AY34" s="367">
        <v>0.61</v>
      </c>
      <c r="AZ34" s="367">
        <v>1.86</v>
      </c>
      <c r="BA34" s="367">
        <v>0.27</v>
      </c>
      <c r="BB34" s="367">
        <v>1.67</v>
      </c>
      <c r="BC34" s="367">
        <v>0.26</v>
      </c>
      <c r="BD34" s="367">
        <v>4.6900000000000004</v>
      </c>
      <c r="BE34" s="367">
        <v>3.11</v>
      </c>
      <c r="BF34" s="364">
        <v>9.1999999999999993</v>
      </c>
      <c r="BG34" s="364">
        <v>23.8</v>
      </c>
      <c r="BH34" s="364">
        <v>1.9</v>
      </c>
      <c r="BI34" s="369">
        <v>50</v>
      </c>
      <c r="BJ34" s="364">
        <v>6.8</v>
      </c>
      <c r="BK34" s="364">
        <v>28.9</v>
      </c>
      <c r="BL34" s="364" t="s">
        <v>529</v>
      </c>
      <c r="BM34" s="364">
        <v>0.2</v>
      </c>
      <c r="BN34" s="364" t="s">
        <v>529</v>
      </c>
      <c r="BO34" s="364" t="s">
        <v>529</v>
      </c>
      <c r="BP34" s="364">
        <v>0.8</v>
      </c>
      <c r="BQ34" s="367">
        <v>0.03</v>
      </c>
      <c r="BR34" s="364">
        <v>0.1</v>
      </c>
      <c r="BS34" s="364">
        <v>0.9</v>
      </c>
    </row>
    <row r="35" spans="1:71" x14ac:dyDescent="0.25">
      <c r="A35" s="450" t="s">
        <v>332</v>
      </c>
      <c r="B35" s="450">
        <v>602430</v>
      </c>
      <c r="C35" s="450">
        <v>5589259</v>
      </c>
      <c r="D35" s="463" t="s">
        <v>231</v>
      </c>
      <c r="E35" s="463" t="s">
        <v>695</v>
      </c>
      <c r="F35" s="367">
        <v>60949</v>
      </c>
      <c r="G35" s="450" t="s">
        <v>315</v>
      </c>
      <c r="H35" s="450" t="s">
        <v>240</v>
      </c>
      <c r="I35" s="450"/>
      <c r="J35" s="423">
        <v>61.1</v>
      </c>
      <c r="K35" s="423">
        <v>9.5</v>
      </c>
      <c r="L35" s="423">
        <v>4.6500000000000004</v>
      </c>
      <c r="M35" s="423">
        <v>0.42</v>
      </c>
      <c r="N35" s="423">
        <v>9.0500000000000007</v>
      </c>
      <c r="O35" s="423">
        <v>2.5</v>
      </c>
      <c r="P35" s="367">
        <v>1.04</v>
      </c>
      <c r="Q35" s="367">
        <v>0.4</v>
      </c>
      <c r="R35" s="367">
        <v>7.3999999999999996E-2</v>
      </c>
      <c r="S35" s="367">
        <v>0.05</v>
      </c>
      <c r="T35" s="367">
        <v>0.01</v>
      </c>
      <c r="U35" s="367">
        <v>45</v>
      </c>
      <c r="V35" s="367">
        <v>11</v>
      </c>
      <c r="W35" s="364">
        <v>10.9</v>
      </c>
      <c r="X35" s="367">
        <v>99.74</v>
      </c>
      <c r="Y35" s="367">
        <v>123</v>
      </c>
      <c r="Z35" s="367" t="s">
        <v>530</v>
      </c>
      <c r="AA35" s="364">
        <v>7</v>
      </c>
      <c r="AB35" s="364">
        <v>0.6</v>
      </c>
      <c r="AC35" s="364">
        <v>6.4</v>
      </c>
      <c r="AD35" s="364">
        <v>1.5</v>
      </c>
      <c r="AE35" s="364">
        <v>1.5</v>
      </c>
      <c r="AF35" s="364">
        <v>22.6</v>
      </c>
      <c r="AG35" s="367" t="s">
        <v>530</v>
      </c>
      <c r="AH35" s="364">
        <v>505.4</v>
      </c>
      <c r="AI35" s="364" t="s">
        <v>529</v>
      </c>
      <c r="AJ35" s="364">
        <v>0.9</v>
      </c>
      <c r="AK35" s="364">
        <v>3.9</v>
      </c>
      <c r="AL35" s="367">
        <v>62</v>
      </c>
      <c r="AM35" s="364" t="s">
        <v>531</v>
      </c>
      <c r="AN35" s="364">
        <v>31</v>
      </c>
      <c r="AO35" s="364">
        <v>12.9</v>
      </c>
      <c r="AP35" s="364">
        <v>5.4</v>
      </c>
      <c r="AQ35" s="364">
        <v>10</v>
      </c>
      <c r="AR35" s="367">
        <v>1.69</v>
      </c>
      <c r="AS35" s="364">
        <v>8.3000000000000007</v>
      </c>
      <c r="AT35" s="423">
        <v>2.0699999999999998</v>
      </c>
      <c r="AU35" s="423">
        <v>0.62</v>
      </c>
      <c r="AV35" s="367">
        <v>2.36</v>
      </c>
      <c r="AW35" s="367">
        <v>0.4</v>
      </c>
      <c r="AX35" s="367">
        <v>2.36</v>
      </c>
      <c r="AY35" s="367">
        <v>0.51</v>
      </c>
      <c r="AZ35" s="367">
        <v>1.45</v>
      </c>
      <c r="BA35" s="367">
        <v>0.23</v>
      </c>
      <c r="BB35" s="367">
        <v>1.33</v>
      </c>
      <c r="BC35" s="367">
        <v>0.21</v>
      </c>
      <c r="BD35" s="367">
        <v>5.38</v>
      </c>
      <c r="BE35" s="367">
        <v>3.35</v>
      </c>
      <c r="BF35" s="364">
        <v>12.3</v>
      </c>
      <c r="BG35" s="364">
        <v>21</v>
      </c>
      <c r="BH35" s="364">
        <v>2.9</v>
      </c>
      <c r="BI35" s="369">
        <v>42</v>
      </c>
      <c r="BJ35" s="364">
        <v>12.9</v>
      </c>
      <c r="BK35" s="364">
        <v>10</v>
      </c>
      <c r="BL35" s="364">
        <v>0.3</v>
      </c>
      <c r="BM35" s="364">
        <v>0.3</v>
      </c>
      <c r="BN35" s="364" t="s">
        <v>529</v>
      </c>
      <c r="BO35" s="364" t="s">
        <v>529</v>
      </c>
      <c r="BP35" s="364">
        <v>0.6</v>
      </c>
      <c r="BQ35" s="367" t="s">
        <v>527</v>
      </c>
      <c r="BR35" s="364">
        <v>0.2</v>
      </c>
      <c r="BS35" s="364">
        <v>1.1000000000000001</v>
      </c>
    </row>
    <row r="36" spans="1:71" x14ac:dyDescent="0.25">
      <c r="A36" s="450" t="s">
        <v>333</v>
      </c>
      <c r="B36" s="450">
        <v>602430</v>
      </c>
      <c r="C36" s="450">
        <v>5589259</v>
      </c>
      <c r="D36" s="463" t="s">
        <v>231</v>
      </c>
      <c r="E36" s="463" t="s">
        <v>696</v>
      </c>
      <c r="F36" s="367">
        <v>60950</v>
      </c>
      <c r="G36" s="450" t="s">
        <v>315</v>
      </c>
      <c r="H36" s="450" t="s">
        <v>240</v>
      </c>
      <c r="I36" s="450"/>
      <c r="J36" s="423">
        <v>59</v>
      </c>
      <c r="K36" s="423">
        <v>15.96</v>
      </c>
      <c r="L36" s="423">
        <v>6.75</v>
      </c>
      <c r="M36" s="423">
        <v>0.83</v>
      </c>
      <c r="N36" s="423">
        <v>1.01</v>
      </c>
      <c r="O36" s="423">
        <v>2.82</v>
      </c>
      <c r="P36" s="367">
        <v>2.2200000000000002</v>
      </c>
      <c r="Q36" s="367">
        <v>0.66</v>
      </c>
      <c r="R36" s="367">
        <v>0.08</v>
      </c>
      <c r="S36" s="367">
        <v>0.04</v>
      </c>
      <c r="T36" s="367">
        <v>1.2E-2</v>
      </c>
      <c r="U36" s="367">
        <v>59</v>
      </c>
      <c r="V36" s="367">
        <v>24</v>
      </c>
      <c r="W36" s="364">
        <v>10.3</v>
      </c>
      <c r="X36" s="367">
        <v>99.67</v>
      </c>
      <c r="Y36" s="367">
        <v>231</v>
      </c>
      <c r="Z36" s="367" t="s">
        <v>530</v>
      </c>
      <c r="AA36" s="364">
        <v>7</v>
      </c>
      <c r="AB36" s="364">
        <v>1.3</v>
      </c>
      <c r="AC36" s="364">
        <v>13.9</v>
      </c>
      <c r="AD36" s="364">
        <v>1.7</v>
      </c>
      <c r="AE36" s="364">
        <v>2.4</v>
      </c>
      <c r="AF36" s="364">
        <v>47.8</v>
      </c>
      <c r="AG36" s="367" t="s">
        <v>530</v>
      </c>
      <c r="AH36" s="364">
        <v>615.9</v>
      </c>
      <c r="AI36" s="364">
        <v>0.1</v>
      </c>
      <c r="AJ36" s="364">
        <v>1.5</v>
      </c>
      <c r="AK36" s="364">
        <v>4.2</v>
      </c>
      <c r="AL36" s="367">
        <v>118</v>
      </c>
      <c r="AM36" s="364" t="s">
        <v>531</v>
      </c>
      <c r="AN36" s="364">
        <v>45.4</v>
      </c>
      <c r="AO36" s="364">
        <v>17.600000000000001</v>
      </c>
      <c r="AP36" s="364">
        <v>8.1999999999999993</v>
      </c>
      <c r="AQ36" s="364">
        <v>16.7</v>
      </c>
      <c r="AR36" s="367">
        <v>2.68</v>
      </c>
      <c r="AS36" s="364">
        <v>12.9</v>
      </c>
      <c r="AT36" s="423">
        <v>3.02</v>
      </c>
      <c r="AU36" s="423">
        <v>0.84</v>
      </c>
      <c r="AV36" s="367">
        <v>3.38</v>
      </c>
      <c r="AW36" s="367">
        <v>0.59</v>
      </c>
      <c r="AX36" s="367">
        <v>3.43</v>
      </c>
      <c r="AY36" s="367">
        <v>0.75</v>
      </c>
      <c r="AZ36" s="367">
        <v>2.16</v>
      </c>
      <c r="BA36" s="367">
        <v>0.33</v>
      </c>
      <c r="BB36" s="367">
        <v>1.97</v>
      </c>
      <c r="BC36" s="367">
        <v>0.3</v>
      </c>
      <c r="BD36" s="367">
        <v>3.34</v>
      </c>
      <c r="BE36" s="367">
        <v>4.84</v>
      </c>
      <c r="BF36" s="364">
        <v>14.2</v>
      </c>
      <c r="BG36" s="364">
        <v>26</v>
      </c>
      <c r="BH36" s="364">
        <v>3.8</v>
      </c>
      <c r="BI36" s="369">
        <v>35</v>
      </c>
      <c r="BJ36" s="364">
        <v>11.2</v>
      </c>
      <c r="BK36" s="364">
        <v>8.6</v>
      </c>
      <c r="BL36" s="364">
        <v>0.3</v>
      </c>
      <c r="BM36" s="364">
        <v>0.2</v>
      </c>
      <c r="BN36" s="364" t="s">
        <v>529</v>
      </c>
      <c r="BO36" s="364" t="s">
        <v>529</v>
      </c>
      <c r="BP36" s="364" t="s">
        <v>531</v>
      </c>
      <c r="BQ36" s="367">
        <v>0.02</v>
      </c>
      <c r="BR36" s="364">
        <v>0.3</v>
      </c>
      <c r="BS36" s="364">
        <v>1.2</v>
      </c>
    </row>
    <row r="37" spans="1:71" x14ac:dyDescent="0.25">
      <c r="A37" s="450" t="s">
        <v>334</v>
      </c>
      <c r="B37" s="450">
        <v>602430</v>
      </c>
      <c r="C37" s="450">
        <v>5589259</v>
      </c>
      <c r="D37" s="463" t="s">
        <v>231</v>
      </c>
      <c r="E37" s="463" t="s">
        <v>697</v>
      </c>
      <c r="F37" s="367">
        <v>60951</v>
      </c>
      <c r="G37" s="450" t="s">
        <v>315</v>
      </c>
      <c r="H37" s="450" t="s">
        <v>240</v>
      </c>
      <c r="I37" s="450"/>
      <c r="J37" s="423">
        <v>67.02</v>
      </c>
      <c r="K37" s="423">
        <v>12.7</v>
      </c>
      <c r="L37" s="423">
        <v>4.9800000000000004</v>
      </c>
      <c r="M37" s="423">
        <v>0.63</v>
      </c>
      <c r="N37" s="423">
        <v>0.56000000000000005</v>
      </c>
      <c r="O37" s="423">
        <v>2.2799999999999998</v>
      </c>
      <c r="P37" s="367">
        <v>1.86</v>
      </c>
      <c r="Q37" s="367">
        <v>0.73</v>
      </c>
      <c r="R37" s="367">
        <v>4.7E-2</v>
      </c>
      <c r="S37" s="367">
        <v>0.03</v>
      </c>
      <c r="T37" s="367">
        <v>5.0000000000000001E-3</v>
      </c>
      <c r="U37" s="367">
        <v>28</v>
      </c>
      <c r="V37" s="367">
        <v>22</v>
      </c>
      <c r="W37" s="364">
        <v>9.1</v>
      </c>
      <c r="X37" s="367">
        <v>99.94</v>
      </c>
      <c r="Y37" s="367">
        <v>203</v>
      </c>
      <c r="Z37" s="367" t="s">
        <v>530</v>
      </c>
      <c r="AA37" s="364">
        <v>6.4</v>
      </c>
      <c r="AB37" s="364">
        <v>1.2</v>
      </c>
      <c r="AC37" s="364">
        <v>11.7</v>
      </c>
      <c r="AD37" s="364">
        <v>2.5</v>
      </c>
      <c r="AE37" s="364">
        <v>2.4</v>
      </c>
      <c r="AF37" s="364">
        <v>43.7</v>
      </c>
      <c r="AG37" s="367">
        <v>1</v>
      </c>
      <c r="AH37" s="364">
        <v>508.3</v>
      </c>
      <c r="AI37" s="364">
        <v>0.2</v>
      </c>
      <c r="AJ37" s="364">
        <v>1.3</v>
      </c>
      <c r="AK37" s="364">
        <v>5.2</v>
      </c>
      <c r="AL37" s="367">
        <v>94</v>
      </c>
      <c r="AM37" s="364" t="s">
        <v>531</v>
      </c>
      <c r="AN37" s="364">
        <v>42.1</v>
      </c>
      <c r="AO37" s="364">
        <v>11.1</v>
      </c>
      <c r="AP37" s="364">
        <v>4.8</v>
      </c>
      <c r="AQ37" s="364">
        <v>9.1999999999999993</v>
      </c>
      <c r="AR37" s="367">
        <v>1.44</v>
      </c>
      <c r="AS37" s="364">
        <v>7</v>
      </c>
      <c r="AT37" s="423">
        <v>1.63</v>
      </c>
      <c r="AU37" s="423">
        <v>0.48</v>
      </c>
      <c r="AV37" s="367">
        <v>1.81</v>
      </c>
      <c r="AW37" s="367">
        <v>0.32</v>
      </c>
      <c r="AX37" s="367">
        <v>1.97</v>
      </c>
      <c r="AY37" s="367">
        <v>0.47</v>
      </c>
      <c r="AZ37" s="367">
        <v>1.48</v>
      </c>
      <c r="BA37" s="367">
        <v>0.22</v>
      </c>
      <c r="BB37" s="367">
        <v>1.46</v>
      </c>
      <c r="BC37" s="367">
        <v>0.23</v>
      </c>
      <c r="BD37" s="367">
        <v>3.58</v>
      </c>
      <c r="BE37" s="367">
        <v>3.54</v>
      </c>
      <c r="BF37" s="364">
        <v>9.1999999999999993</v>
      </c>
      <c r="BG37" s="364">
        <v>21.6</v>
      </c>
      <c r="BH37" s="364">
        <v>3.4</v>
      </c>
      <c r="BI37" s="369">
        <v>19</v>
      </c>
      <c r="BJ37" s="364">
        <v>9.1</v>
      </c>
      <c r="BK37" s="364">
        <v>9.8000000000000007</v>
      </c>
      <c r="BL37" s="364">
        <v>0.1</v>
      </c>
      <c r="BM37" s="364">
        <v>0.3</v>
      </c>
      <c r="BN37" s="364">
        <v>0.1</v>
      </c>
      <c r="BO37" s="364" t="s">
        <v>529</v>
      </c>
      <c r="BP37" s="364">
        <v>1</v>
      </c>
      <c r="BQ37" s="367">
        <v>0.03</v>
      </c>
      <c r="BR37" s="364">
        <v>0.2</v>
      </c>
      <c r="BS37" s="364">
        <v>1.4</v>
      </c>
    </row>
    <row r="38" spans="1:71" x14ac:dyDescent="0.25">
      <c r="A38" s="450" t="s">
        <v>335</v>
      </c>
      <c r="B38" s="450">
        <v>602430</v>
      </c>
      <c r="C38" s="450">
        <v>5589259</v>
      </c>
      <c r="D38" s="463" t="s">
        <v>231</v>
      </c>
      <c r="E38" s="463" t="s">
        <v>673</v>
      </c>
      <c r="F38" s="367">
        <v>60952</v>
      </c>
      <c r="G38" s="450" t="s">
        <v>315</v>
      </c>
      <c r="H38" s="450" t="s">
        <v>240</v>
      </c>
      <c r="I38" s="450"/>
      <c r="J38" s="423" t="s">
        <v>348</v>
      </c>
      <c r="K38" s="423" t="s">
        <v>348</v>
      </c>
      <c r="L38" s="423" t="s">
        <v>348</v>
      </c>
      <c r="M38" s="423" t="s">
        <v>348</v>
      </c>
      <c r="N38" s="423" t="s">
        <v>348</v>
      </c>
      <c r="O38" s="423" t="s">
        <v>348</v>
      </c>
      <c r="P38" s="367" t="s">
        <v>348</v>
      </c>
      <c r="Q38" s="367" t="s">
        <v>348</v>
      </c>
      <c r="R38" s="367" t="s">
        <v>348</v>
      </c>
      <c r="S38" s="367" t="s">
        <v>348</v>
      </c>
      <c r="T38" s="367" t="s">
        <v>348</v>
      </c>
      <c r="U38" s="367" t="s">
        <v>348</v>
      </c>
      <c r="V38" s="367" t="s">
        <v>348</v>
      </c>
      <c r="W38" s="364" t="s">
        <v>348</v>
      </c>
      <c r="X38" s="367" t="s">
        <v>348</v>
      </c>
      <c r="Y38" s="367" t="s">
        <v>348</v>
      </c>
      <c r="Z38" s="367" t="s">
        <v>348</v>
      </c>
      <c r="AA38" s="364" t="s">
        <v>348</v>
      </c>
      <c r="AB38" s="364" t="s">
        <v>348</v>
      </c>
      <c r="AC38" s="364" t="s">
        <v>348</v>
      </c>
      <c r="AD38" s="364" t="s">
        <v>348</v>
      </c>
      <c r="AE38" s="364" t="s">
        <v>348</v>
      </c>
      <c r="AF38" s="364" t="s">
        <v>348</v>
      </c>
      <c r="AG38" s="367" t="s">
        <v>348</v>
      </c>
      <c r="AH38" s="364" t="s">
        <v>348</v>
      </c>
      <c r="AI38" s="364" t="s">
        <v>348</v>
      </c>
      <c r="AJ38" s="364" t="s">
        <v>348</v>
      </c>
      <c r="AK38" s="364" t="s">
        <v>348</v>
      </c>
      <c r="AL38" s="367" t="s">
        <v>348</v>
      </c>
      <c r="AM38" s="364" t="s">
        <v>348</v>
      </c>
      <c r="AN38" s="364" t="s">
        <v>348</v>
      </c>
      <c r="AO38" s="364" t="s">
        <v>348</v>
      </c>
      <c r="AP38" s="364" t="s">
        <v>348</v>
      </c>
      <c r="AQ38" s="364" t="s">
        <v>348</v>
      </c>
      <c r="AR38" s="367" t="s">
        <v>348</v>
      </c>
      <c r="AS38" s="364" t="s">
        <v>348</v>
      </c>
      <c r="AT38" s="423" t="s">
        <v>348</v>
      </c>
      <c r="AU38" s="423" t="s">
        <v>348</v>
      </c>
      <c r="AV38" s="367" t="s">
        <v>348</v>
      </c>
      <c r="AW38" s="367" t="s">
        <v>348</v>
      </c>
      <c r="AX38" s="367" t="s">
        <v>348</v>
      </c>
      <c r="AY38" s="367" t="s">
        <v>348</v>
      </c>
      <c r="AZ38" s="367" t="s">
        <v>348</v>
      </c>
      <c r="BA38" s="367" t="s">
        <v>348</v>
      </c>
      <c r="BB38" s="367" t="s">
        <v>348</v>
      </c>
      <c r="BC38" s="367" t="s">
        <v>348</v>
      </c>
      <c r="BD38" s="367" t="s">
        <v>348</v>
      </c>
      <c r="BE38" s="367" t="s">
        <v>348</v>
      </c>
      <c r="BF38" s="364" t="s">
        <v>348</v>
      </c>
      <c r="BG38" s="364" t="s">
        <v>348</v>
      </c>
      <c r="BH38" s="364" t="s">
        <v>348</v>
      </c>
      <c r="BI38" s="369" t="s">
        <v>348</v>
      </c>
      <c r="BJ38" s="364" t="s">
        <v>348</v>
      </c>
      <c r="BK38" s="364" t="s">
        <v>348</v>
      </c>
      <c r="BL38" s="364" t="s">
        <v>348</v>
      </c>
      <c r="BM38" s="364" t="s">
        <v>348</v>
      </c>
      <c r="BN38" s="364" t="s">
        <v>348</v>
      </c>
      <c r="BO38" s="364" t="s">
        <v>348</v>
      </c>
      <c r="BP38" s="364" t="s">
        <v>348</v>
      </c>
      <c r="BQ38" s="367" t="s">
        <v>348</v>
      </c>
      <c r="BR38" s="364" t="s">
        <v>348</v>
      </c>
      <c r="BS38" s="364" t="s">
        <v>348</v>
      </c>
    </row>
    <row r="39" spans="1:71" x14ac:dyDescent="0.25">
      <c r="A39" s="450" t="s">
        <v>336</v>
      </c>
      <c r="B39" s="450">
        <v>602430</v>
      </c>
      <c r="C39" s="450">
        <v>5589259</v>
      </c>
      <c r="D39" s="463" t="s">
        <v>231</v>
      </c>
      <c r="E39" s="463" t="s">
        <v>674</v>
      </c>
      <c r="F39" s="367">
        <v>60953</v>
      </c>
      <c r="G39" s="450" t="s">
        <v>315</v>
      </c>
      <c r="H39" s="450" t="s">
        <v>240</v>
      </c>
      <c r="I39" s="450"/>
      <c r="J39" s="423" t="s">
        <v>348</v>
      </c>
      <c r="K39" s="423" t="s">
        <v>348</v>
      </c>
      <c r="L39" s="423" t="s">
        <v>348</v>
      </c>
      <c r="M39" s="423" t="s">
        <v>348</v>
      </c>
      <c r="N39" s="423" t="s">
        <v>348</v>
      </c>
      <c r="O39" s="423" t="s">
        <v>348</v>
      </c>
      <c r="P39" s="367" t="s">
        <v>348</v>
      </c>
      <c r="Q39" s="367" t="s">
        <v>348</v>
      </c>
      <c r="R39" s="367" t="s">
        <v>348</v>
      </c>
      <c r="S39" s="367" t="s">
        <v>348</v>
      </c>
      <c r="T39" s="367" t="s">
        <v>348</v>
      </c>
      <c r="U39" s="367" t="s">
        <v>348</v>
      </c>
      <c r="V39" s="367" t="s">
        <v>348</v>
      </c>
      <c r="W39" s="364" t="s">
        <v>348</v>
      </c>
      <c r="X39" s="367" t="s">
        <v>348</v>
      </c>
      <c r="Y39" s="367" t="s">
        <v>348</v>
      </c>
      <c r="Z39" s="367" t="s">
        <v>348</v>
      </c>
      <c r="AA39" s="364" t="s">
        <v>348</v>
      </c>
      <c r="AB39" s="364" t="s">
        <v>348</v>
      </c>
      <c r="AC39" s="364" t="s">
        <v>348</v>
      </c>
      <c r="AD39" s="364" t="s">
        <v>348</v>
      </c>
      <c r="AE39" s="364" t="s">
        <v>348</v>
      </c>
      <c r="AF39" s="364" t="s">
        <v>348</v>
      </c>
      <c r="AG39" s="367" t="s">
        <v>348</v>
      </c>
      <c r="AH39" s="364" t="s">
        <v>348</v>
      </c>
      <c r="AI39" s="364" t="s">
        <v>348</v>
      </c>
      <c r="AJ39" s="364" t="s">
        <v>348</v>
      </c>
      <c r="AK39" s="364" t="s">
        <v>348</v>
      </c>
      <c r="AL39" s="367" t="s">
        <v>348</v>
      </c>
      <c r="AM39" s="364" t="s">
        <v>348</v>
      </c>
      <c r="AN39" s="364" t="s">
        <v>348</v>
      </c>
      <c r="AO39" s="364" t="s">
        <v>348</v>
      </c>
      <c r="AP39" s="364" t="s">
        <v>348</v>
      </c>
      <c r="AQ39" s="364" t="s">
        <v>348</v>
      </c>
      <c r="AR39" s="367" t="s">
        <v>348</v>
      </c>
      <c r="AS39" s="364" t="s">
        <v>348</v>
      </c>
      <c r="AT39" s="423" t="s">
        <v>348</v>
      </c>
      <c r="AU39" s="423" t="s">
        <v>348</v>
      </c>
      <c r="AV39" s="367" t="s">
        <v>348</v>
      </c>
      <c r="AW39" s="367" t="s">
        <v>348</v>
      </c>
      <c r="AX39" s="367" t="s">
        <v>348</v>
      </c>
      <c r="AY39" s="367" t="s">
        <v>348</v>
      </c>
      <c r="AZ39" s="367" t="s">
        <v>348</v>
      </c>
      <c r="BA39" s="367" t="s">
        <v>348</v>
      </c>
      <c r="BB39" s="367" t="s">
        <v>348</v>
      </c>
      <c r="BC39" s="367" t="s">
        <v>348</v>
      </c>
      <c r="BD39" s="367" t="s">
        <v>348</v>
      </c>
      <c r="BE39" s="367" t="s">
        <v>348</v>
      </c>
      <c r="BF39" s="364" t="s">
        <v>348</v>
      </c>
      <c r="BG39" s="364" t="s">
        <v>348</v>
      </c>
      <c r="BH39" s="364" t="s">
        <v>348</v>
      </c>
      <c r="BI39" s="369" t="s">
        <v>348</v>
      </c>
      <c r="BJ39" s="364" t="s">
        <v>348</v>
      </c>
      <c r="BK39" s="364" t="s">
        <v>348</v>
      </c>
      <c r="BL39" s="364" t="s">
        <v>348</v>
      </c>
      <c r="BM39" s="364" t="s">
        <v>348</v>
      </c>
      <c r="BN39" s="364" t="s">
        <v>348</v>
      </c>
      <c r="BO39" s="364" t="s">
        <v>348</v>
      </c>
      <c r="BP39" s="364" t="s">
        <v>348</v>
      </c>
      <c r="BQ39" s="367" t="s">
        <v>348</v>
      </c>
      <c r="BR39" s="364" t="s">
        <v>348</v>
      </c>
      <c r="BS39" s="364" t="s">
        <v>348</v>
      </c>
    </row>
    <row r="40" spans="1:71" x14ac:dyDescent="0.25">
      <c r="A40" s="450" t="s">
        <v>337</v>
      </c>
      <c r="B40" s="450">
        <v>602430</v>
      </c>
      <c r="C40" s="450">
        <v>5589259</v>
      </c>
      <c r="D40" s="463" t="s">
        <v>231</v>
      </c>
      <c r="E40" s="463" t="s">
        <v>675</v>
      </c>
      <c r="F40" s="367">
        <v>60954</v>
      </c>
      <c r="G40" s="450" t="s">
        <v>315</v>
      </c>
      <c r="H40" s="450" t="s">
        <v>240</v>
      </c>
      <c r="I40" s="450"/>
      <c r="J40" s="423" t="s">
        <v>348</v>
      </c>
      <c r="K40" s="423" t="s">
        <v>348</v>
      </c>
      <c r="L40" s="423" t="s">
        <v>348</v>
      </c>
      <c r="M40" s="423" t="s">
        <v>348</v>
      </c>
      <c r="N40" s="423" t="s">
        <v>348</v>
      </c>
      <c r="O40" s="423" t="s">
        <v>348</v>
      </c>
      <c r="P40" s="367" t="s">
        <v>348</v>
      </c>
      <c r="Q40" s="367" t="s">
        <v>348</v>
      </c>
      <c r="R40" s="367" t="s">
        <v>348</v>
      </c>
      <c r="S40" s="367" t="s">
        <v>348</v>
      </c>
      <c r="T40" s="367" t="s">
        <v>348</v>
      </c>
      <c r="U40" s="367" t="s">
        <v>348</v>
      </c>
      <c r="V40" s="367" t="s">
        <v>348</v>
      </c>
      <c r="W40" s="364" t="s">
        <v>348</v>
      </c>
      <c r="X40" s="367" t="s">
        <v>348</v>
      </c>
      <c r="Y40" s="367" t="s">
        <v>348</v>
      </c>
      <c r="Z40" s="367" t="s">
        <v>348</v>
      </c>
      <c r="AA40" s="364" t="s">
        <v>348</v>
      </c>
      <c r="AB40" s="364" t="s">
        <v>348</v>
      </c>
      <c r="AC40" s="364" t="s">
        <v>348</v>
      </c>
      <c r="AD40" s="364" t="s">
        <v>348</v>
      </c>
      <c r="AE40" s="364" t="s">
        <v>348</v>
      </c>
      <c r="AF40" s="364" t="s">
        <v>348</v>
      </c>
      <c r="AG40" s="367" t="s">
        <v>348</v>
      </c>
      <c r="AH40" s="364" t="s">
        <v>348</v>
      </c>
      <c r="AI40" s="364" t="s">
        <v>348</v>
      </c>
      <c r="AJ40" s="364" t="s">
        <v>348</v>
      </c>
      <c r="AK40" s="364" t="s">
        <v>348</v>
      </c>
      <c r="AL40" s="367" t="s">
        <v>348</v>
      </c>
      <c r="AM40" s="364" t="s">
        <v>348</v>
      </c>
      <c r="AN40" s="364" t="s">
        <v>348</v>
      </c>
      <c r="AO40" s="364" t="s">
        <v>348</v>
      </c>
      <c r="AP40" s="364" t="s">
        <v>348</v>
      </c>
      <c r="AQ40" s="364" t="s">
        <v>348</v>
      </c>
      <c r="AR40" s="367" t="s">
        <v>348</v>
      </c>
      <c r="AS40" s="364" t="s">
        <v>348</v>
      </c>
      <c r="AT40" s="423" t="s">
        <v>348</v>
      </c>
      <c r="AU40" s="423" t="s">
        <v>348</v>
      </c>
      <c r="AV40" s="367" t="s">
        <v>348</v>
      </c>
      <c r="AW40" s="367" t="s">
        <v>348</v>
      </c>
      <c r="AX40" s="367" t="s">
        <v>348</v>
      </c>
      <c r="AY40" s="367" t="s">
        <v>348</v>
      </c>
      <c r="AZ40" s="367" t="s">
        <v>348</v>
      </c>
      <c r="BA40" s="367" t="s">
        <v>348</v>
      </c>
      <c r="BB40" s="367" t="s">
        <v>348</v>
      </c>
      <c r="BC40" s="367" t="s">
        <v>348</v>
      </c>
      <c r="BD40" s="367" t="s">
        <v>348</v>
      </c>
      <c r="BE40" s="367" t="s">
        <v>348</v>
      </c>
      <c r="BF40" s="364" t="s">
        <v>348</v>
      </c>
      <c r="BG40" s="364" t="s">
        <v>348</v>
      </c>
      <c r="BH40" s="364" t="s">
        <v>348</v>
      </c>
      <c r="BI40" s="369" t="s">
        <v>348</v>
      </c>
      <c r="BJ40" s="364" t="s">
        <v>348</v>
      </c>
      <c r="BK40" s="364" t="s">
        <v>348</v>
      </c>
      <c r="BL40" s="364" t="s">
        <v>348</v>
      </c>
      <c r="BM40" s="364" t="s">
        <v>348</v>
      </c>
      <c r="BN40" s="364" t="s">
        <v>348</v>
      </c>
      <c r="BO40" s="364" t="s">
        <v>348</v>
      </c>
      <c r="BP40" s="364" t="s">
        <v>348</v>
      </c>
      <c r="BQ40" s="367" t="s">
        <v>348</v>
      </c>
      <c r="BR40" s="364" t="s">
        <v>348</v>
      </c>
      <c r="BS40" s="364" t="s">
        <v>348</v>
      </c>
    </row>
    <row r="41" spans="1:71" x14ac:dyDescent="0.25">
      <c r="A41" s="450" t="s">
        <v>338</v>
      </c>
      <c r="B41" s="450">
        <v>602430</v>
      </c>
      <c r="C41" s="450">
        <v>5589259</v>
      </c>
      <c r="D41" s="463" t="s">
        <v>231</v>
      </c>
      <c r="E41" s="463" t="s">
        <v>676</v>
      </c>
      <c r="F41" s="367">
        <v>60955</v>
      </c>
      <c r="G41" s="450" t="s">
        <v>315</v>
      </c>
      <c r="H41" s="450" t="s">
        <v>240</v>
      </c>
      <c r="I41" s="450"/>
      <c r="J41" s="423" t="s">
        <v>348</v>
      </c>
      <c r="K41" s="423" t="s">
        <v>348</v>
      </c>
      <c r="L41" s="423" t="s">
        <v>348</v>
      </c>
      <c r="M41" s="423" t="s">
        <v>348</v>
      </c>
      <c r="N41" s="423" t="s">
        <v>348</v>
      </c>
      <c r="O41" s="423" t="s">
        <v>348</v>
      </c>
      <c r="P41" s="367" t="s">
        <v>348</v>
      </c>
      <c r="Q41" s="367" t="s">
        <v>348</v>
      </c>
      <c r="R41" s="367" t="s">
        <v>348</v>
      </c>
      <c r="S41" s="367" t="s">
        <v>348</v>
      </c>
      <c r="T41" s="367" t="s">
        <v>348</v>
      </c>
      <c r="U41" s="367" t="s">
        <v>348</v>
      </c>
      <c r="V41" s="367" t="s">
        <v>348</v>
      </c>
      <c r="W41" s="364" t="s">
        <v>348</v>
      </c>
      <c r="X41" s="367" t="s">
        <v>348</v>
      </c>
      <c r="Y41" s="367" t="s">
        <v>348</v>
      </c>
      <c r="Z41" s="367" t="s">
        <v>348</v>
      </c>
      <c r="AA41" s="364" t="s">
        <v>348</v>
      </c>
      <c r="AB41" s="364" t="s">
        <v>348</v>
      </c>
      <c r="AC41" s="364" t="s">
        <v>348</v>
      </c>
      <c r="AD41" s="364" t="s">
        <v>348</v>
      </c>
      <c r="AE41" s="364" t="s">
        <v>348</v>
      </c>
      <c r="AF41" s="364" t="s">
        <v>348</v>
      </c>
      <c r="AG41" s="367" t="s">
        <v>348</v>
      </c>
      <c r="AH41" s="364" t="s">
        <v>348</v>
      </c>
      <c r="AI41" s="364" t="s">
        <v>348</v>
      </c>
      <c r="AJ41" s="364" t="s">
        <v>348</v>
      </c>
      <c r="AK41" s="364" t="s">
        <v>348</v>
      </c>
      <c r="AL41" s="367" t="s">
        <v>348</v>
      </c>
      <c r="AM41" s="364" t="s">
        <v>348</v>
      </c>
      <c r="AN41" s="364" t="s">
        <v>348</v>
      </c>
      <c r="AO41" s="364" t="s">
        <v>348</v>
      </c>
      <c r="AP41" s="364" t="s">
        <v>348</v>
      </c>
      <c r="AQ41" s="364" t="s">
        <v>348</v>
      </c>
      <c r="AR41" s="367" t="s">
        <v>348</v>
      </c>
      <c r="AS41" s="364" t="s">
        <v>348</v>
      </c>
      <c r="AT41" s="423" t="s">
        <v>348</v>
      </c>
      <c r="AU41" s="423" t="s">
        <v>348</v>
      </c>
      <c r="AV41" s="367" t="s">
        <v>348</v>
      </c>
      <c r="AW41" s="367" t="s">
        <v>348</v>
      </c>
      <c r="AX41" s="367" t="s">
        <v>348</v>
      </c>
      <c r="AY41" s="367" t="s">
        <v>348</v>
      </c>
      <c r="AZ41" s="367" t="s">
        <v>348</v>
      </c>
      <c r="BA41" s="367" t="s">
        <v>348</v>
      </c>
      <c r="BB41" s="367" t="s">
        <v>348</v>
      </c>
      <c r="BC41" s="367" t="s">
        <v>348</v>
      </c>
      <c r="BD41" s="367" t="s">
        <v>348</v>
      </c>
      <c r="BE41" s="367" t="s">
        <v>348</v>
      </c>
      <c r="BF41" s="364" t="s">
        <v>348</v>
      </c>
      <c r="BG41" s="364" t="s">
        <v>348</v>
      </c>
      <c r="BH41" s="364" t="s">
        <v>348</v>
      </c>
      <c r="BI41" s="369" t="s">
        <v>348</v>
      </c>
      <c r="BJ41" s="364" t="s">
        <v>348</v>
      </c>
      <c r="BK41" s="364" t="s">
        <v>348</v>
      </c>
      <c r="BL41" s="364" t="s">
        <v>348</v>
      </c>
      <c r="BM41" s="364" t="s">
        <v>348</v>
      </c>
      <c r="BN41" s="364" t="s">
        <v>348</v>
      </c>
      <c r="BO41" s="364" t="s">
        <v>348</v>
      </c>
      <c r="BP41" s="364" t="s">
        <v>348</v>
      </c>
      <c r="BQ41" s="367" t="s">
        <v>348</v>
      </c>
      <c r="BR41" s="364" t="s">
        <v>348</v>
      </c>
      <c r="BS41" s="364" t="s">
        <v>348</v>
      </c>
    </row>
    <row r="42" spans="1:71" x14ac:dyDescent="0.25">
      <c r="A42" s="450" t="s">
        <v>339</v>
      </c>
      <c r="B42" s="450">
        <v>602430</v>
      </c>
      <c r="C42" s="450">
        <v>5589259</v>
      </c>
      <c r="D42" s="463" t="s">
        <v>231</v>
      </c>
      <c r="E42" s="463" t="s">
        <v>677</v>
      </c>
      <c r="F42" s="367">
        <v>60956</v>
      </c>
      <c r="G42" s="450" t="s">
        <v>315</v>
      </c>
      <c r="H42" s="450" t="s">
        <v>240</v>
      </c>
      <c r="I42" s="450"/>
      <c r="J42" s="423" t="s">
        <v>348</v>
      </c>
      <c r="K42" s="423" t="s">
        <v>348</v>
      </c>
      <c r="L42" s="423" t="s">
        <v>348</v>
      </c>
      <c r="M42" s="423" t="s">
        <v>348</v>
      </c>
      <c r="N42" s="423" t="s">
        <v>348</v>
      </c>
      <c r="O42" s="423" t="s">
        <v>348</v>
      </c>
      <c r="P42" s="367" t="s">
        <v>348</v>
      </c>
      <c r="Q42" s="367" t="s">
        <v>348</v>
      </c>
      <c r="R42" s="367" t="s">
        <v>348</v>
      </c>
      <c r="S42" s="367" t="s">
        <v>348</v>
      </c>
      <c r="T42" s="367" t="s">
        <v>348</v>
      </c>
      <c r="U42" s="367" t="s">
        <v>348</v>
      </c>
      <c r="V42" s="367" t="s">
        <v>348</v>
      </c>
      <c r="W42" s="364" t="s">
        <v>348</v>
      </c>
      <c r="X42" s="367" t="s">
        <v>348</v>
      </c>
      <c r="Y42" s="367" t="s">
        <v>348</v>
      </c>
      <c r="Z42" s="367" t="s">
        <v>348</v>
      </c>
      <c r="AA42" s="364" t="s">
        <v>348</v>
      </c>
      <c r="AB42" s="364" t="s">
        <v>348</v>
      </c>
      <c r="AC42" s="364" t="s">
        <v>348</v>
      </c>
      <c r="AD42" s="364" t="s">
        <v>348</v>
      </c>
      <c r="AE42" s="364" t="s">
        <v>348</v>
      </c>
      <c r="AF42" s="364" t="s">
        <v>348</v>
      </c>
      <c r="AG42" s="367" t="s">
        <v>348</v>
      </c>
      <c r="AH42" s="364" t="s">
        <v>348</v>
      </c>
      <c r="AI42" s="364" t="s">
        <v>348</v>
      </c>
      <c r="AJ42" s="364" t="s">
        <v>348</v>
      </c>
      <c r="AK42" s="364" t="s">
        <v>348</v>
      </c>
      <c r="AL42" s="367" t="s">
        <v>348</v>
      </c>
      <c r="AM42" s="364" t="s">
        <v>348</v>
      </c>
      <c r="AN42" s="364" t="s">
        <v>348</v>
      </c>
      <c r="AO42" s="364" t="s">
        <v>348</v>
      </c>
      <c r="AP42" s="364" t="s">
        <v>348</v>
      </c>
      <c r="AQ42" s="364" t="s">
        <v>348</v>
      </c>
      <c r="AR42" s="367" t="s">
        <v>348</v>
      </c>
      <c r="AS42" s="364" t="s">
        <v>348</v>
      </c>
      <c r="AT42" s="423" t="s">
        <v>348</v>
      </c>
      <c r="AU42" s="423" t="s">
        <v>348</v>
      </c>
      <c r="AV42" s="367" t="s">
        <v>348</v>
      </c>
      <c r="AW42" s="367" t="s">
        <v>348</v>
      </c>
      <c r="AX42" s="367" t="s">
        <v>348</v>
      </c>
      <c r="AY42" s="367" t="s">
        <v>348</v>
      </c>
      <c r="AZ42" s="367" t="s">
        <v>348</v>
      </c>
      <c r="BA42" s="367" t="s">
        <v>348</v>
      </c>
      <c r="BB42" s="367" t="s">
        <v>348</v>
      </c>
      <c r="BC42" s="367" t="s">
        <v>348</v>
      </c>
      <c r="BD42" s="367" t="s">
        <v>348</v>
      </c>
      <c r="BE42" s="367" t="s">
        <v>348</v>
      </c>
      <c r="BF42" s="364" t="s">
        <v>348</v>
      </c>
      <c r="BG42" s="364" t="s">
        <v>348</v>
      </c>
      <c r="BH42" s="364" t="s">
        <v>348</v>
      </c>
      <c r="BI42" s="369" t="s">
        <v>348</v>
      </c>
      <c r="BJ42" s="364" t="s">
        <v>348</v>
      </c>
      <c r="BK42" s="364" t="s">
        <v>348</v>
      </c>
      <c r="BL42" s="364" t="s">
        <v>348</v>
      </c>
      <c r="BM42" s="364" t="s">
        <v>348</v>
      </c>
      <c r="BN42" s="364" t="s">
        <v>348</v>
      </c>
      <c r="BO42" s="364" t="s">
        <v>348</v>
      </c>
      <c r="BP42" s="364" t="s">
        <v>348</v>
      </c>
      <c r="BQ42" s="367" t="s">
        <v>348</v>
      </c>
      <c r="BR42" s="364" t="s">
        <v>348</v>
      </c>
      <c r="BS42" s="364" t="s">
        <v>348</v>
      </c>
    </row>
    <row r="43" spans="1:71" x14ac:dyDescent="0.25">
      <c r="A43" s="450" t="s">
        <v>340</v>
      </c>
      <c r="B43" s="450">
        <v>602465</v>
      </c>
      <c r="C43" s="450">
        <v>5589234</v>
      </c>
      <c r="D43" s="463" t="s">
        <v>231</v>
      </c>
      <c r="E43" s="463" t="s">
        <v>698</v>
      </c>
      <c r="F43" s="367">
        <v>60957</v>
      </c>
      <c r="G43" s="450" t="s">
        <v>315</v>
      </c>
      <c r="H43" s="450" t="s">
        <v>243</v>
      </c>
      <c r="I43" s="450"/>
      <c r="J43" s="423" t="s">
        <v>348</v>
      </c>
      <c r="K43" s="423" t="s">
        <v>348</v>
      </c>
      <c r="L43" s="423" t="s">
        <v>348</v>
      </c>
      <c r="M43" s="423" t="s">
        <v>348</v>
      </c>
      <c r="N43" s="423" t="s">
        <v>348</v>
      </c>
      <c r="O43" s="423" t="s">
        <v>348</v>
      </c>
      <c r="P43" s="367" t="s">
        <v>348</v>
      </c>
      <c r="Q43" s="367" t="s">
        <v>348</v>
      </c>
      <c r="R43" s="367" t="s">
        <v>348</v>
      </c>
      <c r="S43" s="367" t="s">
        <v>348</v>
      </c>
      <c r="T43" s="367" t="s">
        <v>348</v>
      </c>
      <c r="U43" s="367" t="s">
        <v>348</v>
      </c>
      <c r="V43" s="367" t="s">
        <v>348</v>
      </c>
      <c r="W43" s="364" t="s">
        <v>348</v>
      </c>
      <c r="X43" s="367" t="s">
        <v>348</v>
      </c>
      <c r="Y43" s="367" t="s">
        <v>348</v>
      </c>
      <c r="Z43" s="367" t="s">
        <v>348</v>
      </c>
      <c r="AA43" s="364" t="s">
        <v>348</v>
      </c>
      <c r="AB43" s="364" t="s">
        <v>348</v>
      </c>
      <c r="AC43" s="364" t="s">
        <v>348</v>
      </c>
      <c r="AD43" s="364" t="s">
        <v>348</v>
      </c>
      <c r="AE43" s="364" t="s">
        <v>348</v>
      </c>
      <c r="AF43" s="364" t="s">
        <v>348</v>
      </c>
      <c r="AG43" s="367" t="s">
        <v>348</v>
      </c>
      <c r="AH43" s="364" t="s">
        <v>348</v>
      </c>
      <c r="AI43" s="364" t="s">
        <v>348</v>
      </c>
      <c r="AJ43" s="364" t="s">
        <v>348</v>
      </c>
      <c r="AK43" s="364" t="s">
        <v>348</v>
      </c>
      <c r="AL43" s="367" t="s">
        <v>348</v>
      </c>
      <c r="AM43" s="364" t="s">
        <v>348</v>
      </c>
      <c r="AN43" s="364" t="s">
        <v>348</v>
      </c>
      <c r="AO43" s="364" t="s">
        <v>348</v>
      </c>
      <c r="AP43" s="364" t="s">
        <v>348</v>
      </c>
      <c r="AQ43" s="364" t="s">
        <v>348</v>
      </c>
      <c r="AR43" s="367" t="s">
        <v>348</v>
      </c>
      <c r="AS43" s="364" t="s">
        <v>348</v>
      </c>
      <c r="AT43" s="423" t="s">
        <v>348</v>
      </c>
      <c r="AU43" s="423" t="s">
        <v>348</v>
      </c>
      <c r="AV43" s="367" t="s">
        <v>348</v>
      </c>
      <c r="AW43" s="367" t="s">
        <v>348</v>
      </c>
      <c r="AX43" s="367" t="s">
        <v>348</v>
      </c>
      <c r="AY43" s="367" t="s">
        <v>348</v>
      </c>
      <c r="AZ43" s="367" t="s">
        <v>348</v>
      </c>
      <c r="BA43" s="367" t="s">
        <v>348</v>
      </c>
      <c r="BB43" s="367" t="s">
        <v>348</v>
      </c>
      <c r="BC43" s="367" t="s">
        <v>348</v>
      </c>
      <c r="BD43" s="367" t="s">
        <v>348</v>
      </c>
      <c r="BE43" s="367" t="s">
        <v>348</v>
      </c>
      <c r="BF43" s="364" t="s">
        <v>348</v>
      </c>
      <c r="BG43" s="364" t="s">
        <v>348</v>
      </c>
      <c r="BH43" s="364" t="s">
        <v>348</v>
      </c>
      <c r="BI43" s="369" t="s">
        <v>348</v>
      </c>
      <c r="BJ43" s="364" t="s">
        <v>348</v>
      </c>
      <c r="BK43" s="364" t="s">
        <v>348</v>
      </c>
      <c r="BL43" s="364" t="s">
        <v>348</v>
      </c>
      <c r="BM43" s="364" t="s">
        <v>348</v>
      </c>
      <c r="BN43" s="364" t="s">
        <v>348</v>
      </c>
      <c r="BO43" s="364" t="s">
        <v>348</v>
      </c>
      <c r="BP43" s="364" t="s">
        <v>348</v>
      </c>
      <c r="BQ43" s="367" t="s">
        <v>348</v>
      </c>
      <c r="BR43" s="364" t="s">
        <v>348</v>
      </c>
      <c r="BS43" s="364" t="s">
        <v>348</v>
      </c>
    </row>
    <row r="44" spans="1:71" ht="5.0999999999999996" customHeight="1" x14ac:dyDescent="0.25">
      <c r="A44" s="450"/>
      <c r="B44" s="450"/>
      <c r="C44" s="450"/>
      <c r="D44" s="463"/>
      <c r="E44" s="463"/>
      <c r="F44" s="367"/>
      <c r="G44" s="450"/>
      <c r="H44" s="450"/>
      <c r="I44" s="450"/>
      <c r="J44" s="423"/>
      <c r="K44" s="423"/>
      <c r="L44" s="423"/>
      <c r="M44" s="423"/>
      <c r="N44" s="423"/>
      <c r="O44" s="423"/>
      <c r="P44" s="367"/>
      <c r="Q44" s="367"/>
      <c r="R44" s="367"/>
      <c r="S44" s="367"/>
      <c r="T44" s="367"/>
      <c r="U44" s="367"/>
      <c r="V44" s="367"/>
      <c r="W44" s="364"/>
      <c r="X44" s="367"/>
      <c r="Y44" s="367"/>
      <c r="Z44" s="367"/>
      <c r="AA44" s="364"/>
      <c r="AB44" s="364"/>
      <c r="AC44" s="364"/>
      <c r="AD44" s="364"/>
      <c r="AE44" s="364"/>
      <c r="AF44" s="364"/>
      <c r="AG44" s="367"/>
      <c r="AH44" s="364"/>
      <c r="AI44" s="364"/>
      <c r="AJ44" s="364"/>
      <c r="AK44" s="364"/>
      <c r="AL44" s="367"/>
      <c r="AM44" s="364"/>
      <c r="AN44" s="364"/>
      <c r="AO44" s="364"/>
      <c r="AP44" s="364"/>
      <c r="AQ44" s="364"/>
      <c r="AR44" s="367"/>
      <c r="AS44" s="364"/>
      <c r="AT44" s="423"/>
      <c r="AU44" s="423"/>
      <c r="AV44" s="367"/>
      <c r="AW44" s="367"/>
      <c r="AX44" s="367"/>
      <c r="AY44" s="367"/>
      <c r="AZ44" s="367"/>
      <c r="BA44" s="367"/>
      <c r="BB44" s="367"/>
      <c r="BC44" s="367"/>
      <c r="BD44" s="367"/>
      <c r="BE44" s="367"/>
      <c r="BF44" s="364"/>
      <c r="BG44" s="364"/>
      <c r="BH44" s="364"/>
      <c r="BI44" s="369"/>
      <c r="BJ44" s="364"/>
      <c r="BK44" s="364"/>
      <c r="BL44" s="364"/>
      <c r="BM44" s="364"/>
      <c r="BN44" s="364"/>
      <c r="BO44" s="364"/>
      <c r="BP44" s="364"/>
      <c r="BQ44" s="367"/>
      <c r="BR44" s="364"/>
      <c r="BS44" s="364"/>
    </row>
    <row r="45" spans="1:71" x14ac:dyDescent="0.25">
      <c r="A45" s="469" t="s">
        <v>249</v>
      </c>
      <c r="B45" s="470">
        <v>356321</v>
      </c>
      <c r="C45" s="470">
        <v>5906147</v>
      </c>
      <c r="D45" s="445" t="s">
        <v>1</v>
      </c>
      <c r="E45" s="452" t="s">
        <v>623</v>
      </c>
      <c r="F45" s="367">
        <v>60975</v>
      </c>
      <c r="G45" s="469" t="s">
        <v>448</v>
      </c>
      <c r="H45" s="469" t="s">
        <v>240</v>
      </c>
      <c r="I45" s="469"/>
      <c r="J45" s="423">
        <v>67.53</v>
      </c>
      <c r="K45" s="423">
        <v>13.87</v>
      </c>
      <c r="L45" s="423">
        <v>5.01</v>
      </c>
      <c r="M45" s="423">
        <v>1.1499999999999999</v>
      </c>
      <c r="N45" s="423">
        <v>3.4</v>
      </c>
      <c r="O45" s="423">
        <v>0.32</v>
      </c>
      <c r="P45" s="367">
        <v>4.13</v>
      </c>
      <c r="Q45" s="367">
        <v>0.54</v>
      </c>
      <c r="R45" s="367">
        <v>0.105</v>
      </c>
      <c r="S45" s="367">
        <v>1.1000000000000001</v>
      </c>
      <c r="T45" s="367">
        <v>2E-3</v>
      </c>
      <c r="U45" s="367">
        <v>47</v>
      </c>
      <c r="V45" s="367">
        <v>17</v>
      </c>
      <c r="W45" s="364">
        <v>2.2999999999999998</v>
      </c>
      <c r="X45" s="367">
        <v>99.42</v>
      </c>
      <c r="Y45" s="367">
        <v>610</v>
      </c>
      <c r="Z45" s="367">
        <v>2</v>
      </c>
      <c r="AA45" s="364">
        <v>4.8</v>
      </c>
      <c r="AB45" s="364">
        <v>7.3</v>
      </c>
      <c r="AC45" s="364">
        <v>16</v>
      </c>
      <c r="AD45" s="364">
        <v>3.7</v>
      </c>
      <c r="AE45" s="364">
        <v>4.5999999999999996</v>
      </c>
      <c r="AF45" s="364">
        <v>118.1</v>
      </c>
      <c r="AG45" s="367" t="s">
        <v>530</v>
      </c>
      <c r="AH45" s="364">
        <v>94.7</v>
      </c>
      <c r="AI45" s="364">
        <v>0.3</v>
      </c>
      <c r="AJ45" s="364">
        <v>3</v>
      </c>
      <c r="AK45" s="364">
        <v>4.4000000000000004</v>
      </c>
      <c r="AL45" s="367">
        <v>237</v>
      </c>
      <c r="AM45" s="364">
        <v>2.4</v>
      </c>
      <c r="AN45" s="364">
        <v>126</v>
      </c>
      <c r="AO45" s="364">
        <v>28.9</v>
      </c>
      <c r="AP45" s="364">
        <v>18.100000000000001</v>
      </c>
      <c r="AQ45" s="364">
        <v>31.7</v>
      </c>
      <c r="AR45" s="367">
        <v>4.59</v>
      </c>
      <c r="AS45" s="364">
        <v>18.8</v>
      </c>
      <c r="AT45" s="423">
        <v>4.12</v>
      </c>
      <c r="AU45" s="423">
        <v>1.26</v>
      </c>
      <c r="AV45" s="367">
        <v>4.3</v>
      </c>
      <c r="AW45" s="367">
        <v>0.76</v>
      </c>
      <c r="AX45" s="367">
        <v>4.5599999999999996</v>
      </c>
      <c r="AY45" s="367">
        <v>0.96</v>
      </c>
      <c r="AZ45" s="367">
        <v>2.98</v>
      </c>
      <c r="BA45" s="367">
        <v>0.5</v>
      </c>
      <c r="BB45" s="367">
        <v>3.29</v>
      </c>
      <c r="BC45" s="367">
        <v>0.5</v>
      </c>
      <c r="BD45" s="367">
        <v>0.28999999999999998</v>
      </c>
      <c r="BE45" s="367">
        <v>1.59</v>
      </c>
      <c r="BF45" s="364">
        <v>33.4</v>
      </c>
      <c r="BG45" s="364">
        <v>41.5</v>
      </c>
      <c r="BH45" s="364">
        <v>223.1</v>
      </c>
      <c r="BI45" s="369">
        <v>2924</v>
      </c>
      <c r="BJ45" s="364">
        <v>40.299999999999997</v>
      </c>
      <c r="BK45" s="364">
        <v>78.2</v>
      </c>
      <c r="BL45" s="364">
        <v>18.7</v>
      </c>
      <c r="BM45" s="364">
        <v>6.8</v>
      </c>
      <c r="BN45" s="364">
        <v>0.1</v>
      </c>
      <c r="BO45" s="364">
        <v>4.8</v>
      </c>
      <c r="BP45" s="364" t="s">
        <v>531</v>
      </c>
      <c r="BQ45" s="367" t="s">
        <v>527</v>
      </c>
      <c r="BR45" s="364">
        <v>1.5</v>
      </c>
      <c r="BS45" s="364">
        <v>2</v>
      </c>
    </row>
    <row r="46" spans="1:71" ht="5.0999999999999996" customHeight="1" x14ac:dyDescent="0.25">
      <c r="A46" s="469"/>
      <c r="B46" s="470"/>
      <c r="C46" s="470"/>
      <c r="D46" s="445"/>
      <c r="E46" s="452"/>
      <c r="F46" s="367"/>
      <c r="G46" s="469"/>
      <c r="H46" s="469"/>
      <c r="I46" s="469"/>
      <c r="J46" s="423"/>
      <c r="K46" s="423"/>
      <c r="L46" s="423"/>
      <c r="M46" s="423"/>
      <c r="N46" s="423"/>
      <c r="O46" s="423"/>
      <c r="P46" s="367"/>
      <c r="Q46" s="367"/>
      <c r="R46" s="367"/>
      <c r="S46" s="367"/>
      <c r="T46" s="367"/>
      <c r="U46" s="367"/>
      <c r="V46" s="367"/>
      <c r="W46" s="364"/>
      <c r="X46" s="367"/>
      <c r="Y46" s="367"/>
      <c r="Z46" s="367"/>
      <c r="AA46" s="364"/>
      <c r="AB46" s="364"/>
      <c r="AC46" s="364"/>
      <c r="AD46" s="364"/>
      <c r="AE46" s="364"/>
      <c r="AF46" s="364"/>
      <c r="AG46" s="367"/>
      <c r="AH46" s="364"/>
      <c r="AI46" s="364"/>
      <c r="AJ46" s="364"/>
      <c r="AK46" s="364"/>
      <c r="AL46" s="367"/>
      <c r="AM46" s="364"/>
      <c r="AN46" s="364"/>
      <c r="AO46" s="364"/>
      <c r="AP46" s="364"/>
      <c r="AQ46" s="364"/>
      <c r="AR46" s="367"/>
      <c r="AS46" s="364"/>
      <c r="AT46" s="423"/>
      <c r="AU46" s="423"/>
      <c r="AV46" s="367"/>
      <c r="AW46" s="367"/>
      <c r="AX46" s="367"/>
      <c r="AY46" s="367"/>
      <c r="AZ46" s="367"/>
      <c r="BA46" s="367"/>
      <c r="BB46" s="367"/>
      <c r="BC46" s="367"/>
      <c r="BD46" s="367"/>
      <c r="BE46" s="367"/>
      <c r="BF46" s="364"/>
      <c r="BG46" s="364"/>
      <c r="BH46" s="364"/>
      <c r="BI46" s="369"/>
      <c r="BJ46" s="364"/>
      <c r="BK46" s="364"/>
      <c r="BL46" s="364"/>
      <c r="BM46" s="364"/>
      <c r="BN46" s="364"/>
      <c r="BO46" s="364"/>
      <c r="BP46" s="364"/>
      <c r="BQ46" s="367"/>
      <c r="BR46" s="364"/>
      <c r="BS46" s="364"/>
    </row>
    <row r="47" spans="1:71" x14ac:dyDescent="0.25">
      <c r="A47" s="442" t="s">
        <v>53</v>
      </c>
      <c r="B47" s="435">
        <v>566965</v>
      </c>
      <c r="C47" s="435">
        <v>6163496</v>
      </c>
      <c r="D47" s="443" t="s">
        <v>231</v>
      </c>
      <c r="E47" s="500" t="s">
        <v>142</v>
      </c>
      <c r="F47" s="367">
        <v>58138</v>
      </c>
      <c r="G47" s="441" t="s">
        <v>711</v>
      </c>
      <c r="H47" s="500" t="s">
        <v>240</v>
      </c>
      <c r="I47" s="500"/>
      <c r="J47" s="423">
        <v>58.12</v>
      </c>
      <c r="K47" s="423">
        <v>17.59</v>
      </c>
      <c r="L47" s="423">
        <v>8.44</v>
      </c>
      <c r="M47" s="423">
        <v>3.39</v>
      </c>
      <c r="N47" s="423">
        <v>0.95</v>
      </c>
      <c r="O47" s="423">
        <v>1.1000000000000001</v>
      </c>
      <c r="P47" s="367">
        <v>2.09</v>
      </c>
      <c r="Q47" s="367">
        <v>0.81</v>
      </c>
      <c r="R47" s="367">
        <v>0.22600000000000001</v>
      </c>
      <c r="S47" s="367">
        <v>0.11</v>
      </c>
      <c r="T47" s="367">
        <v>2.1000000000000001E-2</v>
      </c>
      <c r="U47" s="367">
        <v>136</v>
      </c>
      <c r="V47" s="367">
        <v>26</v>
      </c>
      <c r="W47" s="364">
        <v>6.9</v>
      </c>
      <c r="X47" s="367">
        <v>99.76</v>
      </c>
      <c r="Y47" s="367">
        <v>899</v>
      </c>
      <c r="Z47" s="367">
        <v>1</v>
      </c>
      <c r="AA47" s="364">
        <v>24</v>
      </c>
      <c r="AB47" s="364">
        <v>4.0999999999999996</v>
      </c>
      <c r="AC47" s="364">
        <v>19.399999999999999</v>
      </c>
      <c r="AD47" s="364">
        <v>3.5</v>
      </c>
      <c r="AE47" s="364">
        <v>6.9</v>
      </c>
      <c r="AF47" s="364">
        <v>61.7</v>
      </c>
      <c r="AG47" s="367">
        <v>1</v>
      </c>
      <c r="AH47" s="364">
        <v>118.7</v>
      </c>
      <c r="AI47" s="364">
        <v>0.5</v>
      </c>
      <c r="AJ47" s="364">
        <v>5.2</v>
      </c>
      <c r="AK47" s="364">
        <v>2.2999999999999998</v>
      </c>
      <c r="AL47" s="367">
        <v>188</v>
      </c>
      <c r="AM47" s="364">
        <v>1</v>
      </c>
      <c r="AN47" s="364">
        <v>114.6</v>
      </c>
      <c r="AO47" s="364">
        <v>19.100000000000001</v>
      </c>
      <c r="AP47" s="364">
        <v>17</v>
      </c>
      <c r="AQ47" s="364">
        <v>32.200000000000003</v>
      </c>
      <c r="AR47" s="367">
        <v>4.7300000000000004</v>
      </c>
      <c r="AS47" s="364">
        <v>19.7</v>
      </c>
      <c r="AT47" s="423">
        <v>3.97</v>
      </c>
      <c r="AU47" s="423">
        <v>0.87</v>
      </c>
      <c r="AV47" s="367">
        <v>3.38</v>
      </c>
      <c r="AW47" s="367">
        <v>0.57999999999999996</v>
      </c>
      <c r="AX47" s="367">
        <v>3.52</v>
      </c>
      <c r="AY47" s="367">
        <v>0.76</v>
      </c>
      <c r="AZ47" s="367">
        <v>2.4700000000000002</v>
      </c>
      <c r="BA47" s="367">
        <v>0.42</v>
      </c>
      <c r="BB47" s="367">
        <v>2.56</v>
      </c>
      <c r="BC47" s="367">
        <v>0.42</v>
      </c>
      <c r="BD47" s="367">
        <v>1.1000000000000001</v>
      </c>
      <c r="BE47" s="367">
        <v>0.04</v>
      </c>
      <c r="BF47" s="364">
        <v>0.8</v>
      </c>
      <c r="BG47" s="364">
        <v>74</v>
      </c>
      <c r="BH47" s="364">
        <v>13.6</v>
      </c>
      <c r="BI47" s="369">
        <v>117</v>
      </c>
      <c r="BJ47" s="364">
        <v>95.4</v>
      </c>
      <c r="BK47" s="364">
        <v>10.5</v>
      </c>
      <c r="BL47" s="364">
        <v>0.5</v>
      </c>
      <c r="BM47" s="364">
        <v>0.1</v>
      </c>
      <c r="BN47" s="364">
        <v>0.2</v>
      </c>
      <c r="BO47" s="364">
        <v>0.1</v>
      </c>
      <c r="BP47" s="364">
        <v>0.6</v>
      </c>
      <c r="BQ47" s="367">
        <v>7.0000000000000007E-2</v>
      </c>
      <c r="BR47" s="364" t="s">
        <v>529</v>
      </c>
      <c r="BS47" s="364" t="s">
        <v>531</v>
      </c>
    </row>
    <row r="48" spans="1:71" x14ac:dyDescent="0.25">
      <c r="A48" s="442" t="s">
        <v>54</v>
      </c>
      <c r="B48" s="435">
        <v>568712</v>
      </c>
      <c r="C48" s="435">
        <v>6165707</v>
      </c>
      <c r="D48" s="443" t="s">
        <v>231</v>
      </c>
      <c r="E48" s="500" t="s">
        <v>143</v>
      </c>
      <c r="F48" s="367">
        <v>58139</v>
      </c>
      <c r="G48" s="441" t="s">
        <v>711</v>
      </c>
      <c r="H48" s="500" t="s">
        <v>240</v>
      </c>
      <c r="I48" s="500"/>
      <c r="J48" s="423">
        <v>59.26</v>
      </c>
      <c r="K48" s="423">
        <v>17.57</v>
      </c>
      <c r="L48" s="423">
        <v>7.41</v>
      </c>
      <c r="M48" s="423">
        <v>2.6</v>
      </c>
      <c r="N48" s="423">
        <v>1.81</v>
      </c>
      <c r="O48" s="423">
        <v>0.21</v>
      </c>
      <c r="P48" s="367">
        <v>1.76</v>
      </c>
      <c r="Q48" s="367">
        <v>0.85</v>
      </c>
      <c r="R48" s="367">
        <v>0.22900000000000001</v>
      </c>
      <c r="S48" s="367">
        <v>0.08</v>
      </c>
      <c r="T48" s="367">
        <v>1.7999999999999999E-2</v>
      </c>
      <c r="U48" s="367">
        <v>104</v>
      </c>
      <c r="V48" s="367">
        <v>25</v>
      </c>
      <c r="W48" s="364">
        <v>8</v>
      </c>
      <c r="X48" s="367">
        <v>99.82</v>
      </c>
      <c r="Y48" s="367">
        <v>697</v>
      </c>
      <c r="Z48" s="367">
        <v>1</v>
      </c>
      <c r="AA48" s="364">
        <v>20.7</v>
      </c>
      <c r="AB48" s="364">
        <v>5.3</v>
      </c>
      <c r="AC48" s="364">
        <v>19.100000000000001</v>
      </c>
      <c r="AD48" s="364">
        <v>3.4</v>
      </c>
      <c r="AE48" s="364">
        <v>6.8</v>
      </c>
      <c r="AF48" s="364">
        <v>52.4</v>
      </c>
      <c r="AG48" s="367">
        <v>1</v>
      </c>
      <c r="AH48" s="364">
        <v>153.9</v>
      </c>
      <c r="AI48" s="364">
        <v>0.4</v>
      </c>
      <c r="AJ48" s="364">
        <v>5.2</v>
      </c>
      <c r="AK48" s="364">
        <v>2.1</v>
      </c>
      <c r="AL48" s="367">
        <v>175</v>
      </c>
      <c r="AM48" s="364">
        <v>0.9</v>
      </c>
      <c r="AN48" s="364">
        <v>117.9</v>
      </c>
      <c r="AO48" s="364">
        <v>17.8</v>
      </c>
      <c r="AP48" s="364">
        <v>17.399999999999999</v>
      </c>
      <c r="AQ48" s="364">
        <v>32.1</v>
      </c>
      <c r="AR48" s="367">
        <v>4.37</v>
      </c>
      <c r="AS48" s="364">
        <v>17.600000000000001</v>
      </c>
      <c r="AT48" s="423">
        <v>3.46</v>
      </c>
      <c r="AU48" s="423">
        <v>0.91</v>
      </c>
      <c r="AV48" s="367">
        <v>3.46</v>
      </c>
      <c r="AW48" s="367">
        <v>0.59</v>
      </c>
      <c r="AX48" s="367">
        <v>3.47</v>
      </c>
      <c r="AY48" s="367">
        <v>0.75</v>
      </c>
      <c r="AZ48" s="367">
        <v>2.35</v>
      </c>
      <c r="BA48" s="367">
        <v>0.36</v>
      </c>
      <c r="BB48" s="367">
        <v>2.42</v>
      </c>
      <c r="BC48" s="367">
        <v>0.38</v>
      </c>
      <c r="BD48" s="367">
        <v>1</v>
      </c>
      <c r="BE48" s="367">
        <v>0.02</v>
      </c>
      <c r="BF48" s="364">
        <v>1.1000000000000001</v>
      </c>
      <c r="BG48" s="364">
        <v>72</v>
      </c>
      <c r="BH48" s="364">
        <v>11.2</v>
      </c>
      <c r="BI48" s="369">
        <v>112</v>
      </c>
      <c r="BJ48" s="364">
        <v>77.599999999999994</v>
      </c>
      <c r="BK48" s="364">
        <v>3.2</v>
      </c>
      <c r="BL48" s="364">
        <v>0.5</v>
      </c>
      <c r="BM48" s="364" t="s">
        <v>529</v>
      </c>
      <c r="BN48" s="364">
        <v>0.2</v>
      </c>
      <c r="BO48" s="364">
        <v>0.1</v>
      </c>
      <c r="BP48" s="364" t="s">
        <v>531</v>
      </c>
      <c r="BQ48" s="367">
        <v>7.0000000000000007E-2</v>
      </c>
      <c r="BR48" s="364" t="s">
        <v>529</v>
      </c>
      <c r="BS48" s="364" t="s">
        <v>531</v>
      </c>
    </row>
    <row r="49" spans="1:71" x14ac:dyDescent="0.25">
      <c r="A49" s="442" t="s">
        <v>55</v>
      </c>
      <c r="B49" s="435">
        <v>577345</v>
      </c>
      <c r="C49" s="435">
        <v>6167250</v>
      </c>
      <c r="D49" s="443" t="s">
        <v>231</v>
      </c>
      <c r="E49" s="500" t="s">
        <v>144</v>
      </c>
      <c r="F49" s="367">
        <v>58140</v>
      </c>
      <c r="G49" s="441" t="s">
        <v>711</v>
      </c>
      <c r="H49" s="500" t="s">
        <v>240</v>
      </c>
      <c r="I49" s="500"/>
      <c r="J49" s="423">
        <v>60.05</v>
      </c>
      <c r="K49" s="423">
        <v>17.71</v>
      </c>
      <c r="L49" s="423">
        <v>7.11</v>
      </c>
      <c r="M49" s="423">
        <v>2.56</v>
      </c>
      <c r="N49" s="423">
        <v>1.72</v>
      </c>
      <c r="O49" s="423">
        <v>3.24</v>
      </c>
      <c r="P49" s="367">
        <v>2.38</v>
      </c>
      <c r="Q49" s="367">
        <v>0.84</v>
      </c>
      <c r="R49" s="367">
        <v>0.16500000000000001</v>
      </c>
      <c r="S49" s="367">
        <v>7.0000000000000007E-2</v>
      </c>
      <c r="T49" s="367">
        <v>8.9999999999999993E-3</v>
      </c>
      <c r="U49" s="367">
        <v>35</v>
      </c>
      <c r="V49" s="367">
        <v>24</v>
      </c>
      <c r="W49" s="364">
        <v>4</v>
      </c>
      <c r="X49" s="367">
        <v>99.84</v>
      </c>
      <c r="Y49" s="367">
        <v>639</v>
      </c>
      <c r="Z49" s="367" t="s">
        <v>530</v>
      </c>
      <c r="AA49" s="364">
        <v>14.3</v>
      </c>
      <c r="AB49" s="364">
        <v>2.9</v>
      </c>
      <c r="AC49" s="364">
        <v>18</v>
      </c>
      <c r="AD49" s="364">
        <v>3.3</v>
      </c>
      <c r="AE49" s="364">
        <v>3.2</v>
      </c>
      <c r="AF49" s="364">
        <v>51.3</v>
      </c>
      <c r="AG49" s="367" t="s">
        <v>530</v>
      </c>
      <c r="AH49" s="364">
        <v>316.5</v>
      </c>
      <c r="AI49" s="364">
        <v>0.2</v>
      </c>
      <c r="AJ49" s="364">
        <v>3.1</v>
      </c>
      <c r="AK49" s="364">
        <v>1.2</v>
      </c>
      <c r="AL49" s="367">
        <v>145</v>
      </c>
      <c r="AM49" s="364" t="s">
        <v>531</v>
      </c>
      <c r="AN49" s="364">
        <v>103.6</v>
      </c>
      <c r="AO49" s="364">
        <v>19.899999999999999</v>
      </c>
      <c r="AP49" s="364">
        <v>12.5</v>
      </c>
      <c r="AQ49" s="364">
        <v>25.1</v>
      </c>
      <c r="AR49" s="367">
        <v>3.95</v>
      </c>
      <c r="AS49" s="364">
        <v>16.899999999999999</v>
      </c>
      <c r="AT49" s="423">
        <v>3.88</v>
      </c>
      <c r="AU49" s="423">
        <v>1.18</v>
      </c>
      <c r="AV49" s="367">
        <v>4.04</v>
      </c>
      <c r="AW49" s="367">
        <v>0.68</v>
      </c>
      <c r="AX49" s="367">
        <v>3.82</v>
      </c>
      <c r="AY49" s="367">
        <v>0.8</v>
      </c>
      <c r="AZ49" s="367">
        <v>2.34</v>
      </c>
      <c r="BA49" s="367">
        <v>0.38</v>
      </c>
      <c r="BB49" s="367">
        <v>2.36</v>
      </c>
      <c r="BC49" s="367">
        <v>0.39</v>
      </c>
      <c r="BD49" s="367">
        <v>0.4</v>
      </c>
      <c r="BE49" s="367">
        <v>0.12</v>
      </c>
      <c r="BF49" s="364">
        <v>0.5</v>
      </c>
      <c r="BG49" s="364">
        <v>51.5</v>
      </c>
      <c r="BH49" s="364">
        <v>8.8000000000000007</v>
      </c>
      <c r="BI49" s="369">
        <v>92</v>
      </c>
      <c r="BJ49" s="364">
        <v>13.8</v>
      </c>
      <c r="BK49" s="364">
        <v>5.9</v>
      </c>
      <c r="BL49" s="364">
        <v>0.2</v>
      </c>
      <c r="BM49" s="364">
        <v>0.2</v>
      </c>
      <c r="BN49" s="364">
        <v>0.1</v>
      </c>
      <c r="BO49" s="364" t="s">
        <v>529</v>
      </c>
      <c r="BP49" s="364" t="s">
        <v>531</v>
      </c>
      <c r="BQ49" s="367">
        <v>0.01</v>
      </c>
      <c r="BR49" s="364" t="s">
        <v>529</v>
      </c>
      <c r="BS49" s="364" t="s">
        <v>531</v>
      </c>
    </row>
    <row r="50" spans="1:71" x14ac:dyDescent="0.25">
      <c r="A50" s="442" t="s">
        <v>56</v>
      </c>
      <c r="B50" s="435">
        <v>579217</v>
      </c>
      <c r="C50" s="435">
        <v>6170329</v>
      </c>
      <c r="D50" s="443" t="s">
        <v>231</v>
      </c>
      <c r="E50" s="500" t="s">
        <v>145</v>
      </c>
      <c r="F50" s="367">
        <v>58141</v>
      </c>
      <c r="G50" s="441" t="s">
        <v>711</v>
      </c>
      <c r="H50" s="500" t="s">
        <v>240</v>
      </c>
      <c r="I50" s="500"/>
      <c r="J50" s="423">
        <v>58.68</v>
      </c>
      <c r="K50" s="423">
        <v>18.100000000000001</v>
      </c>
      <c r="L50" s="423">
        <v>7.54</v>
      </c>
      <c r="M50" s="423">
        <v>2.0299999999999998</v>
      </c>
      <c r="N50" s="423">
        <v>2.16</v>
      </c>
      <c r="O50" s="423">
        <v>2.56</v>
      </c>
      <c r="P50" s="367">
        <v>2.4700000000000002</v>
      </c>
      <c r="Q50" s="367">
        <v>0.81</v>
      </c>
      <c r="R50" s="367">
        <v>0.189</v>
      </c>
      <c r="S50" s="367">
        <v>0.08</v>
      </c>
      <c r="T50" s="367">
        <v>5.0000000000000001E-3</v>
      </c>
      <c r="U50" s="367" t="s">
        <v>528</v>
      </c>
      <c r="V50" s="367">
        <v>24</v>
      </c>
      <c r="W50" s="364">
        <v>5.3</v>
      </c>
      <c r="X50" s="367">
        <v>99.88</v>
      </c>
      <c r="Y50" s="367">
        <v>446</v>
      </c>
      <c r="Z50" s="367" t="s">
        <v>530</v>
      </c>
      <c r="AA50" s="364">
        <v>13.3</v>
      </c>
      <c r="AB50" s="364">
        <v>3.4</v>
      </c>
      <c r="AC50" s="364">
        <v>18.3</v>
      </c>
      <c r="AD50" s="364">
        <v>3.2</v>
      </c>
      <c r="AE50" s="364">
        <v>3.3</v>
      </c>
      <c r="AF50" s="364">
        <v>55.6</v>
      </c>
      <c r="AG50" s="367">
        <v>1</v>
      </c>
      <c r="AH50" s="364">
        <v>303.2</v>
      </c>
      <c r="AI50" s="364">
        <v>0.2</v>
      </c>
      <c r="AJ50" s="364">
        <v>3.3</v>
      </c>
      <c r="AK50" s="364">
        <v>1.4</v>
      </c>
      <c r="AL50" s="367">
        <v>145</v>
      </c>
      <c r="AM50" s="364" t="s">
        <v>531</v>
      </c>
      <c r="AN50" s="364">
        <v>106.2</v>
      </c>
      <c r="AO50" s="364">
        <v>20.7</v>
      </c>
      <c r="AP50" s="364">
        <v>13.7</v>
      </c>
      <c r="AQ50" s="364">
        <v>26.1</v>
      </c>
      <c r="AR50" s="367">
        <v>4.09</v>
      </c>
      <c r="AS50" s="364">
        <v>19</v>
      </c>
      <c r="AT50" s="423">
        <v>3.97</v>
      </c>
      <c r="AU50" s="423">
        <v>1.19</v>
      </c>
      <c r="AV50" s="367">
        <v>4.09</v>
      </c>
      <c r="AW50" s="367">
        <v>0.68</v>
      </c>
      <c r="AX50" s="367">
        <v>4.0199999999999996</v>
      </c>
      <c r="AY50" s="367">
        <v>0.83</v>
      </c>
      <c r="AZ50" s="367">
        <v>2.59</v>
      </c>
      <c r="BA50" s="367">
        <v>0.4</v>
      </c>
      <c r="BB50" s="367">
        <v>2.4900000000000002</v>
      </c>
      <c r="BC50" s="367">
        <v>0.4</v>
      </c>
      <c r="BD50" s="367">
        <v>0.65</v>
      </c>
      <c r="BE50" s="367">
        <v>0.17</v>
      </c>
      <c r="BF50" s="364">
        <v>0.7</v>
      </c>
      <c r="BG50" s="364">
        <v>42</v>
      </c>
      <c r="BH50" s="364">
        <v>12.1</v>
      </c>
      <c r="BI50" s="369">
        <v>96</v>
      </c>
      <c r="BJ50" s="364">
        <v>12.1</v>
      </c>
      <c r="BK50" s="364">
        <v>8.6999999999999993</v>
      </c>
      <c r="BL50" s="364">
        <v>0.2</v>
      </c>
      <c r="BM50" s="364">
        <v>0.2</v>
      </c>
      <c r="BN50" s="364">
        <v>0.1</v>
      </c>
      <c r="BO50" s="364" t="s">
        <v>529</v>
      </c>
      <c r="BP50" s="364" t="s">
        <v>531</v>
      </c>
      <c r="BQ50" s="367">
        <v>0.02</v>
      </c>
      <c r="BR50" s="364" t="s">
        <v>529</v>
      </c>
      <c r="BS50" s="364" t="s">
        <v>531</v>
      </c>
    </row>
    <row r="51" spans="1:71" x14ac:dyDescent="0.25">
      <c r="A51" s="442" t="s">
        <v>57</v>
      </c>
      <c r="B51" s="435">
        <v>574798</v>
      </c>
      <c r="C51" s="435">
        <v>6177840</v>
      </c>
      <c r="D51" s="443" t="s">
        <v>231</v>
      </c>
      <c r="E51" s="500" t="s">
        <v>146</v>
      </c>
      <c r="F51" s="367">
        <v>58142</v>
      </c>
      <c r="G51" s="441" t="s">
        <v>711</v>
      </c>
      <c r="H51" s="500" t="s">
        <v>240</v>
      </c>
      <c r="I51" s="500"/>
      <c r="J51" s="423">
        <v>58.6</v>
      </c>
      <c r="K51" s="423">
        <v>17.329999999999998</v>
      </c>
      <c r="L51" s="423">
        <v>6.81</v>
      </c>
      <c r="M51" s="423">
        <v>2.15</v>
      </c>
      <c r="N51" s="423">
        <v>2.5099999999999998</v>
      </c>
      <c r="O51" s="423">
        <v>3.64</v>
      </c>
      <c r="P51" s="367">
        <v>1.68</v>
      </c>
      <c r="Q51" s="367">
        <v>0.74</v>
      </c>
      <c r="R51" s="367">
        <v>0.16200000000000001</v>
      </c>
      <c r="S51" s="367">
        <v>0.06</v>
      </c>
      <c r="T51" s="367">
        <v>5.0000000000000001E-3</v>
      </c>
      <c r="U51" s="367">
        <v>31</v>
      </c>
      <c r="V51" s="367">
        <v>20</v>
      </c>
      <c r="W51" s="364">
        <v>6.2</v>
      </c>
      <c r="X51" s="367">
        <v>99.88</v>
      </c>
      <c r="Y51" s="367">
        <v>503</v>
      </c>
      <c r="Z51" s="367" t="s">
        <v>530</v>
      </c>
      <c r="AA51" s="364">
        <v>11.6</v>
      </c>
      <c r="AB51" s="364">
        <v>5.4</v>
      </c>
      <c r="AC51" s="364">
        <v>16.399999999999999</v>
      </c>
      <c r="AD51" s="364">
        <v>2.8</v>
      </c>
      <c r="AE51" s="364">
        <v>2.9</v>
      </c>
      <c r="AF51" s="364">
        <v>37.799999999999997</v>
      </c>
      <c r="AG51" s="367" t="s">
        <v>530</v>
      </c>
      <c r="AH51" s="364">
        <v>414</v>
      </c>
      <c r="AI51" s="364">
        <v>0.2</v>
      </c>
      <c r="AJ51" s="364">
        <v>2.4</v>
      </c>
      <c r="AK51" s="364">
        <v>1.2</v>
      </c>
      <c r="AL51" s="367">
        <v>116</v>
      </c>
      <c r="AM51" s="364" t="s">
        <v>531</v>
      </c>
      <c r="AN51" s="364">
        <v>88.3</v>
      </c>
      <c r="AO51" s="364">
        <v>16.5</v>
      </c>
      <c r="AP51" s="364">
        <v>11</v>
      </c>
      <c r="AQ51" s="364">
        <v>20.9</v>
      </c>
      <c r="AR51" s="367">
        <v>3.41</v>
      </c>
      <c r="AS51" s="364">
        <v>15.5</v>
      </c>
      <c r="AT51" s="423">
        <v>3.42</v>
      </c>
      <c r="AU51" s="423">
        <v>1.03</v>
      </c>
      <c r="AV51" s="367">
        <v>3.36</v>
      </c>
      <c r="AW51" s="367">
        <v>0.56000000000000005</v>
      </c>
      <c r="AX51" s="367">
        <v>3.28</v>
      </c>
      <c r="AY51" s="367">
        <v>0.68</v>
      </c>
      <c r="AZ51" s="367">
        <v>1.98</v>
      </c>
      <c r="BA51" s="367">
        <v>0.32</v>
      </c>
      <c r="BB51" s="367">
        <v>2.02</v>
      </c>
      <c r="BC51" s="367">
        <v>0.32</v>
      </c>
      <c r="BD51" s="367">
        <v>1.04</v>
      </c>
      <c r="BE51" s="367">
        <v>1.1000000000000001</v>
      </c>
      <c r="BF51" s="364">
        <v>0.9</v>
      </c>
      <c r="BG51" s="364">
        <v>37.4</v>
      </c>
      <c r="BH51" s="364">
        <v>13.1</v>
      </c>
      <c r="BI51" s="369">
        <v>129</v>
      </c>
      <c r="BJ51" s="364">
        <v>14.3</v>
      </c>
      <c r="BK51" s="364">
        <v>7.3</v>
      </c>
      <c r="BL51" s="364">
        <v>0.5</v>
      </c>
      <c r="BM51" s="364">
        <v>0.1</v>
      </c>
      <c r="BN51" s="364">
        <v>0.1</v>
      </c>
      <c r="BO51" s="364">
        <v>0.2</v>
      </c>
      <c r="BP51" s="364" t="s">
        <v>531</v>
      </c>
      <c r="BQ51" s="367">
        <v>0.1</v>
      </c>
      <c r="BR51" s="364" t="s">
        <v>529</v>
      </c>
      <c r="BS51" s="364">
        <v>0.6</v>
      </c>
    </row>
    <row r="52" spans="1:71" x14ac:dyDescent="0.25">
      <c r="A52" s="442" t="s">
        <v>58</v>
      </c>
      <c r="B52" s="435">
        <v>575886</v>
      </c>
      <c r="C52" s="435">
        <v>6177238</v>
      </c>
      <c r="D52" s="443" t="s">
        <v>231</v>
      </c>
      <c r="E52" s="500" t="s">
        <v>147</v>
      </c>
      <c r="F52" s="367">
        <v>58143</v>
      </c>
      <c r="G52" s="441" t="s">
        <v>711</v>
      </c>
      <c r="H52" s="500" t="s">
        <v>240</v>
      </c>
      <c r="I52" s="500"/>
      <c r="J52" s="423">
        <v>57.94</v>
      </c>
      <c r="K52" s="423">
        <v>16.22</v>
      </c>
      <c r="L52" s="423">
        <v>8.2100000000000009</v>
      </c>
      <c r="M52" s="423">
        <v>2.0499999999999998</v>
      </c>
      <c r="N52" s="423">
        <v>2.94</v>
      </c>
      <c r="O52" s="423">
        <v>2</v>
      </c>
      <c r="P52" s="367">
        <v>1.71</v>
      </c>
      <c r="Q52" s="367">
        <v>0.72</v>
      </c>
      <c r="R52" s="367">
        <v>0.36199999999999999</v>
      </c>
      <c r="S52" s="367">
        <v>7.0000000000000007E-2</v>
      </c>
      <c r="T52" s="367">
        <v>6.0000000000000001E-3</v>
      </c>
      <c r="U52" s="367">
        <v>29</v>
      </c>
      <c r="V52" s="367">
        <v>24</v>
      </c>
      <c r="W52" s="364">
        <v>7.5</v>
      </c>
      <c r="X52" s="367">
        <v>99.76</v>
      </c>
      <c r="Y52" s="367">
        <v>381</v>
      </c>
      <c r="Z52" s="367" t="s">
        <v>530</v>
      </c>
      <c r="AA52" s="364">
        <v>11.6</v>
      </c>
      <c r="AB52" s="364">
        <v>5.5</v>
      </c>
      <c r="AC52" s="364">
        <v>17</v>
      </c>
      <c r="AD52" s="364">
        <v>3</v>
      </c>
      <c r="AE52" s="364">
        <v>3.2</v>
      </c>
      <c r="AF52" s="364">
        <v>44</v>
      </c>
      <c r="AG52" s="367" t="s">
        <v>530</v>
      </c>
      <c r="AH52" s="364">
        <v>215.7</v>
      </c>
      <c r="AI52" s="364">
        <v>0.2</v>
      </c>
      <c r="AJ52" s="364">
        <v>2.9</v>
      </c>
      <c r="AK52" s="364">
        <v>1.4</v>
      </c>
      <c r="AL52" s="367">
        <v>132</v>
      </c>
      <c r="AM52" s="364">
        <v>0.5</v>
      </c>
      <c r="AN52" s="364">
        <v>100.6</v>
      </c>
      <c r="AO52" s="364">
        <v>29.9</v>
      </c>
      <c r="AP52" s="364">
        <v>15.6</v>
      </c>
      <c r="AQ52" s="364">
        <v>29.4</v>
      </c>
      <c r="AR52" s="367">
        <v>5.1100000000000003</v>
      </c>
      <c r="AS52" s="364">
        <v>24</v>
      </c>
      <c r="AT52" s="423">
        <v>6.16</v>
      </c>
      <c r="AU52" s="423">
        <v>1.6</v>
      </c>
      <c r="AV52" s="367">
        <v>6.56</v>
      </c>
      <c r="AW52" s="367">
        <v>1.08</v>
      </c>
      <c r="AX52" s="367">
        <v>5.77</v>
      </c>
      <c r="AY52" s="367">
        <v>1.18</v>
      </c>
      <c r="AZ52" s="367">
        <v>3.26</v>
      </c>
      <c r="BA52" s="367">
        <v>0.46</v>
      </c>
      <c r="BB52" s="367">
        <v>2.93</v>
      </c>
      <c r="BC52" s="367">
        <v>0.45</v>
      </c>
      <c r="BD52" s="367">
        <v>1.55</v>
      </c>
      <c r="BE52" s="367">
        <v>0.56999999999999995</v>
      </c>
      <c r="BF52" s="364">
        <v>1.2</v>
      </c>
      <c r="BG52" s="364">
        <v>38.6</v>
      </c>
      <c r="BH52" s="364">
        <v>11.3</v>
      </c>
      <c r="BI52" s="369">
        <v>109</v>
      </c>
      <c r="BJ52" s="364">
        <v>16.8</v>
      </c>
      <c r="BK52" s="364">
        <v>19.399999999999999</v>
      </c>
      <c r="BL52" s="364">
        <v>0.2</v>
      </c>
      <c r="BM52" s="364">
        <v>0.4</v>
      </c>
      <c r="BN52" s="364">
        <v>0.1</v>
      </c>
      <c r="BO52" s="364">
        <v>0.2</v>
      </c>
      <c r="BP52" s="364" t="s">
        <v>531</v>
      </c>
      <c r="BQ52" s="367">
        <v>0.11</v>
      </c>
      <c r="BR52" s="364" t="s">
        <v>529</v>
      </c>
      <c r="BS52" s="364">
        <v>0.9</v>
      </c>
    </row>
    <row r="53" spans="1:71" x14ac:dyDescent="0.25">
      <c r="A53" s="442" t="s">
        <v>59</v>
      </c>
      <c r="B53" s="435">
        <v>575886</v>
      </c>
      <c r="C53" s="435">
        <v>6177238</v>
      </c>
      <c r="D53" s="443" t="s">
        <v>231</v>
      </c>
      <c r="E53" s="500" t="s">
        <v>148</v>
      </c>
      <c r="F53" s="367">
        <v>58144</v>
      </c>
      <c r="G53" s="441" t="s">
        <v>711</v>
      </c>
      <c r="H53" s="500" t="s">
        <v>240</v>
      </c>
      <c r="I53" s="500"/>
      <c r="J53" s="423">
        <v>58.32</v>
      </c>
      <c r="K53" s="423">
        <v>17.5</v>
      </c>
      <c r="L53" s="423">
        <v>6.27</v>
      </c>
      <c r="M53" s="423">
        <v>2.17</v>
      </c>
      <c r="N53" s="423">
        <v>2.38</v>
      </c>
      <c r="O53" s="423">
        <v>2.2400000000000002</v>
      </c>
      <c r="P53" s="367">
        <v>2.04</v>
      </c>
      <c r="Q53" s="367">
        <v>0.78</v>
      </c>
      <c r="R53" s="367">
        <v>0.221</v>
      </c>
      <c r="S53" s="367">
        <v>0.06</v>
      </c>
      <c r="T53" s="367">
        <v>8.9999999999999993E-3</v>
      </c>
      <c r="U53" s="367">
        <v>35</v>
      </c>
      <c r="V53" s="367">
        <v>24</v>
      </c>
      <c r="W53" s="364">
        <v>7.8</v>
      </c>
      <c r="X53" s="367">
        <v>99.78</v>
      </c>
      <c r="Y53" s="367">
        <v>439</v>
      </c>
      <c r="Z53" s="367" t="s">
        <v>530</v>
      </c>
      <c r="AA53" s="364">
        <v>10.3</v>
      </c>
      <c r="AB53" s="364">
        <v>6.7</v>
      </c>
      <c r="AC53" s="364">
        <v>18.399999999999999</v>
      </c>
      <c r="AD53" s="364">
        <v>3.2</v>
      </c>
      <c r="AE53" s="364">
        <v>3.5</v>
      </c>
      <c r="AF53" s="364">
        <v>51.6</v>
      </c>
      <c r="AG53" s="367" t="s">
        <v>530</v>
      </c>
      <c r="AH53" s="364">
        <v>254.1</v>
      </c>
      <c r="AI53" s="364">
        <v>0.2</v>
      </c>
      <c r="AJ53" s="364">
        <v>2.6</v>
      </c>
      <c r="AK53" s="364">
        <v>1.4</v>
      </c>
      <c r="AL53" s="367">
        <v>132</v>
      </c>
      <c r="AM53" s="364">
        <v>0.5</v>
      </c>
      <c r="AN53" s="364">
        <v>99.5</v>
      </c>
      <c r="AO53" s="364">
        <v>19.2</v>
      </c>
      <c r="AP53" s="364">
        <v>12.6</v>
      </c>
      <c r="AQ53" s="364">
        <v>23.1</v>
      </c>
      <c r="AR53" s="367">
        <v>3.82</v>
      </c>
      <c r="AS53" s="364">
        <v>16.899999999999999</v>
      </c>
      <c r="AT53" s="423">
        <v>3.69</v>
      </c>
      <c r="AU53" s="423">
        <v>0.89</v>
      </c>
      <c r="AV53" s="367">
        <v>3.64</v>
      </c>
      <c r="AW53" s="367">
        <v>0.62</v>
      </c>
      <c r="AX53" s="367">
        <v>3.77</v>
      </c>
      <c r="AY53" s="367">
        <v>0.78</v>
      </c>
      <c r="AZ53" s="367">
        <v>2.37</v>
      </c>
      <c r="BA53" s="367">
        <v>0.39</v>
      </c>
      <c r="BB53" s="367">
        <v>2.4900000000000002</v>
      </c>
      <c r="BC53" s="367">
        <v>0.4</v>
      </c>
      <c r="BD53" s="367">
        <v>1.65</v>
      </c>
      <c r="BE53" s="367">
        <v>0.7</v>
      </c>
      <c r="BF53" s="364">
        <v>0.8</v>
      </c>
      <c r="BG53" s="364">
        <v>44.6</v>
      </c>
      <c r="BH53" s="364">
        <v>8.1</v>
      </c>
      <c r="BI53" s="369">
        <v>115</v>
      </c>
      <c r="BJ53" s="364">
        <v>13.9</v>
      </c>
      <c r="BK53" s="364">
        <v>23.4</v>
      </c>
      <c r="BL53" s="364">
        <v>0.2</v>
      </c>
      <c r="BM53" s="364">
        <v>0.7</v>
      </c>
      <c r="BN53" s="364">
        <v>0.1</v>
      </c>
      <c r="BO53" s="364">
        <v>0.2</v>
      </c>
      <c r="BP53" s="364" t="s">
        <v>531</v>
      </c>
      <c r="BQ53" s="367">
        <v>0.09</v>
      </c>
      <c r="BR53" s="364" t="s">
        <v>529</v>
      </c>
      <c r="BS53" s="364">
        <v>0.8</v>
      </c>
    </row>
    <row r="54" spans="1:71" x14ac:dyDescent="0.25">
      <c r="A54" s="442" t="s">
        <v>60</v>
      </c>
      <c r="B54" s="346">
        <v>576646</v>
      </c>
      <c r="C54" s="346">
        <v>6177274</v>
      </c>
      <c r="D54" s="443" t="s">
        <v>231</v>
      </c>
      <c r="E54" s="500" t="s">
        <v>149</v>
      </c>
      <c r="F54" s="367">
        <v>58145</v>
      </c>
      <c r="G54" s="441" t="s">
        <v>711</v>
      </c>
      <c r="H54" s="500" t="s">
        <v>240</v>
      </c>
      <c r="I54" s="500"/>
      <c r="J54" s="423">
        <v>56.67</v>
      </c>
      <c r="K54" s="423">
        <v>17.14</v>
      </c>
      <c r="L54" s="423">
        <v>6.58</v>
      </c>
      <c r="M54" s="423">
        <v>2.36</v>
      </c>
      <c r="N54" s="423">
        <v>4.09</v>
      </c>
      <c r="O54" s="423">
        <v>1.98</v>
      </c>
      <c r="P54" s="367">
        <v>1.88</v>
      </c>
      <c r="Q54" s="367">
        <v>0.77</v>
      </c>
      <c r="R54" s="367">
        <v>0.255</v>
      </c>
      <c r="S54" s="367">
        <v>0.08</v>
      </c>
      <c r="T54" s="367">
        <v>6.0000000000000001E-3</v>
      </c>
      <c r="U54" s="367">
        <v>29</v>
      </c>
      <c r="V54" s="367">
        <v>24</v>
      </c>
      <c r="W54" s="364">
        <v>8.1</v>
      </c>
      <c r="X54" s="367">
        <v>99.88</v>
      </c>
      <c r="Y54" s="367">
        <v>402</v>
      </c>
      <c r="Z54" s="367" t="s">
        <v>530</v>
      </c>
      <c r="AA54" s="364">
        <v>12.7</v>
      </c>
      <c r="AB54" s="364">
        <v>9.1</v>
      </c>
      <c r="AC54" s="364">
        <v>17.399999999999999</v>
      </c>
      <c r="AD54" s="364">
        <v>3.2</v>
      </c>
      <c r="AE54" s="364">
        <v>3.3</v>
      </c>
      <c r="AF54" s="364">
        <v>45.9</v>
      </c>
      <c r="AG54" s="367" t="s">
        <v>530</v>
      </c>
      <c r="AH54" s="364">
        <v>234.4</v>
      </c>
      <c r="AI54" s="364">
        <v>0.2</v>
      </c>
      <c r="AJ54" s="364">
        <v>3.1</v>
      </c>
      <c r="AK54" s="364">
        <v>1.4</v>
      </c>
      <c r="AL54" s="367">
        <v>136</v>
      </c>
      <c r="AM54" s="364" t="s">
        <v>531</v>
      </c>
      <c r="AN54" s="364">
        <v>102.3</v>
      </c>
      <c r="AO54" s="364">
        <v>22</v>
      </c>
      <c r="AP54" s="364">
        <v>12.6</v>
      </c>
      <c r="AQ54" s="364">
        <v>23.7</v>
      </c>
      <c r="AR54" s="367">
        <v>3.89</v>
      </c>
      <c r="AS54" s="364">
        <v>17.8</v>
      </c>
      <c r="AT54" s="423">
        <v>4.0999999999999996</v>
      </c>
      <c r="AU54" s="423">
        <v>1.07</v>
      </c>
      <c r="AV54" s="367">
        <v>4.2699999999999996</v>
      </c>
      <c r="AW54" s="367">
        <v>0.72</v>
      </c>
      <c r="AX54" s="367">
        <v>4.0999999999999996</v>
      </c>
      <c r="AY54" s="367">
        <v>0.86</v>
      </c>
      <c r="AZ54" s="367">
        <v>2.52</v>
      </c>
      <c r="BA54" s="367">
        <v>0.41</v>
      </c>
      <c r="BB54" s="367">
        <v>2.5499999999999998</v>
      </c>
      <c r="BC54" s="367">
        <v>0.39</v>
      </c>
      <c r="BD54" s="367">
        <v>1.72</v>
      </c>
      <c r="BE54" s="367">
        <v>0.56999999999999995</v>
      </c>
      <c r="BF54" s="364">
        <v>0.7</v>
      </c>
      <c r="BG54" s="364">
        <v>45.1</v>
      </c>
      <c r="BH54" s="364">
        <v>9.4</v>
      </c>
      <c r="BI54" s="369">
        <v>109</v>
      </c>
      <c r="BJ54" s="364">
        <v>14.5</v>
      </c>
      <c r="BK54" s="364">
        <v>9.5</v>
      </c>
      <c r="BL54" s="364">
        <v>0.2</v>
      </c>
      <c r="BM54" s="364" t="s">
        <v>529</v>
      </c>
      <c r="BN54" s="364">
        <v>0.2</v>
      </c>
      <c r="BO54" s="364">
        <v>0.2</v>
      </c>
      <c r="BP54" s="364" t="s">
        <v>531</v>
      </c>
      <c r="BQ54" s="367">
        <v>7.0000000000000007E-2</v>
      </c>
      <c r="BR54" s="364" t="s">
        <v>529</v>
      </c>
      <c r="BS54" s="364">
        <v>0.5</v>
      </c>
    </row>
    <row r="55" spans="1:71" x14ac:dyDescent="0.25">
      <c r="A55" s="442" t="s">
        <v>61</v>
      </c>
      <c r="B55" s="346">
        <v>581658</v>
      </c>
      <c r="C55" s="346">
        <v>6177332</v>
      </c>
      <c r="D55" s="443" t="s">
        <v>231</v>
      </c>
      <c r="E55" s="500" t="s">
        <v>150</v>
      </c>
      <c r="F55" s="367">
        <v>58146</v>
      </c>
      <c r="G55" s="441" t="s">
        <v>711</v>
      </c>
      <c r="H55" s="500" t="s">
        <v>240</v>
      </c>
      <c r="I55" s="500"/>
      <c r="J55" s="423">
        <v>58.4</v>
      </c>
      <c r="K55" s="423">
        <v>16.78</v>
      </c>
      <c r="L55" s="423">
        <v>6.97</v>
      </c>
      <c r="M55" s="423">
        <v>1.87</v>
      </c>
      <c r="N55" s="423">
        <v>3.8</v>
      </c>
      <c r="O55" s="423">
        <v>1.7</v>
      </c>
      <c r="P55" s="367">
        <v>1.8</v>
      </c>
      <c r="Q55" s="367">
        <v>0.74</v>
      </c>
      <c r="R55" s="367">
        <v>0.18099999999999999</v>
      </c>
      <c r="S55" s="367">
        <v>7.0000000000000007E-2</v>
      </c>
      <c r="T55" s="367">
        <v>8.0000000000000002E-3</v>
      </c>
      <c r="U55" s="367">
        <v>45</v>
      </c>
      <c r="V55" s="367">
        <v>21</v>
      </c>
      <c r="W55" s="364">
        <v>7.5</v>
      </c>
      <c r="X55" s="367">
        <v>99.85</v>
      </c>
      <c r="Y55" s="367">
        <v>415</v>
      </c>
      <c r="Z55" s="367" t="s">
        <v>530</v>
      </c>
      <c r="AA55" s="364">
        <v>13.5</v>
      </c>
      <c r="AB55" s="364">
        <v>6.3</v>
      </c>
      <c r="AC55" s="364">
        <v>16.399999999999999</v>
      </c>
      <c r="AD55" s="364">
        <v>2.9</v>
      </c>
      <c r="AE55" s="364">
        <v>3.3</v>
      </c>
      <c r="AF55" s="364">
        <v>44.2</v>
      </c>
      <c r="AG55" s="367">
        <v>1</v>
      </c>
      <c r="AH55" s="364">
        <v>349.7</v>
      </c>
      <c r="AI55" s="364">
        <v>0.2</v>
      </c>
      <c r="AJ55" s="364">
        <v>3</v>
      </c>
      <c r="AK55" s="364">
        <v>1.3</v>
      </c>
      <c r="AL55" s="367">
        <v>133</v>
      </c>
      <c r="AM55" s="364" t="s">
        <v>531</v>
      </c>
      <c r="AN55" s="364">
        <v>94.7</v>
      </c>
      <c r="AO55" s="364">
        <v>17.600000000000001</v>
      </c>
      <c r="AP55" s="364">
        <v>11.3</v>
      </c>
      <c r="AQ55" s="364">
        <v>21.7</v>
      </c>
      <c r="AR55" s="367">
        <v>3.47</v>
      </c>
      <c r="AS55" s="364">
        <v>14.8</v>
      </c>
      <c r="AT55" s="423">
        <v>3.31</v>
      </c>
      <c r="AU55" s="423">
        <v>0.93</v>
      </c>
      <c r="AV55" s="367">
        <v>3.34</v>
      </c>
      <c r="AW55" s="367">
        <v>0.56999999999999995</v>
      </c>
      <c r="AX55" s="367">
        <v>3.36</v>
      </c>
      <c r="AY55" s="367">
        <v>0.72</v>
      </c>
      <c r="AZ55" s="367">
        <v>2.21</v>
      </c>
      <c r="BA55" s="367">
        <v>0.34</v>
      </c>
      <c r="BB55" s="367">
        <v>2.2000000000000002</v>
      </c>
      <c r="BC55" s="367">
        <v>0.35</v>
      </c>
      <c r="BD55" s="367">
        <v>1.61</v>
      </c>
      <c r="BE55" s="367">
        <v>1.5</v>
      </c>
      <c r="BF55" s="364">
        <v>2.4</v>
      </c>
      <c r="BG55" s="364">
        <v>48.8</v>
      </c>
      <c r="BH55" s="364">
        <v>20.2</v>
      </c>
      <c r="BI55" s="369">
        <v>115</v>
      </c>
      <c r="BJ55" s="364">
        <v>17.600000000000001</v>
      </c>
      <c r="BK55" s="364">
        <v>16.600000000000001</v>
      </c>
      <c r="BL55" s="364">
        <v>0.1</v>
      </c>
      <c r="BM55" s="364">
        <v>0.3</v>
      </c>
      <c r="BN55" s="364">
        <v>0.1</v>
      </c>
      <c r="BO55" s="364">
        <v>0.5</v>
      </c>
      <c r="BP55" s="364">
        <v>0.6</v>
      </c>
      <c r="BQ55" s="367">
        <v>0.19</v>
      </c>
      <c r="BR55" s="364" t="s">
        <v>529</v>
      </c>
      <c r="BS55" s="364">
        <v>1.7</v>
      </c>
    </row>
    <row r="56" spans="1:71" x14ac:dyDescent="0.25">
      <c r="A56" s="442" t="s">
        <v>62</v>
      </c>
      <c r="B56" s="346">
        <v>582728</v>
      </c>
      <c r="C56" s="346">
        <v>6175590</v>
      </c>
      <c r="D56" s="443" t="s">
        <v>231</v>
      </c>
      <c r="E56" s="500" t="s">
        <v>151</v>
      </c>
      <c r="F56" s="367">
        <v>58147</v>
      </c>
      <c r="G56" s="441" t="s">
        <v>711</v>
      </c>
      <c r="H56" s="500" t="s">
        <v>240</v>
      </c>
      <c r="I56" s="500"/>
      <c r="J56" s="423">
        <v>62.67</v>
      </c>
      <c r="K56" s="423">
        <v>15.84</v>
      </c>
      <c r="L56" s="423">
        <v>7.99</v>
      </c>
      <c r="M56" s="423">
        <v>2.17</v>
      </c>
      <c r="N56" s="423">
        <v>1.24</v>
      </c>
      <c r="O56" s="423">
        <v>2.16</v>
      </c>
      <c r="P56" s="367">
        <v>1.38</v>
      </c>
      <c r="Q56" s="367">
        <v>0.69</v>
      </c>
      <c r="R56" s="367">
        <v>0.252</v>
      </c>
      <c r="S56" s="367">
        <v>0.06</v>
      </c>
      <c r="T56" s="367">
        <v>5.0000000000000001E-3</v>
      </c>
      <c r="U56" s="367">
        <v>27</v>
      </c>
      <c r="V56" s="367">
        <v>22</v>
      </c>
      <c r="W56" s="364">
        <v>5.2</v>
      </c>
      <c r="X56" s="367">
        <v>99.64</v>
      </c>
      <c r="Y56" s="367">
        <v>384</v>
      </c>
      <c r="Z56" s="367" t="s">
        <v>530</v>
      </c>
      <c r="AA56" s="364">
        <v>10</v>
      </c>
      <c r="AB56" s="364">
        <v>3.4</v>
      </c>
      <c r="AC56" s="364">
        <v>15.8</v>
      </c>
      <c r="AD56" s="364">
        <v>2.8</v>
      </c>
      <c r="AE56" s="364">
        <v>3</v>
      </c>
      <c r="AF56" s="364">
        <v>33.6</v>
      </c>
      <c r="AG56" s="367" t="s">
        <v>530</v>
      </c>
      <c r="AH56" s="364">
        <v>244.5</v>
      </c>
      <c r="AI56" s="364">
        <v>0.2</v>
      </c>
      <c r="AJ56" s="364">
        <v>2.8</v>
      </c>
      <c r="AK56" s="364">
        <v>1</v>
      </c>
      <c r="AL56" s="367">
        <v>127</v>
      </c>
      <c r="AM56" s="364">
        <v>0.5</v>
      </c>
      <c r="AN56" s="364">
        <v>87.6</v>
      </c>
      <c r="AO56" s="364">
        <v>17.100000000000001</v>
      </c>
      <c r="AP56" s="364">
        <v>12.8</v>
      </c>
      <c r="AQ56" s="364">
        <v>23.4</v>
      </c>
      <c r="AR56" s="367">
        <v>3.88</v>
      </c>
      <c r="AS56" s="364">
        <v>17.100000000000001</v>
      </c>
      <c r="AT56" s="423">
        <v>3.64</v>
      </c>
      <c r="AU56" s="423">
        <v>0.96</v>
      </c>
      <c r="AV56" s="367">
        <v>3.54</v>
      </c>
      <c r="AW56" s="367">
        <v>0.59</v>
      </c>
      <c r="AX56" s="367">
        <v>3.23</v>
      </c>
      <c r="AY56" s="367">
        <v>0.7</v>
      </c>
      <c r="AZ56" s="367">
        <v>2.21</v>
      </c>
      <c r="BA56" s="367">
        <v>0.33</v>
      </c>
      <c r="BB56" s="367">
        <v>2.2200000000000002</v>
      </c>
      <c r="BC56" s="367">
        <v>0.36</v>
      </c>
      <c r="BD56" s="367">
        <v>0.75</v>
      </c>
      <c r="BE56" s="367">
        <v>0.13</v>
      </c>
      <c r="BF56" s="364">
        <v>0.9</v>
      </c>
      <c r="BG56" s="364">
        <v>39.200000000000003</v>
      </c>
      <c r="BH56" s="364">
        <v>7.4</v>
      </c>
      <c r="BI56" s="369">
        <v>86</v>
      </c>
      <c r="BJ56" s="364">
        <v>10.1</v>
      </c>
      <c r="BK56" s="364">
        <v>9.1999999999999993</v>
      </c>
      <c r="BL56" s="364" t="s">
        <v>529</v>
      </c>
      <c r="BM56" s="364">
        <v>0.1</v>
      </c>
      <c r="BN56" s="364">
        <v>0.1</v>
      </c>
      <c r="BO56" s="364">
        <v>0.1</v>
      </c>
      <c r="BP56" s="364" t="s">
        <v>531</v>
      </c>
      <c r="BQ56" s="367">
        <v>0.03</v>
      </c>
      <c r="BR56" s="364" t="s">
        <v>529</v>
      </c>
      <c r="BS56" s="364" t="s">
        <v>531</v>
      </c>
    </row>
    <row r="57" spans="1:71" ht="5.0999999999999996" customHeight="1" x14ac:dyDescent="0.25">
      <c r="A57" s="442"/>
      <c r="B57" s="346"/>
      <c r="C57" s="346"/>
      <c r="D57" s="443"/>
      <c r="E57" s="500"/>
      <c r="F57" s="367"/>
      <c r="G57" s="441"/>
      <c r="H57" s="500"/>
      <c r="I57" s="500"/>
      <c r="J57" s="423"/>
      <c r="K57" s="423"/>
      <c r="L57" s="423"/>
      <c r="M57" s="423"/>
      <c r="N57" s="423"/>
      <c r="O57" s="423"/>
      <c r="P57" s="367"/>
      <c r="Q57" s="367"/>
      <c r="R57" s="367"/>
      <c r="S57" s="367"/>
      <c r="T57" s="367"/>
      <c r="U57" s="367"/>
      <c r="V57" s="367"/>
      <c r="W57" s="364"/>
      <c r="X57" s="367"/>
      <c r="Y57" s="367"/>
      <c r="Z57" s="367"/>
      <c r="AA57" s="364"/>
      <c r="AB57" s="364"/>
      <c r="AC57" s="364"/>
      <c r="AD57" s="364"/>
      <c r="AE57" s="364"/>
      <c r="AF57" s="364"/>
      <c r="AG57" s="367"/>
      <c r="AH57" s="364"/>
      <c r="AI57" s="364"/>
      <c r="AJ57" s="364"/>
      <c r="AK57" s="364"/>
      <c r="AL57" s="367"/>
      <c r="AM57" s="364"/>
      <c r="AN57" s="364"/>
      <c r="AO57" s="364"/>
      <c r="AP57" s="364"/>
      <c r="AQ57" s="364"/>
      <c r="AR57" s="367"/>
      <c r="AS57" s="364"/>
      <c r="AT57" s="423"/>
      <c r="AU57" s="423"/>
      <c r="AV57" s="367"/>
      <c r="AW57" s="367"/>
      <c r="AX57" s="367"/>
      <c r="AY57" s="367"/>
      <c r="AZ57" s="367"/>
      <c r="BA57" s="367"/>
      <c r="BB57" s="367"/>
      <c r="BC57" s="367"/>
      <c r="BD57" s="367"/>
      <c r="BE57" s="367"/>
      <c r="BF57" s="364"/>
      <c r="BG57" s="364"/>
      <c r="BH57" s="364"/>
      <c r="BI57" s="369"/>
      <c r="BJ57" s="364"/>
      <c r="BK57" s="364"/>
      <c r="BL57" s="364"/>
      <c r="BM57" s="364"/>
      <c r="BN57" s="364"/>
      <c r="BO57" s="364"/>
      <c r="BP57" s="364"/>
      <c r="BQ57" s="367"/>
      <c r="BR57" s="364"/>
      <c r="BS57" s="364"/>
    </row>
    <row r="58" spans="1:71" x14ac:dyDescent="0.25">
      <c r="A58" s="464" t="s">
        <v>9</v>
      </c>
      <c r="B58" s="345">
        <v>589945</v>
      </c>
      <c r="C58" s="345">
        <v>5833905</v>
      </c>
      <c r="D58" s="465" t="s">
        <v>1</v>
      </c>
      <c r="E58" s="465" t="s">
        <v>8</v>
      </c>
      <c r="F58" s="367">
        <v>61196</v>
      </c>
      <c r="G58" s="455" t="s">
        <v>345</v>
      </c>
      <c r="H58" s="455" t="s">
        <v>354</v>
      </c>
      <c r="I58" s="455"/>
      <c r="J58" s="423">
        <v>48.93</v>
      </c>
      <c r="K58" s="423">
        <v>8.43</v>
      </c>
      <c r="L58" s="423">
        <v>3.43</v>
      </c>
      <c r="M58" s="423">
        <v>0.88</v>
      </c>
      <c r="N58" s="423">
        <v>16.829999999999998</v>
      </c>
      <c r="O58" s="423">
        <v>1.57</v>
      </c>
      <c r="P58" s="367">
        <v>1.22</v>
      </c>
      <c r="Q58" s="367">
        <v>0.34</v>
      </c>
      <c r="R58" s="367">
        <v>0.45200000000000001</v>
      </c>
      <c r="S58" s="367">
        <v>0.05</v>
      </c>
      <c r="T58" s="367">
        <v>1.7000000000000001E-2</v>
      </c>
      <c r="U58" s="367">
        <v>238</v>
      </c>
      <c r="V58" s="367">
        <v>12</v>
      </c>
      <c r="W58" s="364">
        <v>16.8</v>
      </c>
      <c r="X58" s="367">
        <v>98.96</v>
      </c>
      <c r="Y58" s="367">
        <v>1839</v>
      </c>
      <c r="Z58" s="367" t="s">
        <v>530</v>
      </c>
      <c r="AA58" s="364">
        <v>7.2</v>
      </c>
      <c r="AB58" s="364">
        <v>1.9</v>
      </c>
      <c r="AC58" s="364">
        <v>9.1999999999999993</v>
      </c>
      <c r="AD58" s="364">
        <v>1.6</v>
      </c>
      <c r="AE58" s="364">
        <v>2.9</v>
      </c>
      <c r="AF58" s="364">
        <v>34.4</v>
      </c>
      <c r="AG58" s="367" t="s">
        <v>530</v>
      </c>
      <c r="AH58" s="364">
        <v>1136.8</v>
      </c>
      <c r="AI58" s="364">
        <v>0.2</v>
      </c>
      <c r="AJ58" s="364">
        <v>2.4</v>
      </c>
      <c r="AK58" s="364">
        <v>6.9</v>
      </c>
      <c r="AL58" s="367">
        <v>662</v>
      </c>
      <c r="AM58" s="364">
        <v>0.6</v>
      </c>
      <c r="AN58" s="364">
        <v>70</v>
      </c>
      <c r="AO58" s="364">
        <v>29.7</v>
      </c>
      <c r="AP58" s="364">
        <v>15.4</v>
      </c>
      <c r="AQ58" s="364">
        <v>17.8</v>
      </c>
      <c r="AR58" s="367">
        <v>3.8</v>
      </c>
      <c r="AS58" s="364">
        <v>16.600000000000001</v>
      </c>
      <c r="AT58" s="423">
        <v>3.45</v>
      </c>
      <c r="AU58" s="423">
        <v>0.88</v>
      </c>
      <c r="AV58" s="367">
        <v>3.75</v>
      </c>
      <c r="AW58" s="367">
        <v>0.62</v>
      </c>
      <c r="AX58" s="367">
        <v>3.68</v>
      </c>
      <c r="AY58" s="367">
        <v>0.8</v>
      </c>
      <c r="AZ58" s="367">
        <v>2.36</v>
      </c>
      <c r="BA58" s="367">
        <v>0.36</v>
      </c>
      <c r="BB58" s="367">
        <v>2.2999999999999998</v>
      </c>
      <c r="BC58" s="367">
        <v>0.37</v>
      </c>
      <c r="BD58" s="367">
        <v>8.0299999999999994</v>
      </c>
      <c r="BE58" s="367">
        <v>2.2000000000000002</v>
      </c>
      <c r="BF58" s="364">
        <v>38.200000000000003</v>
      </c>
      <c r="BG58" s="364">
        <v>83.1</v>
      </c>
      <c r="BH58" s="364">
        <v>7.1</v>
      </c>
      <c r="BI58" s="369">
        <v>432</v>
      </c>
      <c r="BJ58" s="364">
        <v>148.5</v>
      </c>
      <c r="BK58" s="364">
        <v>28.9</v>
      </c>
      <c r="BL58" s="364">
        <v>4.5</v>
      </c>
      <c r="BM58" s="364">
        <v>2.6</v>
      </c>
      <c r="BN58" s="364">
        <v>0.1</v>
      </c>
      <c r="BO58" s="364">
        <v>0.5</v>
      </c>
      <c r="BP58" s="364">
        <v>1.6</v>
      </c>
      <c r="BQ58" s="367">
        <v>0.12</v>
      </c>
      <c r="BR58" s="364">
        <v>0.2</v>
      </c>
      <c r="BS58" s="364">
        <v>14.1</v>
      </c>
    </row>
    <row r="59" spans="1:71" x14ac:dyDescent="0.25">
      <c r="A59" s="464" t="s">
        <v>11</v>
      </c>
      <c r="B59" s="345">
        <v>589945</v>
      </c>
      <c r="C59" s="345">
        <v>5833905</v>
      </c>
      <c r="D59" s="465" t="s">
        <v>1</v>
      </c>
      <c r="E59" s="465" t="s">
        <v>10</v>
      </c>
      <c r="F59" s="367">
        <v>61197</v>
      </c>
      <c r="G59" s="455" t="s">
        <v>345</v>
      </c>
      <c r="H59" s="455" t="s">
        <v>354</v>
      </c>
      <c r="I59" s="455"/>
      <c r="J59" s="423">
        <v>36.020000000000003</v>
      </c>
      <c r="K59" s="423">
        <v>6.5</v>
      </c>
      <c r="L59" s="423">
        <v>3.31</v>
      </c>
      <c r="M59" s="423">
        <v>0.92</v>
      </c>
      <c r="N59" s="423">
        <v>26.14</v>
      </c>
      <c r="O59" s="423">
        <v>1.4</v>
      </c>
      <c r="P59" s="367">
        <v>0.86</v>
      </c>
      <c r="Q59" s="367">
        <v>0.26</v>
      </c>
      <c r="R59" s="367">
        <v>0.23400000000000001</v>
      </c>
      <c r="S59" s="367">
        <v>0.08</v>
      </c>
      <c r="T59" s="367">
        <v>1.6E-2</v>
      </c>
      <c r="U59" s="367">
        <v>105</v>
      </c>
      <c r="V59" s="367">
        <v>9</v>
      </c>
      <c r="W59" s="364">
        <v>23.2</v>
      </c>
      <c r="X59" s="367">
        <v>98.98</v>
      </c>
      <c r="Y59" s="367">
        <v>1585</v>
      </c>
      <c r="Z59" s="367" t="s">
        <v>530</v>
      </c>
      <c r="AA59" s="364">
        <v>5.7</v>
      </c>
      <c r="AB59" s="364">
        <v>1.5</v>
      </c>
      <c r="AC59" s="364">
        <v>7.4</v>
      </c>
      <c r="AD59" s="364">
        <v>1.2</v>
      </c>
      <c r="AE59" s="364">
        <v>2.2000000000000002</v>
      </c>
      <c r="AF59" s="364">
        <v>25.6</v>
      </c>
      <c r="AG59" s="367" t="s">
        <v>530</v>
      </c>
      <c r="AH59" s="364">
        <v>1086.5</v>
      </c>
      <c r="AI59" s="364">
        <v>0.1</v>
      </c>
      <c r="AJ59" s="364">
        <v>1.7</v>
      </c>
      <c r="AK59" s="364">
        <v>2.5</v>
      </c>
      <c r="AL59" s="367">
        <v>574</v>
      </c>
      <c r="AM59" s="364">
        <v>0.5</v>
      </c>
      <c r="AN59" s="364">
        <v>50.6</v>
      </c>
      <c r="AO59" s="364">
        <v>21.2</v>
      </c>
      <c r="AP59" s="364">
        <v>10.3</v>
      </c>
      <c r="AQ59" s="364">
        <v>11.7</v>
      </c>
      <c r="AR59" s="367">
        <v>2.76</v>
      </c>
      <c r="AS59" s="364">
        <v>12.1</v>
      </c>
      <c r="AT59" s="423">
        <v>2.61</v>
      </c>
      <c r="AU59" s="423">
        <v>0.69</v>
      </c>
      <c r="AV59" s="367">
        <v>2.79</v>
      </c>
      <c r="AW59" s="367">
        <v>0.47</v>
      </c>
      <c r="AX59" s="367">
        <v>2.72</v>
      </c>
      <c r="AY59" s="367">
        <v>0.6</v>
      </c>
      <c r="AZ59" s="367">
        <v>1.79</v>
      </c>
      <c r="BA59" s="367">
        <v>0.27</v>
      </c>
      <c r="BB59" s="367">
        <v>1.76</v>
      </c>
      <c r="BC59" s="367">
        <v>0.28000000000000003</v>
      </c>
      <c r="BD59" s="367">
        <v>8.7799999999999994</v>
      </c>
      <c r="BE59" s="367">
        <v>1.91</v>
      </c>
      <c r="BF59" s="364">
        <v>16.100000000000001</v>
      </c>
      <c r="BG59" s="364">
        <v>76</v>
      </c>
      <c r="BH59" s="364">
        <v>5.6</v>
      </c>
      <c r="BI59" s="369">
        <v>345</v>
      </c>
      <c r="BJ59" s="364">
        <v>75.3</v>
      </c>
      <c r="BK59" s="364">
        <v>22.6</v>
      </c>
      <c r="BL59" s="364">
        <v>4.2</v>
      </c>
      <c r="BM59" s="364">
        <v>2.9</v>
      </c>
      <c r="BN59" s="364" t="s">
        <v>529</v>
      </c>
      <c r="BO59" s="364">
        <v>0.5</v>
      </c>
      <c r="BP59" s="364" t="s">
        <v>531</v>
      </c>
      <c r="BQ59" s="367">
        <v>0.13</v>
      </c>
      <c r="BR59" s="364">
        <v>0.1</v>
      </c>
      <c r="BS59" s="364">
        <v>11.2</v>
      </c>
    </row>
    <row r="60" spans="1:71" ht="5.0999999999999996" customHeight="1" x14ac:dyDescent="0.25">
      <c r="A60" s="464"/>
      <c r="B60" s="345"/>
      <c r="C60" s="345"/>
      <c r="D60" s="465"/>
      <c r="E60" s="465"/>
      <c r="F60" s="367"/>
      <c r="G60" s="455"/>
      <c r="H60" s="455"/>
      <c r="I60" s="455"/>
      <c r="J60" s="423"/>
      <c r="K60" s="423"/>
      <c r="L60" s="423"/>
      <c r="M60" s="423"/>
      <c r="N60" s="423"/>
      <c r="O60" s="423"/>
      <c r="P60" s="367"/>
      <c r="Q60" s="367"/>
      <c r="R60" s="367"/>
      <c r="S60" s="367"/>
      <c r="T60" s="367"/>
      <c r="U60" s="367"/>
      <c r="V60" s="367"/>
      <c r="W60" s="364"/>
      <c r="X60" s="367"/>
      <c r="Y60" s="367"/>
      <c r="Z60" s="367"/>
      <c r="AA60" s="364"/>
      <c r="AB60" s="364"/>
      <c r="AC60" s="364"/>
      <c r="AD60" s="364"/>
      <c r="AE60" s="364"/>
      <c r="AF60" s="364"/>
      <c r="AG60" s="367"/>
      <c r="AH60" s="364"/>
      <c r="AI60" s="364"/>
      <c r="AJ60" s="364"/>
      <c r="AK60" s="364"/>
      <c r="AL60" s="367"/>
      <c r="AM60" s="364"/>
      <c r="AN60" s="364"/>
      <c r="AO60" s="364"/>
      <c r="AP60" s="364"/>
      <c r="AQ60" s="364"/>
      <c r="AR60" s="367"/>
      <c r="AS60" s="364"/>
      <c r="AT60" s="423"/>
      <c r="AU60" s="423"/>
      <c r="AV60" s="367"/>
      <c r="AW60" s="367"/>
      <c r="AX60" s="367"/>
      <c r="AY60" s="367"/>
      <c r="AZ60" s="367"/>
      <c r="BA60" s="367"/>
      <c r="BB60" s="367"/>
      <c r="BC60" s="367"/>
      <c r="BD60" s="367"/>
      <c r="BE60" s="367"/>
      <c r="BF60" s="364"/>
      <c r="BG60" s="364"/>
      <c r="BH60" s="364"/>
      <c r="BI60" s="369"/>
      <c r="BJ60" s="364"/>
      <c r="BK60" s="364"/>
      <c r="BL60" s="364"/>
      <c r="BM60" s="364"/>
      <c r="BN60" s="364"/>
      <c r="BO60" s="364"/>
      <c r="BP60" s="364"/>
      <c r="BQ60" s="367"/>
      <c r="BR60" s="364"/>
      <c r="BS60" s="364"/>
    </row>
    <row r="61" spans="1:71" x14ac:dyDescent="0.25">
      <c r="A61" s="466" t="s">
        <v>305</v>
      </c>
      <c r="B61" s="467">
        <v>550241</v>
      </c>
      <c r="C61" s="467">
        <v>5640879</v>
      </c>
      <c r="D61" s="445" t="s">
        <v>1</v>
      </c>
      <c r="E61" s="468" t="s">
        <v>699</v>
      </c>
      <c r="F61" s="367">
        <v>61033</v>
      </c>
      <c r="G61" s="466" t="s">
        <v>445</v>
      </c>
      <c r="H61" s="466" t="s">
        <v>351</v>
      </c>
      <c r="I61" s="466"/>
      <c r="J61" s="423">
        <v>59.76</v>
      </c>
      <c r="K61" s="423">
        <v>17.39</v>
      </c>
      <c r="L61" s="423">
        <v>7.48</v>
      </c>
      <c r="M61" s="423">
        <v>2.4500000000000002</v>
      </c>
      <c r="N61" s="423">
        <v>0.61</v>
      </c>
      <c r="O61" s="423">
        <v>3.1</v>
      </c>
      <c r="P61" s="367">
        <v>1.63</v>
      </c>
      <c r="Q61" s="367">
        <v>0.82</v>
      </c>
      <c r="R61" s="367">
        <v>0.11899999999999999</v>
      </c>
      <c r="S61" s="367">
        <v>0.05</v>
      </c>
      <c r="T61" s="367">
        <v>6.0000000000000001E-3</v>
      </c>
      <c r="U61" s="367">
        <v>21</v>
      </c>
      <c r="V61" s="367">
        <v>26</v>
      </c>
      <c r="W61" s="364">
        <v>6.7</v>
      </c>
      <c r="X61" s="367">
        <v>100.07</v>
      </c>
      <c r="Y61" s="367">
        <v>591</v>
      </c>
      <c r="Z61" s="367">
        <v>1</v>
      </c>
      <c r="AA61" s="364">
        <v>13.9</v>
      </c>
      <c r="AB61" s="364">
        <v>2.6</v>
      </c>
      <c r="AC61" s="364">
        <v>16.8</v>
      </c>
      <c r="AD61" s="364">
        <v>3</v>
      </c>
      <c r="AE61" s="364">
        <v>2.8</v>
      </c>
      <c r="AF61" s="364">
        <v>35.200000000000003</v>
      </c>
      <c r="AG61" s="367">
        <v>2</v>
      </c>
      <c r="AH61" s="364">
        <v>110</v>
      </c>
      <c r="AI61" s="364" t="s">
        <v>529</v>
      </c>
      <c r="AJ61" s="364">
        <v>1</v>
      </c>
      <c r="AK61" s="364">
        <v>0.7</v>
      </c>
      <c r="AL61" s="367">
        <v>156</v>
      </c>
      <c r="AM61" s="364" t="s">
        <v>531</v>
      </c>
      <c r="AN61" s="364">
        <v>91.7</v>
      </c>
      <c r="AO61" s="364">
        <v>16</v>
      </c>
      <c r="AP61" s="364">
        <v>4.3</v>
      </c>
      <c r="AQ61" s="364">
        <v>9.6999999999999993</v>
      </c>
      <c r="AR61" s="367">
        <v>1.89</v>
      </c>
      <c r="AS61" s="364">
        <v>10.1</v>
      </c>
      <c r="AT61" s="423">
        <v>2.63</v>
      </c>
      <c r="AU61" s="423">
        <v>0.81</v>
      </c>
      <c r="AV61" s="367">
        <v>3</v>
      </c>
      <c r="AW61" s="367">
        <v>0.52</v>
      </c>
      <c r="AX61" s="367">
        <v>3.54</v>
      </c>
      <c r="AY61" s="367">
        <v>0.72</v>
      </c>
      <c r="AZ61" s="367">
        <v>2.0699999999999998</v>
      </c>
      <c r="BA61" s="367">
        <v>0.3</v>
      </c>
      <c r="BB61" s="367">
        <v>2.08</v>
      </c>
      <c r="BC61" s="367">
        <v>0.35</v>
      </c>
      <c r="BD61" s="367">
        <v>0.99</v>
      </c>
      <c r="BE61" s="367">
        <v>0.04</v>
      </c>
      <c r="BF61" s="364">
        <v>0.5</v>
      </c>
      <c r="BG61" s="364">
        <v>73.900000000000006</v>
      </c>
      <c r="BH61" s="364">
        <v>10.8</v>
      </c>
      <c r="BI61" s="369">
        <v>93</v>
      </c>
      <c r="BJ61" s="364">
        <v>19</v>
      </c>
      <c r="BK61" s="364">
        <v>4</v>
      </c>
      <c r="BL61" s="364" t="s">
        <v>529</v>
      </c>
      <c r="BM61" s="364">
        <v>0.3</v>
      </c>
      <c r="BN61" s="364" t="s">
        <v>529</v>
      </c>
      <c r="BO61" s="364">
        <v>0.2</v>
      </c>
      <c r="BP61" s="364">
        <v>2.5</v>
      </c>
      <c r="BQ61" s="367">
        <v>0.05</v>
      </c>
      <c r="BR61" s="364" t="s">
        <v>529</v>
      </c>
      <c r="BS61" s="364" t="s">
        <v>531</v>
      </c>
    </row>
    <row r="62" spans="1:71" x14ac:dyDescent="0.25">
      <c r="A62" s="486" t="s">
        <v>288</v>
      </c>
      <c r="B62" s="487">
        <v>537204</v>
      </c>
      <c r="C62" s="487">
        <v>5654864</v>
      </c>
      <c r="D62" s="445" t="s">
        <v>1</v>
      </c>
      <c r="E62" s="453" t="s">
        <v>656</v>
      </c>
      <c r="F62" s="367">
        <v>61014</v>
      </c>
      <c r="G62" s="457" t="s">
        <v>445</v>
      </c>
      <c r="H62" s="486" t="s">
        <v>240</v>
      </c>
      <c r="I62" s="486"/>
      <c r="J62" s="423">
        <v>59.93</v>
      </c>
      <c r="K62" s="423">
        <v>15.75</v>
      </c>
      <c r="L62" s="423">
        <v>7.9</v>
      </c>
      <c r="M62" s="423">
        <v>1.56</v>
      </c>
      <c r="N62" s="423">
        <v>1.3</v>
      </c>
      <c r="O62" s="423">
        <v>1.21</v>
      </c>
      <c r="P62" s="367">
        <v>2.23</v>
      </c>
      <c r="Q62" s="367">
        <v>0.65</v>
      </c>
      <c r="R62" s="367">
        <v>4.8000000000000001E-2</v>
      </c>
      <c r="S62" s="367">
        <v>0.05</v>
      </c>
      <c r="T62" s="367">
        <v>3.0000000000000001E-3</v>
      </c>
      <c r="U62" s="367" t="s">
        <v>528</v>
      </c>
      <c r="V62" s="367">
        <v>23</v>
      </c>
      <c r="W62" s="364">
        <v>9.1</v>
      </c>
      <c r="X62" s="367">
        <v>99.71</v>
      </c>
      <c r="Y62" s="367">
        <v>1219</v>
      </c>
      <c r="Z62" s="367" t="s">
        <v>530</v>
      </c>
      <c r="AA62" s="364">
        <v>5.4</v>
      </c>
      <c r="AB62" s="364">
        <v>3.4</v>
      </c>
      <c r="AC62" s="364">
        <v>19.100000000000001</v>
      </c>
      <c r="AD62" s="364">
        <v>3.8</v>
      </c>
      <c r="AE62" s="364">
        <v>3</v>
      </c>
      <c r="AF62" s="364">
        <v>56</v>
      </c>
      <c r="AG62" s="367">
        <v>1</v>
      </c>
      <c r="AH62" s="364">
        <v>85.3</v>
      </c>
      <c r="AI62" s="364">
        <v>0.2</v>
      </c>
      <c r="AJ62" s="364">
        <v>2.2000000000000002</v>
      </c>
      <c r="AK62" s="364">
        <v>2.6</v>
      </c>
      <c r="AL62" s="367">
        <v>194</v>
      </c>
      <c r="AM62" s="364">
        <v>0.5</v>
      </c>
      <c r="AN62" s="364">
        <v>110.1</v>
      </c>
      <c r="AO62" s="364">
        <v>27.5</v>
      </c>
      <c r="AP62" s="364">
        <v>9.1</v>
      </c>
      <c r="AQ62" s="364">
        <v>17.7</v>
      </c>
      <c r="AR62" s="367">
        <v>3.02</v>
      </c>
      <c r="AS62" s="364">
        <v>14.2</v>
      </c>
      <c r="AT62" s="423">
        <v>4.13</v>
      </c>
      <c r="AU62" s="423">
        <v>1.1200000000000001</v>
      </c>
      <c r="AV62" s="367">
        <v>4.3099999999999996</v>
      </c>
      <c r="AW62" s="367">
        <v>0.81</v>
      </c>
      <c r="AX62" s="367">
        <v>4.99</v>
      </c>
      <c r="AY62" s="367">
        <v>1.1200000000000001</v>
      </c>
      <c r="AZ62" s="367">
        <v>3.31</v>
      </c>
      <c r="BA62" s="367">
        <v>0.54</v>
      </c>
      <c r="BB62" s="367">
        <v>3.59</v>
      </c>
      <c r="BC62" s="367">
        <v>0.54</v>
      </c>
      <c r="BD62" s="367">
        <v>1.0900000000000001</v>
      </c>
      <c r="BE62" s="367">
        <v>0.08</v>
      </c>
      <c r="BF62" s="364">
        <v>2.5</v>
      </c>
      <c r="BG62" s="364">
        <v>38.1</v>
      </c>
      <c r="BH62" s="364">
        <v>6.7</v>
      </c>
      <c r="BI62" s="369">
        <v>193</v>
      </c>
      <c r="BJ62" s="364">
        <v>9.3000000000000007</v>
      </c>
      <c r="BK62" s="364">
        <v>12.8</v>
      </c>
      <c r="BL62" s="364">
        <v>2.5</v>
      </c>
      <c r="BM62" s="364">
        <v>0.8</v>
      </c>
      <c r="BN62" s="364">
        <v>0.1</v>
      </c>
      <c r="BO62" s="364">
        <v>0.1</v>
      </c>
      <c r="BP62" s="364" t="s">
        <v>531</v>
      </c>
      <c r="BQ62" s="367">
        <v>0.05</v>
      </c>
      <c r="BR62" s="364">
        <v>0.3</v>
      </c>
      <c r="BS62" s="364">
        <v>2.8</v>
      </c>
    </row>
    <row r="63" spans="1:71" x14ac:dyDescent="0.25">
      <c r="A63" s="486" t="s">
        <v>289</v>
      </c>
      <c r="B63" s="487">
        <v>537213</v>
      </c>
      <c r="C63" s="487">
        <v>5654887</v>
      </c>
      <c r="D63" s="445" t="s">
        <v>1</v>
      </c>
      <c r="E63" s="453" t="s">
        <v>657</v>
      </c>
      <c r="F63" s="367">
        <v>61015</v>
      </c>
      <c r="G63" s="457" t="s">
        <v>445</v>
      </c>
      <c r="H63" s="486" t="s">
        <v>354</v>
      </c>
      <c r="I63" s="486"/>
      <c r="J63" s="423">
        <v>60.14</v>
      </c>
      <c r="K63" s="423">
        <v>16.54</v>
      </c>
      <c r="L63" s="423">
        <v>7.24</v>
      </c>
      <c r="M63" s="423">
        <v>1.76</v>
      </c>
      <c r="N63" s="423">
        <v>2.06</v>
      </c>
      <c r="O63" s="423">
        <v>1.95</v>
      </c>
      <c r="P63" s="367">
        <v>2.5299999999999998</v>
      </c>
      <c r="Q63" s="367">
        <v>0.78</v>
      </c>
      <c r="R63" s="367">
        <v>0.40899999999999997</v>
      </c>
      <c r="S63" s="367">
        <v>0.08</v>
      </c>
      <c r="T63" s="367">
        <v>4.0000000000000001E-3</v>
      </c>
      <c r="U63" s="367" t="s">
        <v>528</v>
      </c>
      <c r="V63" s="367">
        <v>26</v>
      </c>
      <c r="W63" s="364">
        <v>6.3</v>
      </c>
      <c r="X63" s="367">
        <v>99.8</v>
      </c>
      <c r="Y63" s="367">
        <v>1061</v>
      </c>
      <c r="Z63" s="367">
        <v>1</v>
      </c>
      <c r="AA63" s="364">
        <v>7.5</v>
      </c>
      <c r="AB63" s="364">
        <v>3.4</v>
      </c>
      <c r="AC63" s="364">
        <v>20.2</v>
      </c>
      <c r="AD63" s="364">
        <v>4.3</v>
      </c>
      <c r="AE63" s="364">
        <v>4</v>
      </c>
      <c r="AF63" s="364">
        <v>61.6</v>
      </c>
      <c r="AG63" s="367">
        <v>1</v>
      </c>
      <c r="AH63" s="364">
        <v>103.5</v>
      </c>
      <c r="AI63" s="364">
        <v>0.3</v>
      </c>
      <c r="AJ63" s="364">
        <v>2.1</v>
      </c>
      <c r="AK63" s="364">
        <v>1.4</v>
      </c>
      <c r="AL63" s="367">
        <v>135</v>
      </c>
      <c r="AM63" s="364">
        <v>0.7</v>
      </c>
      <c r="AN63" s="364">
        <v>135.1</v>
      </c>
      <c r="AO63" s="364">
        <v>43.5</v>
      </c>
      <c r="AP63" s="364">
        <v>15.6</v>
      </c>
      <c r="AQ63" s="364">
        <v>30.9</v>
      </c>
      <c r="AR63" s="367">
        <v>5</v>
      </c>
      <c r="AS63" s="364">
        <v>23</v>
      </c>
      <c r="AT63" s="423">
        <v>6.26</v>
      </c>
      <c r="AU63" s="423">
        <v>1.72</v>
      </c>
      <c r="AV63" s="367">
        <v>7.08</v>
      </c>
      <c r="AW63" s="367">
        <v>1.23</v>
      </c>
      <c r="AX63" s="367">
        <v>7.43</v>
      </c>
      <c r="AY63" s="367">
        <v>1.63</v>
      </c>
      <c r="AZ63" s="367">
        <v>4.8099999999999996</v>
      </c>
      <c r="BA63" s="367">
        <v>0.78</v>
      </c>
      <c r="BB63" s="367">
        <v>4.97</v>
      </c>
      <c r="BC63" s="367">
        <v>0.76</v>
      </c>
      <c r="BD63" s="367">
        <v>0.57999999999999996</v>
      </c>
      <c r="BE63" s="367">
        <v>0.08</v>
      </c>
      <c r="BF63" s="364">
        <v>1</v>
      </c>
      <c r="BG63" s="364">
        <v>35.299999999999997</v>
      </c>
      <c r="BH63" s="364">
        <v>6</v>
      </c>
      <c r="BI63" s="369">
        <v>135</v>
      </c>
      <c r="BJ63" s="364">
        <v>18.600000000000001</v>
      </c>
      <c r="BK63" s="364">
        <v>7.7</v>
      </c>
      <c r="BL63" s="364">
        <v>0.4</v>
      </c>
      <c r="BM63" s="364">
        <v>0.7</v>
      </c>
      <c r="BN63" s="364">
        <v>0.1</v>
      </c>
      <c r="BO63" s="364">
        <v>0.3</v>
      </c>
      <c r="BP63" s="364" t="s">
        <v>531</v>
      </c>
      <c r="BQ63" s="367">
        <v>0.04</v>
      </c>
      <c r="BR63" s="364" t="s">
        <v>529</v>
      </c>
      <c r="BS63" s="364">
        <v>1.3</v>
      </c>
    </row>
    <row r="64" spans="1:71" x14ac:dyDescent="0.25">
      <c r="A64" s="486" t="s">
        <v>290</v>
      </c>
      <c r="B64" s="487">
        <v>537213</v>
      </c>
      <c r="C64" s="487">
        <v>5654887</v>
      </c>
      <c r="D64" s="445" t="s">
        <v>1</v>
      </c>
      <c r="E64" s="453" t="s">
        <v>658</v>
      </c>
      <c r="F64" s="367">
        <v>61016</v>
      </c>
      <c r="G64" s="457" t="s">
        <v>445</v>
      </c>
      <c r="H64" s="486" t="s">
        <v>354</v>
      </c>
      <c r="I64" s="486"/>
      <c r="J64" s="423">
        <v>56.39</v>
      </c>
      <c r="K64" s="423">
        <v>16.43</v>
      </c>
      <c r="L64" s="423">
        <v>9.56</v>
      </c>
      <c r="M64" s="423">
        <v>1.74</v>
      </c>
      <c r="N64" s="423">
        <v>1.34</v>
      </c>
      <c r="O64" s="423">
        <v>2.79</v>
      </c>
      <c r="P64" s="367">
        <v>2.19</v>
      </c>
      <c r="Q64" s="367">
        <v>0.96</v>
      </c>
      <c r="R64" s="367">
        <v>6.2E-2</v>
      </c>
      <c r="S64" s="367">
        <v>0.09</v>
      </c>
      <c r="T64" s="367">
        <v>5.0000000000000001E-3</v>
      </c>
      <c r="U64" s="367" t="s">
        <v>528</v>
      </c>
      <c r="V64" s="367">
        <v>27</v>
      </c>
      <c r="W64" s="364">
        <v>8.3000000000000007</v>
      </c>
      <c r="X64" s="367">
        <v>99.85</v>
      </c>
      <c r="Y64" s="367">
        <v>735</v>
      </c>
      <c r="Z64" s="367">
        <v>1</v>
      </c>
      <c r="AA64" s="364">
        <v>6</v>
      </c>
      <c r="AB64" s="364">
        <v>3.8</v>
      </c>
      <c r="AC64" s="364">
        <v>22.6</v>
      </c>
      <c r="AD64" s="364">
        <v>3</v>
      </c>
      <c r="AE64" s="364">
        <v>3</v>
      </c>
      <c r="AF64" s="364">
        <v>51.1</v>
      </c>
      <c r="AG64" s="367">
        <v>1</v>
      </c>
      <c r="AH64" s="364">
        <v>154.1</v>
      </c>
      <c r="AI64" s="364">
        <v>0.2</v>
      </c>
      <c r="AJ64" s="364">
        <v>1.8</v>
      </c>
      <c r="AK64" s="364">
        <v>1.9</v>
      </c>
      <c r="AL64" s="367">
        <v>281</v>
      </c>
      <c r="AM64" s="364" t="s">
        <v>531</v>
      </c>
      <c r="AN64" s="364">
        <v>95.9</v>
      </c>
      <c r="AO64" s="364">
        <v>13.9</v>
      </c>
      <c r="AP64" s="364">
        <v>5.0999999999999996</v>
      </c>
      <c r="AQ64" s="364">
        <v>10</v>
      </c>
      <c r="AR64" s="367">
        <v>1.81</v>
      </c>
      <c r="AS64" s="364">
        <v>8</v>
      </c>
      <c r="AT64" s="423">
        <v>2.27</v>
      </c>
      <c r="AU64" s="423">
        <v>0.81</v>
      </c>
      <c r="AV64" s="367">
        <v>2.42</v>
      </c>
      <c r="AW64" s="367">
        <v>0.48</v>
      </c>
      <c r="AX64" s="367">
        <v>2.91</v>
      </c>
      <c r="AY64" s="367">
        <v>0.64</v>
      </c>
      <c r="AZ64" s="367">
        <v>2.0099999999999998</v>
      </c>
      <c r="BA64" s="367">
        <v>0.35</v>
      </c>
      <c r="BB64" s="367">
        <v>2.33</v>
      </c>
      <c r="BC64" s="367">
        <v>0.35</v>
      </c>
      <c r="BD64" s="367">
        <v>1.1100000000000001</v>
      </c>
      <c r="BE64" s="367">
        <v>0.35</v>
      </c>
      <c r="BF64" s="364">
        <v>1.4</v>
      </c>
      <c r="BG64" s="364">
        <v>33.6</v>
      </c>
      <c r="BH64" s="364">
        <v>7</v>
      </c>
      <c r="BI64" s="369">
        <v>70</v>
      </c>
      <c r="BJ64" s="364">
        <v>5.7</v>
      </c>
      <c r="BK64" s="364">
        <v>10.9</v>
      </c>
      <c r="BL64" s="364">
        <v>0.5</v>
      </c>
      <c r="BM64" s="364">
        <v>1.2</v>
      </c>
      <c r="BN64" s="364" t="s">
        <v>529</v>
      </c>
      <c r="BO64" s="364">
        <v>0.2</v>
      </c>
      <c r="BP64" s="364">
        <v>0.5</v>
      </c>
      <c r="BQ64" s="367">
        <v>0.03</v>
      </c>
      <c r="BR64" s="364">
        <v>0.1</v>
      </c>
      <c r="BS64" s="364">
        <v>5</v>
      </c>
    </row>
    <row r="65" spans="1:71" x14ac:dyDescent="0.25">
      <c r="A65" s="488" t="s">
        <v>302</v>
      </c>
      <c r="B65" s="489">
        <v>537150</v>
      </c>
      <c r="C65" s="489">
        <v>5655007</v>
      </c>
      <c r="D65" s="445" t="s">
        <v>1</v>
      </c>
      <c r="E65" s="453" t="s">
        <v>662</v>
      </c>
      <c r="F65" s="367">
        <v>61029</v>
      </c>
      <c r="G65" s="457" t="s">
        <v>445</v>
      </c>
      <c r="H65" s="488" t="s">
        <v>358</v>
      </c>
      <c r="I65" s="488"/>
      <c r="J65" s="423">
        <v>56.51</v>
      </c>
      <c r="K65" s="423">
        <v>14.02</v>
      </c>
      <c r="L65" s="423">
        <v>8.57</v>
      </c>
      <c r="M65" s="423">
        <v>2.1800000000000002</v>
      </c>
      <c r="N65" s="423">
        <v>5.0999999999999996</v>
      </c>
      <c r="O65" s="423">
        <v>3.22</v>
      </c>
      <c r="P65" s="367">
        <v>1.51</v>
      </c>
      <c r="Q65" s="367">
        <v>0.98</v>
      </c>
      <c r="R65" s="367">
        <v>1.2450000000000001</v>
      </c>
      <c r="S65" s="367">
        <v>0.23</v>
      </c>
      <c r="T65" s="367" t="s">
        <v>534</v>
      </c>
      <c r="U65" s="367" t="s">
        <v>528</v>
      </c>
      <c r="V65" s="367">
        <v>36</v>
      </c>
      <c r="W65" s="364">
        <v>6.2</v>
      </c>
      <c r="X65" s="367">
        <v>99.74</v>
      </c>
      <c r="Y65" s="367">
        <v>412</v>
      </c>
      <c r="Z65" s="367" t="s">
        <v>530</v>
      </c>
      <c r="AA65" s="364">
        <v>18.5</v>
      </c>
      <c r="AB65" s="364">
        <v>1.6</v>
      </c>
      <c r="AC65" s="364">
        <v>19.5</v>
      </c>
      <c r="AD65" s="364">
        <v>3.5</v>
      </c>
      <c r="AE65" s="364">
        <v>3</v>
      </c>
      <c r="AF65" s="364">
        <v>34.9</v>
      </c>
      <c r="AG65" s="367">
        <v>1</v>
      </c>
      <c r="AH65" s="364">
        <v>119.6</v>
      </c>
      <c r="AI65" s="364" t="s">
        <v>529</v>
      </c>
      <c r="AJ65" s="364">
        <v>1.3</v>
      </c>
      <c r="AK65" s="364">
        <v>1.8</v>
      </c>
      <c r="AL65" s="367">
        <v>269</v>
      </c>
      <c r="AM65" s="364">
        <v>1.8</v>
      </c>
      <c r="AN65" s="364">
        <v>115.6</v>
      </c>
      <c r="AO65" s="364">
        <v>45.9</v>
      </c>
      <c r="AP65" s="364">
        <v>15.9</v>
      </c>
      <c r="AQ65" s="364">
        <v>28.7</v>
      </c>
      <c r="AR65" s="367">
        <v>4.41</v>
      </c>
      <c r="AS65" s="364">
        <v>22.7</v>
      </c>
      <c r="AT65" s="423">
        <v>5.54</v>
      </c>
      <c r="AU65" s="423">
        <v>1.89</v>
      </c>
      <c r="AV65" s="367">
        <v>7.12</v>
      </c>
      <c r="AW65" s="367">
        <v>1.19</v>
      </c>
      <c r="AX65" s="367">
        <v>7.93</v>
      </c>
      <c r="AY65" s="367">
        <v>1.76</v>
      </c>
      <c r="AZ65" s="367">
        <v>5.29</v>
      </c>
      <c r="BA65" s="367">
        <v>0.81</v>
      </c>
      <c r="BB65" s="367">
        <v>5.15</v>
      </c>
      <c r="BC65" s="367">
        <v>0.86</v>
      </c>
      <c r="BD65" s="367">
        <v>0.96</v>
      </c>
      <c r="BE65" s="367">
        <v>0.64</v>
      </c>
      <c r="BF65" s="364">
        <v>1.2</v>
      </c>
      <c r="BG65" s="364">
        <v>44.6</v>
      </c>
      <c r="BH65" s="364">
        <v>5</v>
      </c>
      <c r="BI65" s="369">
        <v>151</v>
      </c>
      <c r="BJ65" s="364">
        <v>11.7</v>
      </c>
      <c r="BK65" s="364">
        <v>7.5</v>
      </c>
      <c r="BL65" s="364">
        <v>1.2</v>
      </c>
      <c r="BM65" s="364">
        <v>1.1000000000000001</v>
      </c>
      <c r="BN65" s="364" t="s">
        <v>529</v>
      </c>
      <c r="BO65" s="364" t="s">
        <v>529</v>
      </c>
      <c r="BP65" s="364">
        <v>1</v>
      </c>
      <c r="BQ65" s="367">
        <v>0.04</v>
      </c>
      <c r="BR65" s="364">
        <v>0.3</v>
      </c>
      <c r="BS65" s="364">
        <v>2</v>
      </c>
    </row>
    <row r="66" spans="1:71" ht="5.0999999999999996" customHeight="1" x14ac:dyDescent="0.25">
      <c r="A66" s="488"/>
      <c r="B66" s="489"/>
      <c r="C66" s="489"/>
      <c r="D66" s="445"/>
      <c r="E66" s="453"/>
      <c r="F66" s="367"/>
      <c r="G66" s="457"/>
      <c r="H66" s="488"/>
      <c r="I66" s="488"/>
      <c r="J66" s="423"/>
      <c r="K66" s="423"/>
      <c r="L66" s="423"/>
      <c r="M66" s="423"/>
      <c r="N66" s="423"/>
      <c r="O66" s="423"/>
      <c r="P66" s="367"/>
      <c r="Q66" s="367"/>
      <c r="R66" s="367"/>
      <c r="S66" s="367"/>
      <c r="T66" s="367"/>
      <c r="U66" s="367"/>
      <c r="V66" s="367"/>
      <c r="W66" s="364"/>
      <c r="X66" s="367"/>
      <c r="Y66" s="367"/>
      <c r="Z66" s="367"/>
      <c r="AA66" s="364"/>
      <c r="AB66" s="364"/>
      <c r="AC66" s="364"/>
      <c r="AD66" s="364"/>
      <c r="AE66" s="364"/>
      <c r="AF66" s="364"/>
      <c r="AG66" s="367"/>
      <c r="AH66" s="364"/>
      <c r="AI66" s="364"/>
      <c r="AJ66" s="364"/>
      <c r="AK66" s="364"/>
      <c r="AL66" s="367"/>
      <c r="AM66" s="364"/>
      <c r="AN66" s="364"/>
      <c r="AO66" s="364"/>
      <c r="AP66" s="364"/>
      <c r="AQ66" s="364"/>
      <c r="AR66" s="367"/>
      <c r="AS66" s="364"/>
      <c r="AT66" s="423"/>
      <c r="AU66" s="423"/>
      <c r="AV66" s="367"/>
      <c r="AW66" s="367"/>
      <c r="AX66" s="367"/>
      <c r="AY66" s="367"/>
      <c r="AZ66" s="367"/>
      <c r="BA66" s="367"/>
      <c r="BB66" s="367"/>
      <c r="BC66" s="367"/>
      <c r="BD66" s="367"/>
      <c r="BE66" s="367"/>
      <c r="BF66" s="364"/>
      <c r="BG66" s="364"/>
      <c r="BH66" s="364"/>
      <c r="BI66" s="369"/>
      <c r="BJ66" s="364"/>
      <c r="BK66" s="364"/>
      <c r="BL66" s="364"/>
      <c r="BM66" s="364"/>
      <c r="BN66" s="364"/>
      <c r="BO66" s="364"/>
      <c r="BP66" s="364"/>
      <c r="BQ66" s="367"/>
      <c r="BR66" s="364"/>
      <c r="BS66" s="364"/>
    </row>
    <row r="67" spans="1:71" x14ac:dyDescent="0.25">
      <c r="A67" s="469" t="s">
        <v>244</v>
      </c>
      <c r="B67" s="470">
        <v>362308</v>
      </c>
      <c r="C67" s="470">
        <v>5894980</v>
      </c>
      <c r="D67" s="445" t="s">
        <v>1</v>
      </c>
      <c r="E67" s="469" t="s">
        <v>618</v>
      </c>
      <c r="F67" s="367">
        <v>60970</v>
      </c>
      <c r="G67" s="469" t="s">
        <v>349</v>
      </c>
      <c r="H67" s="469" t="s">
        <v>240</v>
      </c>
      <c r="I67" s="469"/>
      <c r="J67" s="423">
        <v>68.36</v>
      </c>
      <c r="K67" s="423">
        <v>13.03</v>
      </c>
      <c r="L67" s="423">
        <v>5.74</v>
      </c>
      <c r="M67" s="423">
        <v>1.31</v>
      </c>
      <c r="N67" s="423">
        <v>3.99</v>
      </c>
      <c r="O67" s="423">
        <v>3.03</v>
      </c>
      <c r="P67" s="367">
        <v>1.43</v>
      </c>
      <c r="Q67" s="367">
        <v>0.57999999999999996</v>
      </c>
      <c r="R67" s="367">
        <v>0.13400000000000001</v>
      </c>
      <c r="S67" s="367">
        <v>0.09</v>
      </c>
      <c r="T67" s="367" t="s">
        <v>534</v>
      </c>
      <c r="U67" s="367" t="s">
        <v>528</v>
      </c>
      <c r="V67" s="367">
        <v>12</v>
      </c>
      <c r="W67" s="364">
        <v>2.2000000000000002</v>
      </c>
      <c r="X67" s="367">
        <v>99.85</v>
      </c>
      <c r="Y67" s="367">
        <v>342</v>
      </c>
      <c r="Z67" s="367">
        <v>1</v>
      </c>
      <c r="AA67" s="364">
        <v>5.3</v>
      </c>
      <c r="AB67" s="364">
        <v>8.6</v>
      </c>
      <c r="AC67" s="364">
        <v>12.3</v>
      </c>
      <c r="AD67" s="364">
        <v>5.5</v>
      </c>
      <c r="AE67" s="364">
        <v>5.0999999999999996</v>
      </c>
      <c r="AF67" s="364">
        <v>50.5</v>
      </c>
      <c r="AG67" s="367">
        <v>1</v>
      </c>
      <c r="AH67" s="364">
        <v>295.5</v>
      </c>
      <c r="AI67" s="364">
        <v>0.3</v>
      </c>
      <c r="AJ67" s="364">
        <v>3.9</v>
      </c>
      <c r="AK67" s="364">
        <v>2.2999999999999998</v>
      </c>
      <c r="AL67" s="367">
        <v>47</v>
      </c>
      <c r="AM67" s="364">
        <v>0.7</v>
      </c>
      <c r="AN67" s="364">
        <v>170.1</v>
      </c>
      <c r="AO67" s="364">
        <v>44.2</v>
      </c>
      <c r="AP67" s="364">
        <v>21.8</v>
      </c>
      <c r="AQ67" s="364">
        <v>40.5</v>
      </c>
      <c r="AR67" s="367">
        <v>5.77</v>
      </c>
      <c r="AS67" s="364">
        <v>23.9</v>
      </c>
      <c r="AT67" s="423">
        <v>5.85</v>
      </c>
      <c r="AU67" s="423">
        <v>1.23</v>
      </c>
      <c r="AV67" s="367">
        <v>6.22</v>
      </c>
      <c r="AW67" s="367">
        <v>1.06</v>
      </c>
      <c r="AX67" s="367">
        <v>6.52</v>
      </c>
      <c r="AY67" s="367">
        <v>1.44</v>
      </c>
      <c r="AZ67" s="367">
        <v>4.25</v>
      </c>
      <c r="BA67" s="367">
        <v>0.69</v>
      </c>
      <c r="BB67" s="367">
        <v>4.5199999999999996</v>
      </c>
      <c r="BC67" s="367">
        <v>0.7</v>
      </c>
      <c r="BD67" s="367">
        <v>0.45</v>
      </c>
      <c r="BE67" s="367">
        <v>1.1299999999999999</v>
      </c>
      <c r="BF67" s="364">
        <v>7.9</v>
      </c>
      <c r="BG67" s="364">
        <v>56.2</v>
      </c>
      <c r="BH67" s="364">
        <v>11.3</v>
      </c>
      <c r="BI67" s="369">
        <v>41</v>
      </c>
      <c r="BJ67" s="364">
        <v>8.6</v>
      </c>
      <c r="BK67" s="364">
        <v>6.7</v>
      </c>
      <c r="BL67" s="364" t="s">
        <v>529</v>
      </c>
      <c r="BM67" s="364">
        <v>0.3</v>
      </c>
      <c r="BN67" s="364">
        <v>0.7</v>
      </c>
      <c r="BO67" s="364">
        <v>0.3</v>
      </c>
      <c r="BP67" s="364" t="s">
        <v>531</v>
      </c>
      <c r="BQ67" s="367" t="s">
        <v>527</v>
      </c>
      <c r="BR67" s="364">
        <v>0.8</v>
      </c>
      <c r="BS67" s="364">
        <v>1.9</v>
      </c>
    </row>
    <row r="68" spans="1:71" x14ac:dyDescent="0.25">
      <c r="A68" s="469" t="s">
        <v>245</v>
      </c>
      <c r="B68" s="470">
        <v>362308</v>
      </c>
      <c r="C68" s="470">
        <v>5894980</v>
      </c>
      <c r="D68" s="445" t="s">
        <v>1</v>
      </c>
      <c r="E68" s="469" t="s">
        <v>619</v>
      </c>
      <c r="F68" s="367">
        <v>60971</v>
      </c>
      <c r="G68" s="469" t="s">
        <v>349</v>
      </c>
      <c r="H68" s="469" t="s">
        <v>240</v>
      </c>
      <c r="I68" s="469"/>
      <c r="J68" s="423">
        <v>16.309999999999999</v>
      </c>
      <c r="K68" s="423">
        <v>3.63</v>
      </c>
      <c r="L68" s="423">
        <v>1.76</v>
      </c>
      <c r="M68" s="423">
        <v>1.01</v>
      </c>
      <c r="N68" s="423">
        <v>42.42</v>
      </c>
      <c r="O68" s="423">
        <v>1.1200000000000001</v>
      </c>
      <c r="P68" s="367">
        <v>0.38</v>
      </c>
      <c r="Q68" s="367">
        <v>0.16</v>
      </c>
      <c r="R68" s="367">
        <v>0.14299999999999999</v>
      </c>
      <c r="S68" s="367">
        <v>0.28999999999999998</v>
      </c>
      <c r="T68" s="367" t="s">
        <v>534</v>
      </c>
      <c r="U68" s="367" t="s">
        <v>528</v>
      </c>
      <c r="V68" s="367">
        <v>6</v>
      </c>
      <c r="W68" s="364">
        <v>32.700000000000003</v>
      </c>
      <c r="X68" s="367">
        <v>99.88</v>
      </c>
      <c r="Y68" s="367">
        <v>95</v>
      </c>
      <c r="Z68" s="367" t="s">
        <v>530</v>
      </c>
      <c r="AA68" s="364">
        <v>3.1</v>
      </c>
      <c r="AB68" s="364">
        <v>2.4</v>
      </c>
      <c r="AC68" s="364">
        <v>3.5</v>
      </c>
      <c r="AD68" s="364">
        <v>0.5</v>
      </c>
      <c r="AE68" s="364">
        <v>0.9</v>
      </c>
      <c r="AF68" s="364">
        <v>11.5</v>
      </c>
      <c r="AG68" s="367" t="s">
        <v>530</v>
      </c>
      <c r="AH68" s="364">
        <v>378.3</v>
      </c>
      <c r="AI68" s="364" t="s">
        <v>529</v>
      </c>
      <c r="AJ68" s="364">
        <v>0.5</v>
      </c>
      <c r="AK68" s="364">
        <v>1.6</v>
      </c>
      <c r="AL68" s="367">
        <v>98</v>
      </c>
      <c r="AM68" s="364" t="s">
        <v>531</v>
      </c>
      <c r="AN68" s="364">
        <v>23.7</v>
      </c>
      <c r="AO68" s="364">
        <v>10.9</v>
      </c>
      <c r="AP68" s="364">
        <v>5</v>
      </c>
      <c r="AQ68" s="364">
        <v>7</v>
      </c>
      <c r="AR68" s="367">
        <v>1.1000000000000001</v>
      </c>
      <c r="AS68" s="364">
        <v>5.0999999999999996</v>
      </c>
      <c r="AT68" s="423">
        <v>1.18</v>
      </c>
      <c r="AU68" s="423">
        <v>0.56000000000000005</v>
      </c>
      <c r="AV68" s="367">
        <v>1.53</v>
      </c>
      <c r="AW68" s="367">
        <v>0.25</v>
      </c>
      <c r="AX68" s="367">
        <v>1.43</v>
      </c>
      <c r="AY68" s="367">
        <v>0.34</v>
      </c>
      <c r="AZ68" s="367">
        <v>0.92</v>
      </c>
      <c r="BA68" s="367">
        <v>0.16</v>
      </c>
      <c r="BB68" s="367">
        <v>0.97</v>
      </c>
      <c r="BC68" s="367">
        <v>0.16</v>
      </c>
      <c r="BD68" s="367">
        <v>10.1</v>
      </c>
      <c r="BE68" s="367">
        <v>0.42</v>
      </c>
      <c r="BF68" s="364">
        <v>5.5</v>
      </c>
      <c r="BG68" s="364">
        <v>17.3</v>
      </c>
      <c r="BH68" s="364">
        <v>3.4</v>
      </c>
      <c r="BI68" s="369">
        <v>79</v>
      </c>
      <c r="BJ68" s="364">
        <v>12.2</v>
      </c>
      <c r="BK68" s="364">
        <v>10.7</v>
      </c>
      <c r="BL68" s="364">
        <v>1.5</v>
      </c>
      <c r="BM68" s="364">
        <v>0.7</v>
      </c>
      <c r="BN68" s="364" t="s">
        <v>529</v>
      </c>
      <c r="BO68" s="364" t="s">
        <v>529</v>
      </c>
      <c r="BP68" s="364" t="s">
        <v>531</v>
      </c>
      <c r="BQ68" s="367" t="s">
        <v>527</v>
      </c>
      <c r="BR68" s="364">
        <v>0.1</v>
      </c>
      <c r="BS68" s="364">
        <v>1.6</v>
      </c>
    </row>
    <row r="69" spans="1:71" x14ac:dyDescent="0.25">
      <c r="A69" s="469" t="s">
        <v>246</v>
      </c>
      <c r="B69" s="470">
        <v>397341</v>
      </c>
      <c r="C69" s="470">
        <v>5915460</v>
      </c>
      <c r="D69" s="445" t="s">
        <v>1</v>
      </c>
      <c r="E69" s="469" t="s">
        <v>620</v>
      </c>
      <c r="F69" s="367">
        <v>60972</v>
      </c>
      <c r="G69" s="469" t="s">
        <v>349</v>
      </c>
      <c r="H69" s="469" t="s">
        <v>240</v>
      </c>
      <c r="I69" s="469"/>
      <c r="J69" s="423">
        <v>66.11</v>
      </c>
      <c r="K69" s="423">
        <v>12.09</v>
      </c>
      <c r="L69" s="423">
        <v>4.6100000000000003</v>
      </c>
      <c r="M69" s="423">
        <v>1.48</v>
      </c>
      <c r="N69" s="423">
        <v>4.9800000000000004</v>
      </c>
      <c r="O69" s="423">
        <v>3.39</v>
      </c>
      <c r="P69" s="367">
        <v>1.07</v>
      </c>
      <c r="Q69" s="367">
        <v>0.48</v>
      </c>
      <c r="R69" s="367">
        <v>0.182</v>
      </c>
      <c r="S69" s="367">
        <v>7.0000000000000007E-2</v>
      </c>
      <c r="T69" s="367" t="s">
        <v>534</v>
      </c>
      <c r="U69" s="367">
        <v>41</v>
      </c>
      <c r="V69" s="367">
        <v>12</v>
      </c>
      <c r="W69" s="364">
        <v>5.5</v>
      </c>
      <c r="X69" s="367">
        <v>99.94</v>
      </c>
      <c r="Y69" s="367">
        <v>378</v>
      </c>
      <c r="Z69" s="367" t="s">
        <v>530</v>
      </c>
      <c r="AA69" s="364">
        <v>10.1</v>
      </c>
      <c r="AB69" s="364">
        <v>0.9</v>
      </c>
      <c r="AC69" s="364">
        <v>11.8</v>
      </c>
      <c r="AD69" s="364">
        <v>2.2999999999999998</v>
      </c>
      <c r="AE69" s="364">
        <v>3.4</v>
      </c>
      <c r="AF69" s="364">
        <v>21.8</v>
      </c>
      <c r="AG69" s="367" t="s">
        <v>530</v>
      </c>
      <c r="AH69" s="364">
        <v>348.8</v>
      </c>
      <c r="AI69" s="364">
        <v>0.3</v>
      </c>
      <c r="AJ69" s="364">
        <v>2.2999999999999998</v>
      </c>
      <c r="AK69" s="364">
        <v>2.2999999999999998</v>
      </c>
      <c r="AL69" s="367">
        <v>113</v>
      </c>
      <c r="AM69" s="364" t="s">
        <v>531</v>
      </c>
      <c r="AN69" s="364">
        <v>76.400000000000006</v>
      </c>
      <c r="AO69" s="364">
        <v>21.9</v>
      </c>
      <c r="AP69" s="364">
        <v>12</v>
      </c>
      <c r="AQ69" s="364">
        <v>20.2</v>
      </c>
      <c r="AR69" s="367">
        <v>3.01</v>
      </c>
      <c r="AS69" s="364">
        <v>13.3</v>
      </c>
      <c r="AT69" s="423">
        <v>2.86</v>
      </c>
      <c r="AU69" s="423">
        <v>0.79</v>
      </c>
      <c r="AV69" s="367">
        <v>3.16</v>
      </c>
      <c r="AW69" s="367">
        <v>0.56000000000000005</v>
      </c>
      <c r="AX69" s="367">
        <v>3.4</v>
      </c>
      <c r="AY69" s="367">
        <v>0.69</v>
      </c>
      <c r="AZ69" s="367">
        <v>2.12</v>
      </c>
      <c r="BA69" s="367">
        <v>0.34</v>
      </c>
      <c r="BB69" s="367">
        <v>2.15</v>
      </c>
      <c r="BC69" s="367">
        <v>0.32</v>
      </c>
      <c r="BD69" s="367">
        <v>1.56</v>
      </c>
      <c r="BE69" s="367">
        <v>1.1499999999999999</v>
      </c>
      <c r="BF69" s="364">
        <v>2.2000000000000002</v>
      </c>
      <c r="BG69" s="364">
        <v>34.4</v>
      </c>
      <c r="BH69" s="364">
        <v>5.5</v>
      </c>
      <c r="BI69" s="369">
        <v>68</v>
      </c>
      <c r="BJ69" s="364">
        <v>31</v>
      </c>
      <c r="BK69" s="364">
        <v>1.6</v>
      </c>
      <c r="BL69" s="364">
        <v>0.3</v>
      </c>
      <c r="BM69" s="364">
        <v>0.3</v>
      </c>
      <c r="BN69" s="364" t="s">
        <v>529</v>
      </c>
      <c r="BO69" s="364" t="s">
        <v>529</v>
      </c>
      <c r="BP69" s="364" t="s">
        <v>531</v>
      </c>
      <c r="BQ69" s="367" t="s">
        <v>527</v>
      </c>
      <c r="BR69" s="364" t="s">
        <v>529</v>
      </c>
      <c r="BS69" s="364" t="s">
        <v>531</v>
      </c>
    </row>
    <row r="70" spans="1:71" x14ac:dyDescent="0.25">
      <c r="A70" s="469" t="s">
        <v>247</v>
      </c>
      <c r="B70" s="470">
        <v>397341</v>
      </c>
      <c r="C70" s="470">
        <v>5915460</v>
      </c>
      <c r="D70" s="445" t="s">
        <v>1</v>
      </c>
      <c r="E70" s="469" t="s">
        <v>621</v>
      </c>
      <c r="F70" s="367">
        <v>60973</v>
      </c>
      <c r="G70" s="469" t="s">
        <v>349</v>
      </c>
      <c r="H70" s="469" t="s">
        <v>240</v>
      </c>
      <c r="I70" s="469"/>
      <c r="J70" s="423">
        <v>64.42</v>
      </c>
      <c r="K70" s="423">
        <v>13.08</v>
      </c>
      <c r="L70" s="423">
        <v>2.93</v>
      </c>
      <c r="M70" s="423">
        <v>0.83</v>
      </c>
      <c r="N70" s="423">
        <v>5.94</v>
      </c>
      <c r="O70" s="423">
        <v>3.92</v>
      </c>
      <c r="P70" s="367">
        <v>1.49</v>
      </c>
      <c r="Q70" s="367">
        <v>0.51</v>
      </c>
      <c r="R70" s="367">
        <v>0.16</v>
      </c>
      <c r="S70" s="367">
        <v>7.0000000000000007E-2</v>
      </c>
      <c r="T70" s="367" t="s">
        <v>534</v>
      </c>
      <c r="U70" s="367">
        <v>30</v>
      </c>
      <c r="V70" s="367">
        <v>13</v>
      </c>
      <c r="W70" s="364">
        <v>6.4</v>
      </c>
      <c r="X70" s="367">
        <v>99.77</v>
      </c>
      <c r="Y70" s="367">
        <v>562</v>
      </c>
      <c r="Z70" s="367">
        <v>1</v>
      </c>
      <c r="AA70" s="364">
        <v>7.3</v>
      </c>
      <c r="AB70" s="364">
        <v>1.2</v>
      </c>
      <c r="AC70" s="364">
        <v>12.5</v>
      </c>
      <c r="AD70" s="364">
        <v>2.5</v>
      </c>
      <c r="AE70" s="364">
        <v>3.9</v>
      </c>
      <c r="AF70" s="364">
        <v>29.4</v>
      </c>
      <c r="AG70" s="367" t="s">
        <v>530</v>
      </c>
      <c r="AH70" s="364">
        <v>221.1</v>
      </c>
      <c r="AI70" s="364">
        <v>0.2</v>
      </c>
      <c r="AJ70" s="364">
        <v>1.9</v>
      </c>
      <c r="AK70" s="364">
        <v>3</v>
      </c>
      <c r="AL70" s="367">
        <v>123</v>
      </c>
      <c r="AM70" s="364" t="s">
        <v>531</v>
      </c>
      <c r="AN70" s="364">
        <v>85.1</v>
      </c>
      <c r="AO70" s="364">
        <v>23.9</v>
      </c>
      <c r="AP70" s="364">
        <v>12.3</v>
      </c>
      <c r="AQ70" s="364">
        <v>20.8</v>
      </c>
      <c r="AR70" s="367">
        <v>3.18</v>
      </c>
      <c r="AS70" s="364">
        <v>13.6</v>
      </c>
      <c r="AT70" s="423">
        <v>3.11</v>
      </c>
      <c r="AU70" s="423">
        <v>0.95</v>
      </c>
      <c r="AV70" s="367">
        <v>3.33</v>
      </c>
      <c r="AW70" s="367">
        <v>0.56999999999999995</v>
      </c>
      <c r="AX70" s="367">
        <v>3.61</v>
      </c>
      <c r="AY70" s="367">
        <v>0.74</v>
      </c>
      <c r="AZ70" s="367">
        <v>2.2400000000000002</v>
      </c>
      <c r="BA70" s="367">
        <v>0.37</v>
      </c>
      <c r="BB70" s="367">
        <v>2.23</v>
      </c>
      <c r="BC70" s="367">
        <v>0.35</v>
      </c>
      <c r="BD70" s="367">
        <v>2.08</v>
      </c>
      <c r="BE70" s="367">
        <v>0.1</v>
      </c>
      <c r="BF70" s="364">
        <v>1.7</v>
      </c>
      <c r="BG70" s="364">
        <v>27.4</v>
      </c>
      <c r="BH70" s="364">
        <v>4.3</v>
      </c>
      <c r="BI70" s="369">
        <v>54</v>
      </c>
      <c r="BJ70" s="364">
        <v>25.5</v>
      </c>
      <c r="BK70" s="364">
        <v>4.9000000000000004</v>
      </c>
      <c r="BL70" s="364">
        <v>0.2</v>
      </c>
      <c r="BM70" s="364">
        <v>0.1</v>
      </c>
      <c r="BN70" s="364" t="s">
        <v>529</v>
      </c>
      <c r="BO70" s="364" t="s">
        <v>529</v>
      </c>
      <c r="BP70" s="364" t="s">
        <v>531</v>
      </c>
      <c r="BQ70" s="367" t="s">
        <v>527</v>
      </c>
      <c r="BR70" s="364" t="s">
        <v>529</v>
      </c>
      <c r="BS70" s="364" t="s">
        <v>531</v>
      </c>
    </row>
    <row r="71" spans="1:71" x14ac:dyDescent="0.25">
      <c r="A71" s="469" t="s">
        <v>248</v>
      </c>
      <c r="B71" s="470">
        <v>395308</v>
      </c>
      <c r="C71" s="470">
        <v>5919791</v>
      </c>
      <c r="D71" s="445" t="s">
        <v>1</v>
      </c>
      <c r="E71" s="469" t="s">
        <v>622</v>
      </c>
      <c r="F71" s="367">
        <v>60974</v>
      </c>
      <c r="G71" s="469" t="s">
        <v>349</v>
      </c>
      <c r="H71" s="469" t="s">
        <v>240</v>
      </c>
      <c r="I71" s="469"/>
      <c r="J71" s="423">
        <v>67.56</v>
      </c>
      <c r="K71" s="423">
        <v>11.48</v>
      </c>
      <c r="L71" s="423">
        <v>5.55</v>
      </c>
      <c r="M71" s="423">
        <v>2.0499999999999998</v>
      </c>
      <c r="N71" s="423">
        <v>1.89</v>
      </c>
      <c r="O71" s="423">
        <v>1.1200000000000001</v>
      </c>
      <c r="P71" s="367">
        <v>2.37</v>
      </c>
      <c r="Q71" s="367">
        <v>0.53</v>
      </c>
      <c r="R71" s="367">
        <v>0.127</v>
      </c>
      <c r="S71" s="367">
        <v>0.05</v>
      </c>
      <c r="T71" s="367">
        <v>0.01</v>
      </c>
      <c r="U71" s="367">
        <v>57</v>
      </c>
      <c r="V71" s="367">
        <v>18</v>
      </c>
      <c r="W71" s="364">
        <v>7.1</v>
      </c>
      <c r="X71" s="367">
        <v>99.88</v>
      </c>
      <c r="Y71" s="367">
        <v>1353</v>
      </c>
      <c r="Z71" s="367">
        <v>2</v>
      </c>
      <c r="AA71" s="364">
        <v>13.7</v>
      </c>
      <c r="AB71" s="364">
        <v>4.9000000000000004</v>
      </c>
      <c r="AC71" s="364">
        <v>14.4</v>
      </c>
      <c r="AD71" s="364">
        <v>3</v>
      </c>
      <c r="AE71" s="364">
        <v>5.7</v>
      </c>
      <c r="AF71" s="364">
        <v>68.7</v>
      </c>
      <c r="AG71" s="367">
        <v>1</v>
      </c>
      <c r="AH71" s="364">
        <v>199.3</v>
      </c>
      <c r="AI71" s="364">
        <v>0.4</v>
      </c>
      <c r="AJ71" s="364">
        <v>4.0999999999999996</v>
      </c>
      <c r="AK71" s="364">
        <v>2</v>
      </c>
      <c r="AL71" s="367">
        <v>174</v>
      </c>
      <c r="AM71" s="364">
        <v>0.8</v>
      </c>
      <c r="AN71" s="364">
        <v>102.4</v>
      </c>
      <c r="AO71" s="364">
        <v>26.3</v>
      </c>
      <c r="AP71" s="364">
        <v>17.2</v>
      </c>
      <c r="AQ71" s="364">
        <v>30.6</v>
      </c>
      <c r="AR71" s="367">
        <v>4.41</v>
      </c>
      <c r="AS71" s="364">
        <v>16.899999999999999</v>
      </c>
      <c r="AT71" s="423">
        <v>3.98</v>
      </c>
      <c r="AU71" s="423">
        <v>0.95</v>
      </c>
      <c r="AV71" s="367">
        <v>4.18</v>
      </c>
      <c r="AW71" s="367">
        <v>0.71</v>
      </c>
      <c r="AX71" s="367">
        <v>4.3</v>
      </c>
      <c r="AY71" s="367">
        <v>0.93</v>
      </c>
      <c r="AZ71" s="367">
        <v>2.74</v>
      </c>
      <c r="BA71" s="367">
        <v>0.42</v>
      </c>
      <c r="BB71" s="367">
        <v>2.77</v>
      </c>
      <c r="BC71" s="367">
        <v>0.43</v>
      </c>
      <c r="BD71" s="367">
        <v>1.79</v>
      </c>
      <c r="BE71" s="367">
        <v>0.19</v>
      </c>
      <c r="BF71" s="364">
        <v>2.1</v>
      </c>
      <c r="BG71" s="364">
        <v>60.7</v>
      </c>
      <c r="BH71" s="364">
        <v>6.6</v>
      </c>
      <c r="BI71" s="369">
        <v>180</v>
      </c>
      <c r="BJ71" s="364">
        <v>45.2</v>
      </c>
      <c r="BK71" s="364">
        <v>6.6</v>
      </c>
      <c r="BL71" s="364">
        <v>0.7</v>
      </c>
      <c r="BM71" s="364">
        <v>0.6</v>
      </c>
      <c r="BN71" s="364">
        <v>0.2</v>
      </c>
      <c r="BO71" s="364">
        <v>0.2</v>
      </c>
      <c r="BP71" s="364" t="s">
        <v>531</v>
      </c>
      <c r="BQ71" s="367">
        <v>0.05</v>
      </c>
      <c r="BR71" s="364" t="s">
        <v>529</v>
      </c>
      <c r="BS71" s="364">
        <v>1.6</v>
      </c>
    </row>
    <row r="72" spans="1:71" x14ac:dyDescent="0.25">
      <c r="A72" s="471" t="s">
        <v>253</v>
      </c>
      <c r="B72" s="472">
        <v>384642</v>
      </c>
      <c r="C72" s="472">
        <v>5925304</v>
      </c>
      <c r="D72" s="445" t="s">
        <v>1</v>
      </c>
      <c r="E72" s="452" t="s">
        <v>627</v>
      </c>
      <c r="F72" s="367">
        <v>60980</v>
      </c>
      <c r="G72" s="471" t="s">
        <v>349</v>
      </c>
      <c r="H72" s="471" t="s">
        <v>240</v>
      </c>
      <c r="I72" s="471"/>
      <c r="J72" s="423">
        <v>71.27</v>
      </c>
      <c r="K72" s="423">
        <v>11.88</v>
      </c>
      <c r="L72" s="423">
        <v>5.29</v>
      </c>
      <c r="M72" s="423">
        <v>1.43</v>
      </c>
      <c r="N72" s="423">
        <v>0.74</v>
      </c>
      <c r="O72" s="423">
        <v>1</v>
      </c>
      <c r="P72" s="367">
        <v>2.61</v>
      </c>
      <c r="Q72" s="367">
        <v>0.54</v>
      </c>
      <c r="R72" s="367">
        <v>0.108</v>
      </c>
      <c r="S72" s="367">
        <v>0.03</v>
      </c>
      <c r="T72" s="367">
        <v>2.3E-2</v>
      </c>
      <c r="U72" s="367">
        <v>66</v>
      </c>
      <c r="V72" s="367">
        <v>17</v>
      </c>
      <c r="W72" s="364">
        <v>4.9000000000000004</v>
      </c>
      <c r="X72" s="367">
        <v>99.82</v>
      </c>
      <c r="Y72" s="367">
        <v>1271</v>
      </c>
      <c r="Z72" s="367">
        <v>2</v>
      </c>
      <c r="AA72" s="364">
        <v>12.1</v>
      </c>
      <c r="AB72" s="364">
        <v>9.4</v>
      </c>
      <c r="AC72" s="364">
        <v>14.6</v>
      </c>
      <c r="AD72" s="364">
        <v>3.1</v>
      </c>
      <c r="AE72" s="364">
        <v>5</v>
      </c>
      <c r="AF72" s="364">
        <v>79</v>
      </c>
      <c r="AG72" s="367">
        <v>1</v>
      </c>
      <c r="AH72" s="364">
        <v>109.2</v>
      </c>
      <c r="AI72" s="364">
        <v>0.4</v>
      </c>
      <c r="AJ72" s="364">
        <v>3.6</v>
      </c>
      <c r="AK72" s="364">
        <v>1.7</v>
      </c>
      <c r="AL72" s="367">
        <v>174</v>
      </c>
      <c r="AM72" s="364">
        <v>0.8</v>
      </c>
      <c r="AN72" s="364">
        <v>105.8</v>
      </c>
      <c r="AO72" s="364">
        <v>23.8</v>
      </c>
      <c r="AP72" s="364">
        <v>19.100000000000001</v>
      </c>
      <c r="AQ72" s="364">
        <v>31.1</v>
      </c>
      <c r="AR72" s="367">
        <v>4.6399999999999997</v>
      </c>
      <c r="AS72" s="364">
        <v>18.3</v>
      </c>
      <c r="AT72" s="423">
        <v>3.9</v>
      </c>
      <c r="AU72" s="423">
        <v>0.89</v>
      </c>
      <c r="AV72" s="367">
        <v>4.0599999999999996</v>
      </c>
      <c r="AW72" s="367">
        <v>0.7</v>
      </c>
      <c r="AX72" s="367">
        <v>3.94</v>
      </c>
      <c r="AY72" s="367">
        <v>0.8</v>
      </c>
      <c r="AZ72" s="367">
        <v>2.4500000000000002</v>
      </c>
      <c r="BA72" s="367">
        <v>0.38</v>
      </c>
      <c r="BB72" s="367">
        <v>2.4700000000000002</v>
      </c>
      <c r="BC72" s="367">
        <v>0.37</v>
      </c>
      <c r="BD72" s="367">
        <v>0.85</v>
      </c>
      <c r="BE72" s="367">
        <v>0.09</v>
      </c>
      <c r="BF72" s="364">
        <v>1.3</v>
      </c>
      <c r="BG72" s="364">
        <v>42.3</v>
      </c>
      <c r="BH72" s="364">
        <v>7.7</v>
      </c>
      <c r="BI72" s="369">
        <v>163</v>
      </c>
      <c r="BJ72" s="364">
        <v>55.7</v>
      </c>
      <c r="BK72" s="364">
        <v>9.9</v>
      </c>
      <c r="BL72" s="364">
        <v>0.4</v>
      </c>
      <c r="BM72" s="364">
        <v>4.5</v>
      </c>
      <c r="BN72" s="364">
        <v>0.2</v>
      </c>
      <c r="BO72" s="364">
        <v>0.1</v>
      </c>
      <c r="BP72" s="364" t="s">
        <v>531</v>
      </c>
      <c r="BQ72" s="367">
        <v>0.05</v>
      </c>
      <c r="BR72" s="364">
        <v>0.1</v>
      </c>
      <c r="BS72" s="364">
        <v>0.8</v>
      </c>
    </row>
    <row r="73" spans="1:71" x14ac:dyDescent="0.25">
      <c r="A73" s="471" t="s">
        <v>254</v>
      </c>
      <c r="B73" s="472">
        <v>384166</v>
      </c>
      <c r="C73" s="472">
        <v>5924793</v>
      </c>
      <c r="D73" s="445" t="s">
        <v>1</v>
      </c>
      <c r="E73" s="452" t="s">
        <v>628</v>
      </c>
      <c r="F73" s="367">
        <v>60981</v>
      </c>
      <c r="G73" s="471" t="s">
        <v>349</v>
      </c>
      <c r="H73" s="471" t="s">
        <v>240</v>
      </c>
      <c r="I73" s="471"/>
      <c r="J73" s="423">
        <v>71.84</v>
      </c>
      <c r="K73" s="423">
        <v>11.46</v>
      </c>
      <c r="L73" s="423">
        <v>4.95</v>
      </c>
      <c r="M73" s="423">
        <v>1.53</v>
      </c>
      <c r="N73" s="423">
        <v>0.89</v>
      </c>
      <c r="O73" s="423">
        <v>1.34</v>
      </c>
      <c r="P73" s="367">
        <v>2.34</v>
      </c>
      <c r="Q73" s="367">
        <v>0.5</v>
      </c>
      <c r="R73" s="367">
        <v>0.161</v>
      </c>
      <c r="S73" s="367">
        <v>0.03</v>
      </c>
      <c r="T73" s="367">
        <v>1.9E-2</v>
      </c>
      <c r="U73" s="367">
        <v>64</v>
      </c>
      <c r="V73" s="367">
        <v>15</v>
      </c>
      <c r="W73" s="364">
        <v>4.7</v>
      </c>
      <c r="X73" s="367">
        <v>99.75</v>
      </c>
      <c r="Y73" s="367">
        <v>2044</v>
      </c>
      <c r="Z73" s="367">
        <v>1</v>
      </c>
      <c r="AA73" s="364">
        <v>13.6</v>
      </c>
      <c r="AB73" s="364">
        <v>7.8</v>
      </c>
      <c r="AC73" s="364">
        <v>13.4</v>
      </c>
      <c r="AD73" s="364">
        <v>3.1</v>
      </c>
      <c r="AE73" s="364">
        <v>5.6</v>
      </c>
      <c r="AF73" s="364">
        <v>69.599999999999994</v>
      </c>
      <c r="AG73" s="367">
        <v>1</v>
      </c>
      <c r="AH73" s="364">
        <v>162.19999999999999</v>
      </c>
      <c r="AI73" s="364">
        <v>0.4</v>
      </c>
      <c r="AJ73" s="364">
        <v>4.0999999999999996</v>
      </c>
      <c r="AK73" s="364">
        <v>2.1</v>
      </c>
      <c r="AL73" s="367">
        <v>169</v>
      </c>
      <c r="AM73" s="364">
        <v>1</v>
      </c>
      <c r="AN73" s="364">
        <v>101.8</v>
      </c>
      <c r="AO73" s="364">
        <v>25.2</v>
      </c>
      <c r="AP73" s="364">
        <v>17.7</v>
      </c>
      <c r="AQ73" s="364">
        <v>31.2</v>
      </c>
      <c r="AR73" s="367">
        <v>4.5199999999999996</v>
      </c>
      <c r="AS73" s="364">
        <v>17.8</v>
      </c>
      <c r="AT73" s="423">
        <v>3.92</v>
      </c>
      <c r="AU73" s="423">
        <v>0.92</v>
      </c>
      <c r="AV73" s="367">
        <v>4.13</v>
      </c>
      <c r="AW73" s="367">
        <v>0.68</v>
      </c>
      <c r="AX73" s="367">
        <v>4.0199999999999996</v>
      </c>
      <c r="AY73" s="367">
        <v>0.87</v>
      </c>
      <c r="AZ73" s="367">
        <v>2.46</v>
      </c>
      <c r="BA73" s="367">
        <v>0.4</v>
      </c>
      <c r="BB73" s="367">
        <v>2.54</v>
      </c>
      <c r="BC73" s="367">
        <v>0.4</v>
      </c>
      <c r="BD73" s="367">
        <v>1.02</v>
      </c>
      <c r="BE73" s="367">
        <v>0.11</v>
      </c>
      <c r="BF73" s="364">
        <v>4.5</v>
      </c>
      <c r="BG73" s="364">
        <v>54.2</v>
      </c>
      <c r="BH73" s="364">
        <v>8.1</v>
      </c>
      <c r="BI73" s="369">
        <v>136</v>
      </c>
      <c r="BJ73" s="364">
        <v>58.4</v>
      </c>
      <c r="BK73" s="364">
        <v>11.3</v>
      </c>
      <c r="BL73" s="364">
        <v>0.5</v>
      </c>
      <c r="BM73" s="364">
        <v>0.9</v>
      </c>
      <c r="BN73" s="364">
        <v>0.2</v>
      </c>
      <c r="BO73" s="364">
        <v>0.2</v>
      </c>
      <c r="BP73" s="364" t="s">
        <v>531</v>
      </c>
      <c r="BQ73" s="367">
        <v>0.13</v>
      </c>
      <c r="BR73" s="364">
        <v>0.1</v>
      </c>
      <c r="BS73" s="364">
        <v>2.2000000000000002</v>
      </c>
    </row>
    <row r="74" spans="1:71" x14ac:dyDescent="0.25">
      <c r="A74" s="471" t="s">
        <v>255</v>
      </c>
      <c r="B74" s="472">
        <v>384166</v>
      </c>
      <c r="C74" s="472">
        <v>5924793</v>
      </c>
      <c r="D74" s="445" t="s">
        <v>1</v>
      </c>
      <c r="E74" s="452" t="s">
        <v>629</v>
      </c>
      <c r="F74" s="367">
        <v>60982</v>
      </c>
      <c r="G74" s="471" t="s">
        <v>349</v>
      </c>
      <c r="H74" s="471" t="s">
        <v>240</v>
      </c>
      <c r="I74" s="471"/>
      <c r="J74" s="423">
        <v>72.319999999999993</v>
      </c>
      <c r="K74" s="423">
        <v>11.69</v>
      </c>
      <c r="L74" s="423">
        <v>4.8600000000000003</v>
      </c>
      <c r="M74" s="423">
        <v>1.4</v>
      </c>
      <c r="N74" s="423">
        <v>0.61</v>
      </c>
      <c r="O74" s="423">
        <v>1.38</v>
      </c>
      <c r="P74" s="367">
        <v>2.35</v>
      </c>
      <c r="Q74" s="367">
        <v>0.49</v>
      </c>
      <c r="R74" s="367">
        <v>0.16</v>
      </c>
      <c r="S74" s="367">
        <v>0.05</v>
      </c>
      <c r="T74" s="367">
        <v>1.4999999999999999E-2</v>
      </c>
      <c r="U74" s="367">
        <v>71</v>
      </c>
      <c r="V74" s="367">
        <v>15</v>
      </c>
      <c r="W74" s="364">
        <v>4.4000000000000004</v>
      </c>
      <c r="X74" s="367">
        <v>99.76</v>
      </c>
      <c r="Y74" s="367">
        <v>2255</v>
      </c>
      <c r="Z74" s="367">
        <v>1</v>
      </c>
      <c r="AA74" s="364">
        <v>12.3</v>
      </c>
      <c r="AB74" s="364">
        <v>7.5</v>
      </c>
      <c r="AC74" s="364">
        <v>13.5</v>
      </c>
      <c r="AD74" s="364">
        <v>3.3</v>
      </c>
      <c r="AE74" s="364">
        <v>6.1</v>
      </c>
      <c r="AF74" s="364">
        <v>72.7</v>
      </c>
      <c r="AG74" s="367" t="s">
        <v>530</v>
      </c>
      <c r="AH74" s="364">
        <v>142.4</v>
      </c>
      <c r="AI74" s="364">
        <v>0.4</v>
      </c>
      <c r="AJ74" s="364">
        <v>4.4000000000000004</v>
      </c>
      <c r="AK74" s="364">
        <v>2.1</v>
      </c>
      <c r="AL74" s="367">
        <v>165</v>
      </c>
      <c r="AM74" s="364">
        <v>1</v>
      </c>
      <c r="AN74" s="364">
        <v>102.6</v>
      </c>
      <c r="AO74" s="364">
        <v>25.5</v>
      </c>
      <c r="AP74" s="364">
        <v>18.5</v>
      </c>
      <c r="AQ74" s="364">
        <v>31.1</v>
      </c>
      <c r="AR74" s="367">
        <v>4.58</v>
      </c>
      <c r="AS74" s="364">
        <v>18.399999999999999</v>
      </c>
      <c r="AT74" s="423">
        <v>3.75</v>
      </c>
      <c r="AU74" s="423">
        <v>0.93</v>
      </c>
      <c r="AV74" s="367">
        <v>4</v>
      </c>
      <c r="AW74" s="367">
        <v>0.7</v>
      </c>
      <c r="AX74" s="367">
        <v>4.0199999999999996</v>
      </c>
      <c r="AY74" s="367">
        <v>0.85</v>
      </c>
      <c r="AZ74" s="367">
        <v>2.5499999999999998</v>
      </c>
      <c r="BA74" s="367">
        <v>0.42</v>
      </c>
      <c r="BB74" s="367">
        <v>2.5099999999999998</v>
      </c>
      <c r="BC74" s="367">
        <v>0.4</v>
      </c>
      <c r="BD74" s="367">
        <v>0.9</v>
      </c>
      <c r="BE74" s="367">
        <v>7.0000000000000007E-2</v>
      </c>
      <c r="BF74" s="364">
        <v>2.7</v>
      </c>
      <c r="BG74" s="364">
        <v>53.3</v>
      </c>
      <c r="BH74" s="364">
        <v>7.3</v>
      </c>
      <c r="BI74" s="369">
        <v>148</v>
      </c>
      <c r="BJ74" s="364">
        <v>52.2</v>
      </c>
      <c r="BK74" s="364">
        <v>8.6</v>
      </c>
      <c r="BL74" s="364">
        <v>0.7</v>
      </c>
      <c r="BM74" s="364">
        <v>0.8</v>
      </c>
      <c r="BN74" s="364">
        <v>0.2</v>
      </c>
      <c r="BO74" s="364">
        <v>0.2</v>
      </c>
      <c r="BP74" s="364">
        <v>1.1000000000000001</v>
      </c>
      <c r="BQ74" s="367">
        <v>0.09</v>
      </c>
      <c r="BR74" s="364" t="s">
        <v>529</v>
      </c>
      <c r="BS74" s="364">
        <v>1.9</v>
      </c>
    </row>
    <row r="75" spans="1:71" x14ac:dyDescent="0.25">
      <c r="A75" s="471" t="s">
        <v>256</v>
      </c>
      <c r="B75" s="472">
        <v>383870</v>
      </c>
      <c r="C75" s="472">
        <v>5924916</v>
      </c>
      <c r="D75" s="445" t="s">
        <v>1</v>
      </c>
      <c r="E75" s="452" t="s">
        <v>630</v>
      </c>
      <c r="F75" s="367">
        <v>60983</v>
      </c>
      <c r="G75" s="471" t="s">
        <v>349</v>
      </c>
      <c r="H75" s="471" t="s">
        <v>240</v>
      </c>
      <c r="I75" s="471"/>
      <c r="J75" s="423">
        <v>70.53</v>
      </c>
      <c r="K75" s="423">
        <v>12.14</v>
      </c>
      <c r="L75" s="423">
        <v>5.57</v>
      </c>
      <c r="M75" s="423">
        <v>1.98</v>
      </c>
      <c r="N75" s="423">
        <v>0.23</v>
      </c>
      <c r="O75" s="423">
        <v>1.22</v>
      </c>
      <c r="P75" s="367">
        <v>2.57</v>
      </c>
      <c r="Q75" s="367">
        <v>0.56000000000000005</v>
      </c>
      <c r="R75" s="367">
        <v>0.157</v>
      </c>
      <c r="S75" s="367">
        <v>0.03</v>
      </c>
      <c r="T75" s="367">
        <v>1.2999999999999999E-2</v>
      </c>
      <c r="U75" s="367">
        <v>74</v>
      </c>
      <c r="V75" s="367">
        <v>18</v>
      </c>
      <c r="W75" s="364">
        <v>4.9000000000000004</v>
      </c>
      <c r="X75" s="367">
        <v>99.86</v>
      </c>
      <c r="Y75" s="367">
        <v>1612</v>
      </c>
      <c r="Z75" s="367">
        <v>1</v>
      </c>
      <c r="AA75" s="364">
        <v>8.8000000000000007</v>
      </c>
      <c r="AB75" s="364">
        <v>5.7</v>
      </c>
      <c r="AC75" s="364">
        <v>14.7</v>
      </c>
      <c r="AD75" s="364">
        <v>3.4</v>
      </c>
      <c r="AE75" s="364">
        <v>6.4</v>
      </c>
      <c r="AF75" s="364">
        <v>76.8</v>
      </c>
      <c r="AG75" s="367">
        <v>1</v>
      </c>
      <c r="AH75" s="364">
        <v>97.2</v>
      </c>
      <c r="AI75" s="364">
        <v>0.4</v>
      </c>
      <c r="AJ75" s="364">
        <v>4.2</v>
      </c>
      <c r="AK75" s="364">
        <v>2.1</v>
      </c>
      <c r="AL75" s="367">
        <v>185</v>
      </c>
      <c r="AM75" s="364">
        <v>0.9</v>
      </c>
      <c r="AN75" s="364">
        <v>104.3</v>
      </c>
      <c r="AO75" s="364">
        <v>23.9</v>
      </c>
      <c r="AP75" s="364">
        <v>17.5</v>
      </c>
      <c r="AQ75" s="364">
        <v>29.3</v>
      </c>
      <c r="AR75" s="367">
        <v>4.4000000000000004</v>
      </c>
      <c r="AS75" s="364">
        <v>18</v>
      </c>
      <c r="AT75" s="423">
        <v>3.87</v>
      </c>
      <c r="AU75" s="423">
        <v>0.92</v>
      </c>
      <c r="AV75" s="367">
        <v>3.82</v>
      </c>
      <c r="AW75" s="367">
        <v>0.63</v>
      </c>
      <c r="AX75" s="367">
        <v>3.78</v>
      </c>
      <c r="AY75" s="367">
        <v>0.79</v>
      </c>
      <c r="AZ75" s="367">
        <v>2.46</v>
      </c>
      <c r="BA75" s="367">
        <v>0.37</v>
      </c>
      <c r="BB75" s="367">
        <v>2.5299999999999998</v>
      </c>
      <c r="BC75" s="367">
        <v>0.39</v>
      </c>
      <c r="BD75" s="367">
        <v>1.02</v>
      </c>
      <c r="BE75" s="367">
        <v>0.03</v>
      </c>
      <c r="BF75" s="364">
        <v>1.6</v>
      </c>
      <c r="BG75" s="364">
        <v>43.9</v>
      </c>
      <c r="BH75" s="364">
        <v>6.8</v>
      </c>
      <c r="BI75" s="369">
        <v>165</v>
      </c>
      <c r="BJ75" s="364">
        <v>44</v>
      </c>
      <c r="BK75" s="364">
        <v>6.9</v>
      </c>
      <c r="BL75" s="364">
        <v>0.1</v>
      </c>
      <c r="BM75" s="364">
        <v>0.5</v>
      </c>
      <c r="BN75" s="364">
        <v>0.2</v>
      </c>
      <c r="BO75" s="364" t="s">
        <v>529</v>
      </c>
      <c r="BP75" s="364" t="s">
        <v>531</v>
      </c>
      <c r="BQ75" s="367">
        <v>0.12</v>
      </c>
      <c r="BR75" s="364" t="s">
        <v>529</v>
      </c>
      <c r="BS75" s="364">
        <v>0.9</v>
      </c>
    </row>
    <row r="76" spans="1:71" x14ac:dyDescent="0.25">
      <c r="A76" s="471" t="s">
        <v>257</v>
      </c>
      <c r="B76" s="472">
        <v>383327</v>
      </c>
      <c r="C76" s="472">
        <v>5924918</v>
      </c>
      <c r="D76" s="445" t="s">
        <v>1</v>
      </c>
      <c r="E76" s="452" t="s">
        <v>631</v>
      </c>
      <c r="F76" s="367">
        <v>60984</v>
      </c>
      <c r="G76" s="471" t="s">
        <v>349</v>
      </c>
      <c r="H76" s="471" t="s">
        <v>240</v>
      </c>
      <c r="I76" s="471"/>
      <c r="J76" s="423">
        <v>66.36</v>
      </c>
      <c r="K76" s="423">
        <v>11.75</v>
      </c>
      <c r="L76" s="423">
        <v>4.95</v>
      </c>
      <c r="M76" s="423">
        <v>1.25</v>
      </c>
      <c r="N76" s="423">
        <v>4.0199999999999996</v>
      </c>
      <c r="O76" s="423">
        <v>0.8</v>
      </c>
      <c r="P76" s="367">
        <v>2.78</v>
      </c>
      <c r="Q76" s="367">
        <v>0.52</v>
      </c>
      <c r="R76" s="367">
        <v>0.156</v>
      </c>
      <c r="S76" s="367">
        <v>0.06</v>
      </c>
      <c r="T76" s="367">
        <v>1.7000000000000001E-2</v>
      </c>
      <c r="U76" s="367">
        <v>62</v>
      </c>
      <c r="V76" s="367">
        <v>16</v>
      </c>
      <c r="W76" s="364">
        <v>7.2</v>
      </c>
      <c r="X76" s="367">
        <v>99.9</v>
      </c>
      <c r="Y76" s="367">
        <v>1821</v>
      </c>
      <c r="Z76" s="367" t="s">
        <v>530</v>
      </c>
      <c r="AA76" s="364">
        <v>10</v>
      </c>
      <c r="AB76" s="364">
        <v>5.2</v>
      </c>
      <c r="AC76" s="364">
        <v>14.3</v>
      </c>
      <c r="AD76" s="364">
        <v>3.6</v>
      </c>
      <c r="AE76" s="364">
        <v>7</v>
      </c>
      <c r="AF76" s="364">
        <v>83.2</v>
      </c>
      <c r="AG76" s="367">
        <v>1</v>
      </c>
      <c r="AH76" s="364">
        <v>139.1</v>
      </c>
      <c r="AI76" s="364">
        <v>0.4</v>
      </c>
      <c r="AJ76" s="364">
        <v>3.9</v>
      </c>
      <c r="AK76" s="364">
        <v>2</v>
      </c>
      <c r="AL76" s="367">
        <v>155</v>
      </c>
      <c r="AM76" s="364">
        <v>0.9</v>
      </c>
      <c r="AN76" s="364">
        <v>105.9</v>
      </c>
      <c r="AO76" s="364">
        <v>25.9</v>
      </c>
      <c r="AP76" s="364">
        <v>18.399999999999999</v>
      </c>
      <c r="AQ76" s="364">
        <v>30.6</v>
      </c>
      <c r="AR76" s="367">
        <v>4.67</v>
      </c>
      <c r="AS76" s="364">
        <v>18.600000000000001</v>
      </c>
      <c r="AT76" s="423">
        <v>3.92</v>
      </c>
      <c r="AU76" s="423">
        <v>0.99</v>
      </c>
      <c r="AV76" s="367">
        <v>4.17</v>
      </c>
      <c r="AW76" s="367">
        <v>0.7</v>
      </c>
      <c r="AX76" s="367">
        <v>3.91</v>
      </c>
      <c r="AY76" s="367">
        <v>0.85</v>
      </c>
      <c r="AZ76" s="367">
        <v>2.54</v>
      </c>
      <c r="BA76" s="367">
        <v>0.39</v>
      </c>
      <c r="BB76" s="367">
        <v>2.65</v>
      </c>
      <c r="BC76" s="367">
        <v>0.4</v>
      </c>
      <c r="BD76" s="367">
        <v>1.56</v>
      </c>
      <c r="BE76" s="367">
        <v>0.11</v>
      </c>
      <c r="BF76" s="364">
        <v>1</v>
      </c>
      <c r="BG76" s="364">
        <v>41.6</v>
      </c>
      <c r="BH76" s="364">
        <v>6.9</v>
      </c>
      <c r="BI76" s="369">
        <v>134</v>
      </c>
      <c r="BJ76" s="364">
        <v>48.3</v>
      </c>
      <c r="BK76" s="364">
        <v>8.6</v>
      </c>
      <c r="BL76" s="364">
        <v>0.4</v>
      </c>
      <c r="BM76" s="364">
        <v>5.0999999999999996</v>
      </c>
      <c r="BN76" s="364">
        <v>0.2</v>
      </c>
      <c r="BO76" s="364">
        <v>0.1</v>
      </c>
      <c r="BP76" s="364" t="s">
        <v>531</v>
      </c>
      <c r="BQ76" s="367">
        <v>0.03</v>
      </c>
      <c r="BR76" s="364">
        <v>0.1</v>
      </c>
      <c r="BS76" s="364">
        <v>1</v>
      </c>
    </row>
    <row r="77" spans="1:71" x14ac:dyDescent="0.25">
      <c r="A77" s="473" t="s">
        <v>261</v>
      </c>
      <c r="B77" s="474">
        <v>413345</v>
      </c>
      <c r="C77" s="474">
        <v>5917087</v>
      </c>
      <c r="D77" s="445" t="s">
        <v>1</v>
      </c>
      <c r="E77" s="452" t="s">
        <v>632</v>
      </c>
      <c r="F77" s="367">
        <v>60988</v>
      </c>
      <c r="G77" s="473" t="s">
        <v>349</v>
      </c>
      <c r="H77" s="473" t="s">
        <v>240</v>
      </c>
      <c r="I77" s="473"/>
      <c r="J77" s="423">
        <v>66.52</v>
      </c>
      <c r="K77" s="423">
        <v>13.16</v>
      </c>
      <c r="L77" s="423">
        <v>3.85</v>
      </c>
      <c r="M77" s="423">
        <v>0.53</v>
      </c>
      <c r="N77" s="423">
        <v>3.67</v>
      </c>
      <c r="O77" s="423">
        <v>4.92</v>
      </c>
      <c r="P77" s="367">
        <v>1.9</v>
      </c>
      <c r="Q77" s="367">
        <v>0.39</v>
      </c>
      <c r="R77" s="367">
        <v>7.6999999999999999E-2</v>
      </c>
      <c r="S77" s="367">
        <v>0.08</v>
      </c>
      <c r="T77" s="367">
        <v>4.0000000000000001E-3</v>
      </c>
      <c r="U77" s="367" t="s">
        <v>528</v>
      </c>
      <c r="V77" s="367">
        <v>13</v>
      </c>
      <c r="W77" s="364">
        <v>4.8</v>
      </c>
      <c r="X77" s="367">
        <v>99.86</v>
      </c>
      <c r="Y77" s="367">
        <v>578</v>
      </c>
      <c r="Z77" s="367" t="s">
        <v>530</v>
      </c>
      <c r="AA77" s="364">
        <v>9.1</v>
      </c>
      <c r="AB77" s="364">
        <v>0.4</v>
      </c>
      <c r="AC77" s="364">
        <v>11</v>
      </c>
      <c r="AD77" s="364">
        <v>3.4</v>
      </c>
      <c r="AE77" s="364">
        <v>3.2</v>
      </c>
      <c r="AF77" s="364">
        <v>34.700000000000003</v>
      </c>
      <c r="AG77" s="367">
        <v>1</v>
      </c>
      <c r="AH77" s="364">
        <v>157.9</v>
      </c>
      <c r="AI77" s="364">
        <v>0.2</v>
      </c>
      <c r="AJ77" s="364">
        <v>3.1</v>
      </c>
      <c r="AK77" s="364">
        <v>1.8</v>
      </c>
      <c r="AL77" s="367">
        <v>109</v>
      </c>
      <c r="AM77" s="364" t="s">
        <v>531</v>
      </c>
      <c r="AN77" s="364">
        <v>114.6</v>
      </c>
      <c r="AO77" s="364">
        <v>29.7</v>
      </c>
      <c r="AP77" s="364">
        <v>12.5</v>
      </c>
      <c r="AQ77" s="364">
        <v>21.5</v>
      </c>
      <c r="AR77" s="367">
        <v>3.44</v>
      </c>
      <c r="AS77" s="364">
        <v>13.7</v>
      </c>
      <c r="AT77" s="423">
        <v>3.65</v>
      </c>
      <c r="AU77" s="423">
        <v>0.74</v>
      </c>
      <c r="AV77" s="367">
        <v>4.13</v>
      </c>
      <c r="AW77" s="367">
        <v>0.75</v>
      </c>
      <c r="AX77" s="367">
        <v>4.67</v>
      </c>
      <c r="AY77" s="367">
        <v>0.95</v>
      </c>
      <c r="AZ77" s="367">
        <v>2.93</v>
      </c>
      <c r="BA77" s="367">
        <v>0.49</v>
      </c>
      <c r="BB77" s="367">
        <v>3.13</v>
      </c>
      <c r="BC77" s="367">
        <v>0.5</v>
      </c>
      <c r="BD77" s="367">
        <v>1.38</v>
      </c>
      <c r="BE77" s="367">
        <v>0.83</v>
      </c>
      <c r="BF77" s="364">
        <v>3.7</v>
      </c>
      <c r="BG77" s="364">
        <v>43.5</v>
      </c>
      <c r="BH77" s="364">
        <v>7.6</v>
      </c>
      <c r="BI77" s="369">
        <v>193</v>
      </c>
      <c r="BJ77" s="364">
        <v>20.3</v>
      </c>
      <c r="BK77" s="364">
        <v>14</v>
      </c>
      <c r="BL77" s="364">
        <v>3.1</v>
      </c>
      <c r="BM77" s="364">
        <v>1.3</v>
      </c>
      <c r="BN77" s="364" t="s">
        <v>529</v>
      </c>
      <c r="BO77" s="364">
        <v>0.1</v>
      </c>
      <c r="BP77" s="364" t="s">
        <v>531</v>
      </c>
      <c r="BQ77" s="367">
        <v>0.05</v>
      </c>
      <c r="BR77" s="364">
        <v>1.3</v>
      </c>
      <c r="BS77" s="364">
        <v>2.5</v>
      </c>
    </row>
    <row r="78" spans="1:71" ht="5.0999999999999996" customHeight="1" x14ac:dyDescent="0.25">
      <c r="A78" s="473"/>
      <c r="B78" s="474"/>
      <c r="C78" s="474"/>
      <c r="D78" s="445"/>
      <c r="E78" s="452"/>
      <c r="F78" s="367"/>
      <c r="G78" s="473"/>
      <c r="H78" s="473"/>
      <c r="I78" s="473"/>
      <c r="J78" s="423"/>
      <c r="K78" s="423"/>
      <c r="L78" s="423"/>
      <c r="M78" s="423"/>
      <c r="N78" s="423"/>
      <c r="O78" s="423"/>
      <c r="P78" s="367"/>
      <c r="Q78" s="367"/>
      <c r="R78" s="367"/>
      <c r="S78" s="367"/>
      <c r="T78" s="367"/>
      <c r="U78" s="367"/>
      <c r="V78" s="367"/>
      <c r="W78" s="364"/>
      <c r="X78" s="367"/>
      <c r="Y78" s="367"/>
      <c r="Z78" s="367"/>
      <c r="AA78" s="364"/>
      <c r="AB78" s="364"/>
      <c r="AC78" s="364"/>
      <c r="AD78" s="364"/>
      <c r="AE78" s="364"/>
      <c r="AF78" s="364"/>
      <c r="AG78" s="367"/>
      <c r="AH78" s="364"/>
      <c r="AI78" s="364"/>
      <c r="AJ78" s="364"/>
      <c r="AK78" s="364"/>
      <c r="AL78" s="367"/>
      <c r="AM78" s="364"/>
      <c r="AN78" s="364"/>
      <c r="AO78" s="364"/>
      <c r="AP78" s="364"/>
      <c r="AQ78" s="364"/>
      <c r="AR78" s="367"/>
      <c r="AS78" s="364"/>
      <c r="AT78" s="423"/>
      <c r="AU78" s="423"/>
      <c r="AV78" s="367"/>
      <c r="AW78" s="367"/>
      <c r="AX78" s="367"/>
      <c r="AY78" s="367"/>
      <c r="AZ78" s="367"/>
      <c r="BA78" s="367"/>
      <c r="BB78" s="367"/>
      <c r="BC78" s="367"/>
      <c r="BD78" s="367"/>
      <c r="BE78" s="367"/>
      <c r="BF78" s="364"/>
      <c r="BG78" s="364"/>
      <c r="BH78" s="364"/>
      <c r="BI78" s="369"/>
      <c r="BJ78" s="364"/>
      <c r="BK78" s="364"/>
      <c r="BL78" s="364"/>
      <c r="BM78" s="364"/>
      <c r="BN78" s="364"/>
      <c r="BO78" s="364"/>
      <c r="BP78" s="364"/>
      <c r="BQ78" s="367"/>
      <c r="BR78" s="364"/>
      <c r="BS78" s="364"/>
    </row>
    <row r="79" spans="1:71" x14ac:dyDescent="0.25">
      <c r="A79" s="451" t="s">
        <v>237</v>
      </c>
      <c r="B79" s="448">
        <v>434844</v>
      </c>
      <c r="C79" s="448">
        <v>5870204</v>
      </c>
      <c r="D79" s="445" t="s">
        <v>1</v>
      </c>
      <c r="E79" s="452" t="s">
        <v>376</v>
      </c>
      <c r="F79" s="367">
        <v>60967</v>
      </c>
      <c r="G79" s="447" t="s">
        <v>346</v>
      </c>
      <c r="H79" s="447" t="s">
        <v>240</v>
      </c>
      <c r="I79" s="447"/>
      <c r="J79" s="423">
        <v>62.1</v>
      </c>
      <c r="K79" s="423">
        <v>17.71</v>
      </c>
      <c r="L79" s="423">
        <v>6.63</v>
      </c>
      <c r="M79" s="423">
        <v>3.07</v>
      </c>
      <c r="N79" s="423">
        <v>0.28000000000000003</v>
      </c>
      <c r="O79" s="423">
        <v>0.73</v>
      </c>
      <c r="P79" s="367">
        <v>3.23</v>
      </c>
      <c r="Q79" s="367">
        <v>0.82</v>
      </c>
      <c r="R79" s="367">
        <v>5.5E-2</v>
      </c>
      <c r="S79" s="367">
        <v>0.09</v>
      </c>
      <c r="T79" s="367">
        <v>1.6E-2</v>
      </c>
      <c r="U79" s="367">
        <v>92</v>
      </c>
      <c r="V79" s="367">
        <v>24</v>
      </c>
      <c r="W79" s="364">
        <v>5</v>
      </c>
      <c r="X79" s="367">
        <v>99.76</v>
      </c>
      <c r="Y79" s="367">
        <v>1452</v>
      </c>
      <c r="Z79" s="367">
        <v>1</v>
      </c>
      <c r="AA79" s="364">
        <v>13.2</v>
      </c>
      <c r="AB79" s="364">
        <v>1.7</v>
      </c>
      <c r="AC79" s="364">
        <v>19.3</v>
      </c>
      <c r="AD79" s="364">
        <v>4.3</v>
      </c>
      <c r="AE79" s="364">
        <v>5.8</v>
      </c>
      <c r="AF79" s="364">
        <v>85.2</v>
      </c>
      <c r="AG79" s="367">
        <v>2</v>
      </c>
      <c r="AH79" s="364">
        <v>88.9</v>
      </c>
      <c r="AI79" s="364">
        <v>0.4</v>
      </c>
      <c r="AJ79" s="364">
        <v>4.5999999999999996</v>
      </c>
      <c r="AK79" s="364">
        <v>2.1</v>
      </c>
      <c r="AL79" s="367">
        <v>171</v>
      </c>
      <c r="AM79" s="364">
        <v>1.6</v>
      </c>
      <c r="AN79" s="364">
        <v>144.30000000000001</v>
      </c>
      <c r="AO79" s="364">
        <v>31.3</v>
      </c>
      <c r="AP79" s="364">
        <v>17.5</v>
      </c>
      <c r="AQ79" s="364">
        <v>36.5</v>
      </c>
      <c r="AR79" s="367">
        <v>4.62</v>
      </c>
      <c r="AS79" s="364">
        <v>18.5</v>
      </c>
      <c r="AT79" s="423">
        <v>4.26</v>
      </c>
      <c r="AU79" s="423">
        <v>0.95</v>
      </c>
      <c r="AV79" s="367">
        <v>4.55</v>
      </c>
      <c r="AW79" s="367">
        <v>0.77</v>
      </c>
      <c r="AX79" s="367">
        <v>4.76</v>
      </c>
      <c r="AY79" s="367">
        <v>1.05</v>
      </c>
      <c r="AZ79" s="367">
        <v>3.1</v>
      </c>
      <c r="BA79" s="367">
        <v>0.48</v>
      </c>
      <c r="BB79" s="367">
        <v>2.94</v>
      </c>
      <c r="BC79" s="367">
        <v>0.47</v>
      </c>
      <c r="BD79" s="367">
        <v>0.45</v>
      </c>
      <c r="BE79" s="367" t="s">
        <v>535</v>
      </c>
      <c r="BF79" s="364">
        <v>0.7</v>
      </c>
      <c r="BG79" s="364">
        <v>41.3</v>
      </c>
      <c r="BH79" s="364">
        <v>1.3</v>
      </c>
      <c r="BI79" s="369">
        <v>92</v>
      </c>
      <c r="BJ79" s="364">
        <v>82</v>
      </c>
      <c r="BK79" s="364">
        <v>13.7</v>
      </c>
      <c r="BL79" s="364">
        <v>0.2</v>
      </c>
      <c r="BM79" s="364">
        <v>0.4</v>
      </c>
      <c r="BN79" s="364">
        <v>0.4</v>
      </c>
      <c r="BO79" s="364" t="s">
        <v>529</v>
      </c>
      <c r="BP79" s="364" t="s">
        <v>531</v>
      </c>
      <c r="BQ79" s="367" t="s">
        <v>527</v>
      </c>
      <c r="BR79" s="364" t="s">
        <v>529</v>
      </c>
      <c r="BS79" s="364" t="s">
        <v>531</v>
      </c>
    </row>
    <row r="80" spans="1:71" x14ac:dyDescent="0.25">
      <c r="A80" s="478" t="s">
        <v>258</v>
      </c>
      <c r="B80" s="479">
        <v>305662</v>
      </c>
      <c r="C80" s="479">
        <v>5960299</v>
      </c>
      <c r="D80" s="445" t="s">
        <v>1</v>
      </c>
      <c r="E80" s="478" t="s">
        <v>633</v>
      </c>
      <c r="F80" s="367">
        <v>60985</v>
      </c>
      <c r="G80" s="478" t="s">
        <v>350</v>
      </c>
      <c r="H80" s="478" t="s">
        <v>240</v>
      </c>
      <c r="I80" s="478"/>
      <c r="J80" s="423">
        <v>50.39</v>
      </c>
      <c r="K80" s="423">
        <v>20.350000000000001</v>
      </c>
      <c r="L80" s="423">
        <v>8.69</v>
      </c>
      <c r="M80" s="423">
        <v>0.99</v>
      </c>
      <c r="N80" s="423">
        <v>5.05</v>
      </c>
      <c r="O80" s="423">
        <v>0.74</v>
      </c>
      <c r="P80" s="367">
        <v>3.2</v>
      </c>
      <c r="Q80" s="367">
        <v>0.85</v>
      </c>
      <c r="R80" s="367">
        <v>8.4000000000000005E-2</v>
      </c>
      <c r="S80" s="367">
        <v>0.45</v>
      </c>
      <c r="T80" s="367" t="s">
        <v>534</v>
      </c>
      <c r="U80" s="367" t="s">
        <v>528</v>
      </c>
      <c r="V80" s="367">
        <v>23</v>
      </c>
      <c r="W80" s="364">
        <v>9.1999999999999993</v>
      </c>
      <c r="X80" s="367">
        <v>99.96</v>
      </c>
      <c r="Y80" s="367">
        <v>874</v>
      </c>
      <c r="Z80" s="367">
        <v>2</v>
      </c>
      <c r="AA80" s="364">
        <v>20.3</v>
      </c>
      <c r="AB80" s="364">
        <v>1.8</v>
      </c>
      <c r="AC80" s="364">
        <v>21.2</v>
      </c>
      <c r="AD80" s="364">
        <v>3</v>
      </c>
      <c r="AE80" s="364">
        <v>4</v>
      </c>
      <c r="AF80" s="364">
        <v>71.2</v>
      </c>
      <c r="AG80" s="367">
        <v>1</v>
      </c>
      <c r="AH80" s="364">
        <v>305.8</v>
      </c>
      <c r="AI80" s="364">
        <v>0.2</v>
      </c>
      <c r="AJ80" s="364">
        <v>2.2000000000000002</v>
      </c>
      <c r="AK80" s="364">
        <v>1.3</v>
      </c>
      <c r="AL80" s="367">
        <v>193</v>
      </c>
      <c r="AM80" s="364" t="s">
        <v>531</v>
      </c>
      <c r="AN80" s="364">
        <v>104.7</v>
      </c>
      <c r="AO80" s="364">
        <v>29.3</v>
      </c>
      <c r="AP80" s="364">
        <v>12.5</v>
      </c>
      <c r="AQ80" s="364">
        <v>22.4</v>
      </c>
      <c r="AR80" s="367">
        <v>3.31</v>
      </c>
      <c r="AS80" s="364">
        <v>14.4</v>
      </c>
      <c r="AT80" s="423">
        <v>3.24</v>
      </c>
      <c r="AU80" s="423">
        <v>1.1499999999999999</v>
      </c>
      <c r="AV80" s="367">
        <v>3.6</v>
      </c>
      <c r="AW80" s="367">
        <v>0.65</v>
      </c>
      <c r="AX80" s="367">
        <v>4.33</v>
      </c>
      <c r="AY80" s="367">
        <v>0.96</v>
      </c>
      <c r="AZ80" s="367">
        <v>2.74</v>
      </c>
      <c r="BA80" s="367">
        <v>0.42</v>
      </c>
      <c r="BB80" s="367">
        <v>2.76</v>
      </c>
      <c r="BC80" s="367">
        <v>0.38</v>
      </c>
      <c r="BD80" s="367">
        <v>2.4900000000000002</v>
      </c>
      <c r="BE80" s="367" t="s">
        <v>535</v>
      </c>
      <c r="BF80" s="364">
        <v>1.9</v>
      </c>
      <c r="BG80" s="364">
        <v>43</v>
      </c>
      <c r="BH80" s="364">
        <v>3.9</v>
      </c>
      <c r="BI80" s="369">
        <v>82</v>
      </c>
      <c r="BJ80" s="364">
        <v>12.2</v>
      </c>
      <c r="BK80" s="364">
        <v>13.3</v>
      </c>
      <c r="BL80" s="364">
        <v>0.2</v>
      </c>
      <c r="BM80" s="364">
        <v>0.2</v>
      </c>
      <c r="BN80" s="364">
        <v>0.1</v>
      </c>
      <c r="BO80" s="364" t="s">
        <v>529</v>
      </c>
      <c r="BP80" s="364" t="s">
        <v>531</v>
      </c>
      <c r="BQ80" s="367" t="s">
        <v>527</v>
      </c>
      <c r="BR80" s="364" t="s">
        <v>529</v>
      </c>
      <c r="BS80" s="364">
        <v>0.5</v>
      </c>
    </row>
    <row r="81" spans="1:71" x14ac:dyDescent="0.25">
      <c r="A81" s="478" t="s">
        <v>259</v>
      </c>
      <c r="B81" s="479">
        <v>305662</v>
      </c>
      <c r="C81" s="479">
        <v>5960299</v>
      </c>
      <c r="D81" s="445" t="s">
        <v>1</v>
      </c>
      <c r="E81" s="478" t="s">
        <v>634</v>
      </c>
      <c r="F81" s="367">
        <v>60986</v>
      </c>
      <c r="G81" s="478" t="s">
        <v>350</v>
      </c>
      <c r="H81" s="478" t="s">
        <v>240</v>
      </c>
      <c r="I81" s="478"/>
      <c r="J81" s="423">
        <v>59</v>
      </c>
      <c r="K81" s="423">
        <v>21.33</v>
      </c>
      <c r="L81" s="423">
        <v>6.57</v>
      </c>
      <c r="M81" s="423">
        <v>0.91</v>
      </c>
      <c r="N81" s="423">
        <v>0.43</v>
      </c>
      <c r="O81" s="423">
        <v>0.45</v>
      </c>
      <c r="P81" s="367">
        <v>4.62</v>
      </c>
      <c r="Q81" s="367">
        <v>1.1499999999999999</v>
      </c>
      <c r="R81" s="367">
        <v>0.16600000000000001</v>
      </c>
      <c r="S81" s="367">
        <v>0.08</v>
      </c>
      <c r="T81" s="367" t="s">
        <v>534</v>
      </c>
      <c r="U81" s="367" t="s">
        <v>528</v>
      </c>
      <c r="V81" s="367">
        <v>26</v>
      </c>
      <c r="W81" s="364">
        <v>5.0999999999999996</v>
      </c>
      <c r="X81" s="367">
        <v>99.85</v>
      </c>
      <c r="Y81" s="367">
        <v>849</v>
      </c>
      <c r="Z81" s="367">
        <v>4</v>
      </c>
      <c r="AA81" s="364">
        <v>9.4</v>
      </c>
      <c r="AB81" s="364">
        <v>5.9</v>
      </c>
      <c r="AC81" s="364">
        <v>23.4</v>
      </c>
      <c r="AD81" s="364">
        <v>5.6</v>
      </c>
      <c r="AE81" s="364">
        <v>6.4</v>
      </c>
      <c r="AF81" s="364">
        <v>101.3</v>
      </c>
      <c r="AG81" s="367">
        <v>2</v>
      </c>
      <c r="AH81" s="364">
        <v>229</v>
      </c>
      <c r="AI81" s="364">
        <v>0.5</v>
      </c>
      <c r="AJ81" s="364">
        <v>4.7</v>
      </c>
      <c r="AK81" s="364">
        <v>2.2000000000000002</v>
      </c>
      <c r="AL81" s="367">
        <v>140</v>
      </c>
      <c r="AM81" s="364">
        <v>2</v>
      </c>
      <c r="AN81" s="364">
        <v>174.6</v>
      </c>
      <c r="AO81" s="364">
        <v>28.3</v>
      </c>
      <c r="AP81" s="364">
        <v>11.5</v>
      </c>
      <c r="AQ81" s="364">
        <v>23</v>
      </c>
      <c r="AR81" s="367">
        <v>3.42</v>
      </c>
      <c r="AS81" s="364">
        <v>14.3</v>
      </c>
      <c r="AT81" s="423">
        <v>3.32</v>
      </c>
      <c r="AU81" s="423">
        <v>0.8</v>
      </c>
      <c r="AV81" s="367">
        <v>3.55</v>
      </c>
      <c r="AW81" s="367">
        <v>0.67</v>
      </c>
      <c r="AX81" s="367">
        <v>4.3899999999999997</v>
      </c>
      <c r="AY81" s="367">
        <v>0.93</v>
      </c>
      <c r="AZ81" s="367">
        <v>2.77</v>
      </c>
      <c r="BA81" s="367">
        <v>0.46</v>
      </c>
      <c r="BB81" s="367">
        <v>3.03</v>
      </c>
      <c r="BC81" s="367">
        <v>0.45</v>
      </c>
      <c r="BD81" s="367">
        <v>0.92</v>
      </c>
      <c r="BE81" s="367" t="s">
        <v>535</v>
      </c>
      <c r="BF81" s="364">
        <v>2</v>
      </c>
      <c r="BG81" s="364">
        <v>37.4</v>
      </c>
      <c r="BH81" s="364">
        <v>8.6999999999999993</v>
      </c>
      <c r="BI81" s="369">
        <v>43</v>
      </c>
      <c r="BJ81" s="364">
        <v>3.7</v>
      </c>
      <c r="BK81" s="364">
        <v>11.1</v>
      </c>
      <c r="BL81" s="364" t="s">
        <v>529</v>
      </c>
      <c r="BM81" s="364">
        <v>0.4</v>
      </c>
      <c r="BN81" s="364">
        <v>0.2</v>
      </c>
      <c r="BO81" s="364" t="s">
        <v>529</v>
      </c>
      <c r="BP81" s="364" t="s">
        <v>531</v>
      </c>
      <c r="BQ81" s="367" t="s">
        <v>527</v>
      </c>
      <c r="BR81" s="364" t="s">
        <v>529</v>
      </c>
      <c r="BS81" s="364">
        <v>0.7</v>
      </c>
    </row>
    <row r="82" spans="1:71" x14ac:dyDescent="0.25">
      <c r="A82" s="478" t="s">
        <v>260</v>
      </c>
      <c r="B82" s="479">
        <v>305662</v>
      </c>
      <c r="C82" s="479">
        <v>5960299</v>
      </c>
      <c r="D82" s="445" t="s">
        <v>1</v>
      </c>
      <c r="E82" s="478" t="s">
        <v>635</v>
      </c>
      <c r="F82" s="367">
        <v>60987</v>
      </c>
      <c r="G82" s="478" t="s">
        <v>350</v>
      </c>
      <c r="H82" s="478" t="s">
        <v>240</v>
      </c>
      <c r="I82" s="478"/>
      <c r="J82" s="423">
        <v>57.83</v>
      </c>
      <c r="K82" s="423">
        <v>20.91</v>
      </c>
      <c r="L82" s="423">
        <v>8.5299999999999994</v>
      </c>
      <c r="M82" s="423">
        <v>1.05</v>
      </c>
      <c r="N82" s="423">
        <v>0.43</v>
      </c>
      <c r="O82" s="423">
        <v>0.96</v>
      </c>
      <c r="P82" s="367">
        <v>2.96</v>
      </c>
      <c r="Q82" s="367">
        <v>0.95</v>
      </c>
      <c r="R82" s="367">
        <v>0.124</v>
      </c>
      <c r="S82" s="367">
        <v>0.2</v>
      </c>
      <c r="T82" s="367" t="s">
        <v>534</v>
      </c>
      <c r="U82" s="367" t="s">
        <v>528</v>
      </c>
      <c r="V82" s="367">
        <v>27</v>
      </c>
      <c r="W82" s="364">
        <v>5.9</v>
      </c>
      <c r="X82" s="367">
        <v>99.91</v>
      </c>
      <c r="Y82" s="367">
        <v>936</v>
      </c>
      <c r="Z82" s="367">
        <v>2</v>
      </c>
      <c r="AA82" s="364">
        <v>10.6</v>
      </c>
      <c r="AB82" s="364">
        <v>1.9</v>
      </c>
      <c r="AC82" s="364">
        <v>24</v>
      </c>
      <c r="AD82" s="364">
        <v>5</v>
      </c>
      <c r="AE82" s="364">
        <v>5.5</v>
      </c>
      <c r="AF82" s="364">
        <v>65.400000000000006</v>
      </c>
      <c r="AG82" s="367">
        <v>2</v>
      </c>
      <c r="AH82" s="364">
        <v>333.7</v>
      </c>
      <c r="AI82" s="364">
        <v>0.4</v>
      </c>
      <c r="AJ82" s="364">
        <v>3.9</v>
      </c>
      <c r="AK82" s="364">
        <v>1.7</v>
      </c>
      <c r="AL82" s="367">
        <v>196</v>
      </c>
      <c r="AM82" s="364">
        <v>0.8</v>
      </c>
      <c r="AN82" s="364">
        <v>153.19999999999999</v>
      </c>
      <c r="AO82" s="364">
        <v>30.8</v>
      </c>
      <c r="AP82" s="364">
        <v>20.8</v>
      </c>
      <c r="AQ82" s="364">
        <v>37.799999999999997</v>
      </c>
      <c r="AR82" s="367">
        <v>5.63</v>
      </c>
      <c r="AS82" s="364">
        <v>23.2</v>
      </c>
      <c r="AT82" s="423">
        <v>5.35</v>
      </c>
      <c r="AU82" s="423">
        <v>1.35</v>
      </c>
      <c r="AV82" s="367">
        <v>5.12</v>
      </c>
      <c r="AW82" s="367">
        <v>0.84</v>
      </c>
      <c r="AX82" s="367">
        <v>4.99</v>
      </c>
      <c r="AY82" s="367">
        <v>1.08</v>
      </c>
      <c r="AZ82" s="367">
        <v>3.3</v>
      </c>
      <c r="BA82" s="367">
        <v>0.51</v>
      </c>
      <c r="BB82" s="367">
        <v>3.45</v>
      </c>
      <c r="BC82" s="367">
        <v>0.53</v>
      </c>
      <c r="BD82" s="367">
        <v>1.44</v>
      </c>
      <c r="BE82" s="367" t="s">
        <v>535</v>
      </c>
      <c r="BF82" s="364">
        <v>0.6</v>
      </c>
      <c r="BG82" s="364">
        <v>52.5</v>
      </c>
      <c r="BH82" s="364">
        <v>8.6</v>
      </c>
      <c r="BI82" s="369">
        <v>86</v>
      </c>
      <c r="BJ82" s="364">
        <v>8.8000000000000007</v>
      </c>
      <c r="BK82" s="364">
        <v>12.8</v>
      </c>
      <c r="BL82" s="364">
        <v>0.1</v>
      </c>
      <c r="BM82" s="364">
        <v>0.2</v>
      </c>
      <c r="BN82" s="364">
        <v>0.3</v>
      </c>
      <c r="BO82" s="364" t="s">
        <v>529</v>
      </c>
      <c r="BP82" s="364" t="s">
        <v>531</v>
      </c>
      <c r="BQ82" s="367" t="s">
        <v>527</v>
      </c>
      <c r="BR82" s="364" t="s">
        <v>529</v>
      </c>
      <c r="BS82" s="364">
        <v>0.6</v>
      </c>
    </row>
    <row r="83" spans="1:71" ht="5.0999999999999996" customHeight="1" x14ac:dyDescent="0.25">
      <c r="A83" s="478"/>
      <c r="B83" s="479"/>
      <c r="C83" s="479"/>
      <c r="D83" s="445"/>
      <c r="E83" s="478"/>
      <c r="F83" s="367"/>
      <c r="G83" s="478"/>
      <c r="H83" s="478"/>
      <c r="I83" s="478"/>
      <c r="J83" s="423"/>
      <c r="K83" s="423"/>
      <c r="L83" s="423"/>
      <c r="M83" s="423"/>
      <c r="N83" s="423"/>
      <c r="O83" s="423"/>
      <c r="P83" s="367"/>
      <c r="Q83" s="367"/>
      <c r="R83" s="367"/>
      <c r="S83" s="367"/>
      <c r="T83" s="367"/>
      <c r="U83" s="367"/>
      <c r="V83" s="367"/>
      <c r="W83" s="364"/>
      <c r="X83" s="367"/>
      <c r="Y83" s="367"/>
      <c r="Z83" s="367"/>
      <c r="AA83" s="364"/>
      <c r="AB83" s="364"/>
      <c r="AC83" s="364"/>
      <c r="AD83" s="364"/>
      <c r="AE83" s="364"/>
      <c r="AF83" s="364"/>
      <c r="AG83" s="367"/>
      <c r="AH83" s="364"/>
      <c r="AI83" s="364"/>
      <c r="AJ83" s="364"/>
      <c r="AK83" s="364"/>
      <c r="AL83" s="367"/>
      <c r="AM83" s="364"/>
      <c r="AN83" s="364"/>
      <c r="AO83" s="364"/>
      <c r="AP83" s="364"/>
      <c r="AQ83" s="364"/>
      <c r="AR83" s="367"/>
      <c r="AS83" s="364"/>
      <c r="AT83" s="423"/>
      <c r="AU83" s="423"/>
      <c r="AV83" s="367"/>
      <c r="AW83" s="367"/>
      <c r="AX83" s="367"/>
      <c r="AY83" s="367"/>
      <c r="AZ83" s="367"/>
      <c r="BA83" s="367"/>
      <c r="BB83" s="367"/>
      <c r="BC83" s="367"/>
      <c r="BD83" s="367"/>
      <c r="BE83" s="367"/>
      <c r="BF83" s="364"/>
      <c r="BG83" s="364"/>
      <c r="BH83" s="364"/>
      <c r="BI83" s="369"/>
      <c r="BJ83" s="364"/>
      <c r="BK83" s="364"/>
      <c r="BL83" s="364"/>
      <c r="BM83" s="364"/>
      <c r="BN83" s="364"/>
      <c r="BO83" s="364"/>
      <c r="BP83" s="364"/>
      <c r="BQ83" s="367"/>
      <c r="BR83" s="364"/>
      <c r="BS83" s="364"/>
    </row>
    <row r="84" spans="1:71" x14ac:dyDescent="0.25">
      <c r="A84" s="480" t="s">
        <v>309</v>
      </c>
      <c r="B84" s="481">
        <v>548870</v>
      </c>
      <c r="C84" s="481">
        <v>5645872</v>
      </c>
      <c r="D84" s="445" t="s">
        <v>1</v>
      </c>
      <c r="E84" s="453" t="s">
        <v>636</v>
      </c>
      <c r="F84" s="367">
        <v>61037</v>
      </c>
      <c r="G84" s="480" t="s">
        <v>363</v>
      </c>
      <c r="H84" s="480" t="s">
        <v>353</v>
      </c>
      <c r="I84" s="480"/>
      <c r="J84" s="423">
        <v>69.27</v>
      </c>
      <c r="K84" s="423">
        <v>15.43</v>
      </c>
      <c r="L84" s="423">
        <v>3.2</v>
      </c>
      <c r="M84" s="423">
        <v>0.99</v>
      </c>
      <c r="N84" s="423">
        <v>0.98</v>
      </c>
      <c r="O84" s="423">
        <v>2.86</v>
      </c>
      <c r="P84" s="367">
        <v>1.83</v>
      </c>
      <c r="Q84" s="367">
        <v>0.51</v>
      </c>
      <c r="R84" s="367">
        <v>0.17799999999999999</v>
      </c>
      <c r="S84" s="367">
        <v>0.03</v>
      </c>
      <c r="T84" s="367" t="s">
        <v>534</v>
      </c>
      <c r="U84" s="367" t="s">
        <v>528</v>
      </c>
      <c r="V84" s="367">
        <v>20</v>
      </c>
      <c r="W84" s="364">
        <v>4.9000000000000004</v>
      </c>
      <c r="X84" s="367">
        <v>100.14</v>
      </c>
      <c r="Y84" s="367">
        <v>380</v>
      </c>
      <c r="Z84" s="367">
        <v>1</v>
      </c>
      <c r="AA84" s="364">
        <v>2.9</v>
      </c>
      <c r="AB84" s="364">
        <v>2.2000000000000002</v>
      </c>
      <c r="AC84" s="364">
        <v>16.399999999999999</v>
      </c>
      <c r="AD84" s="364">
        <v>3.6</v>
      </c>
      <c r="AE84" s="364">
        <v>3.6</v>
      </c>
      <c r="AF84" s="364">
        <v>29</v>
      </c>
      <c r="AG84" s="367">
        <v>2</v>
      </c>
      <c r="AH84" s="364">
        <v>95.8</v>
      </c>
      <c r="AI84" s="364" t="s">
        <v>529</v>
      </c>
      <c r="AJ84" s="364">
        <v>1.5</v>
      </c>
      <c r="AK84" s="364">
        <v>0.9</v>
      </c>
      <c r="AL84" s="367">
        <v>47</v>
      </c>
      <c r="AM84" s="364">
        <v>0.6</v>
      </c>
      <c r="AN84" s="364">
        <v>111.9</v>
      </c>
      <c r="AO84" s="364">
        <v>25.1</v>
      </c>
      <c r="AP84" s="364">
        <v>9</v>
      </c>
      <c r="AQ84" s="364">
        <v>21.3</v>
      </c>
      <c r="AR84" s="367">
        <v>3.33</v>
      </c>
      <c r="AS84" s="364">
        <v>17.399999999999999</v>
      </c>
      <c r="AT84" s="423">
        <v>4.57</v>
      </c>
      <c r="AU84" s="423">
        <v>1.1200000000000001</v>
      </c>
      <c r="AV84" s="367">
        <v>5.46</v>
      </c>
      <c r="AW84" s="367">
        <v>0.86</v>
      </c>
      <c r="AX84" s="367">
        <v>5.7</v>
      </c>
      <c r="AY84" s="367">
        <v>1.1399999999999999</v>
      </c>
      <c r="AZ84" s="367">
        <v>3.26</v>
      </c>
      <c r="BA84" s="367">
        <v>0.5</v>
      </c>
      <c r="BB84" s="367">
        <v>3.33</v>
      </c>
      <c r="BC84" s="367">
        <v>0.53</v>
      </c>
      <c r="BD84" s="367">
        <v>0.36</v>
      </c>
      <c r="BE84" s="367">
        <v>0.08</v>
      </c>
      <c r="BF84" s="364">
        <v>0.6</v>
      </c>
      <c r="BG84" s="364">
        <v>15.1</v>
      </c>
      <c r="BH84" s="364">
        <v>10.199999999999999</v>
      </c>
      <c r="BI84" s="369">
        <v>102</v>
      </c>
      <c r="BJ84" s="364">
        <v>3.4</v>
      </c>
      <c r="BK84" s="364">
        <v>2.2000000000000002</v>
      </c>
      <c r="BL84" s="364">
        <v>0.3</v>
      </c>
      <c r="BM84" s="364">
        <v>0.2</v>
      </c>
      <c r="BN84" s="364">
        <v>0.1</v>
      </c>
      <c r="BO84" s="364" t="s">
        <v>529</v>
      </c>
      <c r="BP84" s="364">
        <v>1.2</v>
      </c>
      <c r="BQ84" s="367" t="s">
        <v>527</v>
      </c>
      <c r="BR84" s="364" t="s">
        <v>529</v>
      </c>
      <c r="BS84" s="364" t="s">
        <v>531</v>
      </c>
    </row>
    <row r="85" spans="1:71" ht="5.0999999999999996" customHeight="1" x14ac:dyDescent="0.25">
      <c r="A85" s="480"/>
      <c r="B85" s="481"/>
      <c r="C85" s="481"/>
      <c r="D85" s="445"/>
      <c r="E85" s="453"/>
      <c r="F85" s="367"/>
      <c r="G85" s="480"/>
      <c r="H85" s="480"/>
      <c r="I85" s="480"/>
      <c r="J85" s="423"/>
      <c r="K85" s="423"/>
      <c r="L85" s="423"/>
      <c r="M85" s="423"/>
      <c r="N85" s="423"/>
      <c r="O85" s="423"/>
      <c r="P85" s="367"/>
      <c r="Q85" s="367"/>
      <c r="R85" s="367"/>
      <c r="S85" s="367"/>
      <c r="T85" s="367"/>
      <c r="U85" s="367"/>
      <c r="V85" s="367"/>
      <c r="W85" s="364"/>
      <c r="X85" s="367"/>
      <c r="Y85" s="367"/>
      <c r="Z85" s="367"/>
      <c r="AA85" s="364"/>
      <c r="AB85" s="364"/>
      <c r="AC85" s="364"/>
      <c r="AD85" s="364"/>
      <c r="AE85" s="364"/>
      <c r="AF85" s="364"/>
      <c r="AG85" s="367"/>
      <c r="AH85" s="364"/>
      <c r="AI85" s="364"/>
      <c r="AJ85" s="364"/>
      <c r="AK85" s="364"/>
      <c r="AL85" s="367"/>
      <c r="AM85" s="364"/>
      <c r="AN85" s="364"/>
      <c r="AO85" s="364"/>
      <c r="AP85" s="364"/>
      <c r="AQ85" s="364"/>
      <c r="AR85" s="367"/>
      <c r="AS85" s="364"/>
      <c r="AT85" s="423"/>
      <c r="AU85" s="423"/>
      <c r="AV85" s="367"/>
      <c r="AW85" s="367"/>
      <c r="AX85" s="367"/>
      <c r="AY85" s="367"/>
      <c r="AZ85" s="367"/>
      <c r="BA85" s="367"/>
      <c r="BB85" s="367"/>
      <c r="BC85" s="367"/>
      <c r="BD85" s="367"/>
      <c r="BE85" s="367"/>
      <c r="BF85" s="364"/>
      <c r="BG85" s="364"/>
      <c r="BH85" s="364"/>
      <c r="BI85" s="369"/>
      <c r="BJ85" s="364"/>
      <c r="BK85" s="364"/>
      <c r="BL85" s="364"/>
      <c r="BM85" s="364"/>
      <c r="BN85" s="364"/>
      <c r="BO85" s="364"/>
      <c r="BP85" s="364"/>
      <c r="BQ85" s="367"/>
      <c r="BR85" s="364"/>
      <c r="BS85" s="364"/>
    </row>
    <row r="86" spans="1:71" x14ac:dyDescent="0.25">
      <c r="A86" s="484" t="s">
        <v>270</v>
      </c>
      <c r="B86" s="485">
        <v>546115</v>
      </c>
      <c r="C86" s="485">
        <v>5648061</v>
      </c>
      <c r="D86" s="445" t="s">
        <v>1</v>
      </c>
      <c r="E86" s="453" t="s">
        <v>638</v>
      </c>
      <c r="F86" s="367">
        <v>60995</v>
      </c>
      <c r="G86" s="484" t="s">
        <v>712</v>
      </c>
      <c r="H86" s="484" t="s">
        <v>240</v>
      </c>
      <c r="I86" s="484"/>
      <c r="J86" s="423">
        <v>64.66</v>
      </c>
      <c r="K86" s="423">
        <v>15.14</v>
      </c>
      <c r="L86" s="423">
        <v>6.22</v>
      </c>
      <c r="M86" s="423">
        <v>1.67</v>
      </c>
      <c r="N86" s="423">
        <v>1.1200000000000001</v>
      </c>
      <c r="O86" s="423">
        <v>2.17</v>
      </c>
      <c r="P86" s="367">
        <v>1.55</v>
      </c>
      <c r="Q86" s="367">
        <v>0.69</v>
      </c>
      <c r="R86" s="367">
        <v>7.9000000000000001E-2</v>
      </c>
      <c r="S86" s="367">
        <v>0.05</v>
      </c>
      <c r="T86" s="367">
        <v>5.0000000000000001E-3</v>
      </c>
      <c r="U86" s="367" t="s">
        <v>528</v>
      </c>
      <c r="V86" s="367">
        <v>22</v>
      </c>
      <c r="W86" s="364">
        <v>6.6</v>
      </c>
      <c r="X86" s="367">
        <v>99.96</v>
      </c>
      <c r="Y86" s="367">
        <v>445</v>
      </c>
      <c r="Z86" s="367" t="s">
        <v>530</v>
      </c>
      <c r="AA86" s="364">
        <v>10.7</v>
      </c>
      <c r="AB86" s="364">
        <v>2.8</v>
      </c>
      <c r="AC86" s="364">
        <v>14.9</v>
      </c>
      <c r="AD86" s="364">
        <v>3.2</v>
      </c>
      <c r="AE86" s="364">
        <v>3.4</v>
      </c>
      <c r="AF86" s="364">
        <v>36.1</v>
      </c>
      <c r="AG86" s="367" t="s">
        <v>530</v>
      </c>
      <c r="AH86" s="364">
        <v>107.3</v>
      </c>
      <c r="AI86" s="364">
        <v>0.2</v>
      </c>
      <c r="AJ86" s="364">
        <v>1.2</v>
      </c>
      <c r="AK86" s="364">
        <v>1.2</v>
      </c>
      <c r="AL86" s="367">
        <v>135</v>
      </c>
      <c r="AM86" s="364">
        <v>0.5</v>
      </c>
      <c r="AN86" s="364">
        <v>104.6</v>
      </c>
      <c r="AO86" s="364">
        <v>23</v>
      </c>
      <c r="AP86" s="364">
        <v>9.5</v>
      </c>
      <c r="AQ86" s="364">
        <v>19.100000000000001</v>
      </c>
      <c r="AR86" s="367">
        <v>3.16</v>
      </c>
      <c r="AS86" s="364">
        <v>15.2</v>
      </c>
      <c r="AT86" s="423">
        <v>3.86</v>
      </c>
      <c r="AU86" s="423">
        <v>1.03</v>
      </c>
      <c r="AV86" s="367">
        <v>4.17</v>
      </c>
      <c r="AW86" s="367">
        <v>0.72</v>
      </c>
      <c r="AX86" s="367">
        <v>4.12</v>
      </c>
      <c r="AY86" s="367">
        <v>0.86</v>
      </c>
      <c r="AZ86" s="367">
        <v>2.59</v>
      </c>
      <c r="BA86" s="367">
        <v>0.4</v>
      </c>
      <c r="BB86" s="367">
        <v>2.4700000000000002</v>
      </c>
      <c r="BC86" s="367">
        <v>0.39</v>
      </c>
      <c r="BD86" s="367">
        <v>1.24</v>
      </c>
      <c r="BE86" s="367">
        <v>0.46</v>
      </c>
      <c r="BF86" s="364">
        <v>1.2</v>
      </c>
      <c r="BG86" s="364">
        <v>38.299999999999997</v>
      </c>
      <c r="BH86" s="364">
        <v>5.2</v>
      </c>
      <c r="BI86" s="369">
        <v>96</v>
      </c>
      <c r="BJ86" s="364">
        <v>17.7</v>
      </c>
      <c r="BK86" s="364">
        <v>7.8</v>
      </c>
      <c r="BL86" s="364">
        <v>0.4</v>
      </c>
      <c r="BM86" s="364">
        <v>0.3</v>
      </c>
      <c r="BN86" s="364" t="s">
        <v>529</v>
      </c>
      <c r="BO86" s="364">
        <v>0.2</v>
      </c>
      <c r="BP86" s="364" t="s">
        <v>531</v>
      </c>
      <c r="BQ86" s="367">
        <v>0.06</v>
      </c>
      <c r="BR86" s="364">
        <v>0.3</v>
      </c>
      <c r="BS86" s="364">
        <v>1.3</v>
      </c>
    </row>
    <row r="87" spans="1:71" x14ac:dyDescent="0.25">
      <c r="A87" s="484" t="s">
        <v>271</v>
      </c>
      <c r="B87" s="485">
        <v>546043</v>
      </c>
      <c r="C87" s="485">
        <v>5648323</v>
      </c>
      <c r="D87" s="445" t="s">
        <v>1</v>
      </c>
      <c r="E87" s="453" t="s">
        <v>639</v>
      </c>
      <c r="F87" s="367">
        <v>60996</v>
      </c>
      <c r="G87" s="484" t="s">
        <v>712</v>
      </c>
      <c r="H87" s="484" t="s">
        <v>240</v>
      </c>
      <c r="I87" s="484"/>
      <c r="J87" s="423">
        <v>53.88</v>
      </c>
      <c r="K87" s="423">
        <v>18.079999999999998</v>
      </c>
      <c r="L87" s="423">
        <v>12.51</v>
      </c>
      <c r="M87" s="423">
        <v>1.44</v>
      </c>
      <c r="N87" s="423">
        <v>1.08</v>
      </c>
      <c r="O87" s="423">
        <v>1.57</v>
      </c>
      <c r="P87" s="367">
        <v>0.64</v>
      </c>
      <c r="Q87" s="367">
        <v>0.8</v>
      </c>
      <c r="R87" s="367">
        <v>0.111</v>
      </c>
      <c r="S87" s="367">
        <v>0.08</v>
      </c>
      <c r="T87" s="367">
        <v>5.0000000000000001E-3</v>
      </c>
      <c r="U87" s="367" t="s">
        <v>528</v>
      </c>
      <c r="V87" s="367">
        <v>25</v>
      </c>
      <c r="W87" s="364">
        <v>9.8000000000000007</v>
      </c>
      <c r="X87" s="367">
        <v>99.95</v>
      </c>
      <c r="Y87" s="367">
        <v>485</v>
      </c>
      <c r="Z87" s="367" t="s">
        <v>530</v>
      </c>
      <c r="AA87" s="364">
        <v>11.2</v>
      </c>
      <c r="AB87" s="364">
        <v>1.4</v>
      </c>
      <c r="AC87" s="364">
        <v>20.399999999999999</v>
      </c>
      <c r="AD87" s="364">
        <v>3.6</v>
      </c>
      <c r="AE87" s="364">
        <v>3.8</v>
      </c>
      <c r="AF87" s="364">
        <v>15.4</v>
      </c>
      <c r="AG87" s="367">
        <v>1</v>
      </c>
      <c r="AH87" s="364">
        <v>46.3</v>
      </c>
      <c r="AI87" s="364">
        <v>0.2</v>
      </c>
      <c r="AJ87" s="364">
        <v>1.4</v>
      </c>
      <c r="AK87" s="364">
        <v>1.6</v>
      </c>
      <c r="AL87" s="367">
        <v>165</v>
      </c>
      <c r="AM87" s="364">
        <v>0.5</v>
      </c>
      <c r="AN87" s="364">
        <v>108.6</v>
      </c>
      <c r="AO87" s="364">
        <v>18.2</v>
      </c>
      <c r="AP87" s="364">
        <v>7.3</v>
      </c>
      <c r="AQ87" s="364">
        <v>14.2</v>
      </c>
      <c r="AR87" s="367">
        <v>2.3199999999999998</v>
      </c>
      <c r="AS87" s="364">
        <v>10.4</v>
      </c>
      <c r="AT87" s="423">
        <v>2.4300000000000002</v>
      </c>
      <c r="AU87" s="423">
        <v>0.62</v>
      </c>
      <c r="AV87" s="367">
        <v>2.37</v>
      </c>
      <c r="AW87" s="367">
        <v>0.49</v>
      </c>
      <c r="AX87" s="367">
        <v>3.11</v>
      </c>
      <c r="AY87" s="367">
        <v>0.71</v>
      </c>
      <c r="AZ87" s="367">
        <v>2.2999999999999998</v>
      </c>
      <c r="BA87" s="367">
        <v>0.38</v>
      </c>
      <c r="BB87" s="367">
        <v>2.5</v>
      </c>
      <c r="BC87" s="367">
        <v>0.39</v>
      </c>
      <c r="BD87" s="367">
        <v>1.1599999999999999</v>
      </c>
      <c r="BE87" s="367">
        <v>0.2</v>
      </c>
      <c r="BF87" s="364">
        <v>3.8</v>
      </c>
      <c r="BG87" s="364">
        <v>48.2</v>
      </c>
      <c r="BH87" s="364">
        <v>6.3</v>
      </c>
      <c r="BI87" s="369">
        <v>150</v>
      </c>
      <c r="BJ87" s="364">
        <v>15.4</v>
      </c>
      <c r="BK87" s="364">
        <v>8.8000000000000007</v>
      </c>
      <c r="BL87" s="364">
        <v>0.9</v>
      </c>
      <c r="BM87" s="364">
        <v>0.2</v>
      </c>
      <c r="BN87" s="364" t="s">
        <v>529</v>
      </c>
      <c r="BO87" s="364">
        <v>0.2</v>
      </c>
      <c r="BP87" s="364">
        <v>0.7</v>
      </c>
      <c r="BQ87" s="367">
        <v>0.06</v>
      </c>
      <c r="BR87" s="364">
        <v>0.2</v>
      </c>
      <c r="BS87" s="364">
        <v>2.5</v>
      </c>
    </row>
    <row r="88" spans="1:71" x14ac:dyDescent="0.25">
      <c r="A88" s="486" t="s">
        <v>272</v>
      </c>
      <c r="B88" s="487">
        <v>545871</v>
      </c>
      <c r="C88" s="487">
        <v>5648610</v>
      </c>
      <c r="D88" s="445" t="s">
        <v>1</v>
      </c>
      <c r="E88" s="453" t="s">
        <v>640</v>
      </c>
      <c r="F88" s="367">
        <v>60998</v>
      </c>
      <c r="G88" s="486" t="s">
        <v>712</v>
      </c>
      <c r="H88" s="486" t="s">
        <v>240</v>
      </c>
      <c r="I88" s="486"/>
      <c r="J88" s="423">
        <v>54.59</v>
      </c>
      <c r="K88" s="423">
        <v>16.89</v>
      </c>
      <c r="L88" s="423">
        <v>10.72</v>
      </c>
      <c r="M88" s="423">
        <v>2.3199999999999998</v>
      </c>
      <c r="N88" s="423">
        <v>2.4300000000000002</v>
      </c>
      <c r="O88" s="423">
        <v>2.34</v>
      </c>
      <c r="P88" s="367">
        <v>1.58</v>
      </c>
      <c r="Q88" s="367">
        <v>0.73</v>
      </c>
      <c r="R88" s="367">
        <v>0.13800000000000001</v>
      </c>
      <c r="S88" s="367">
        <v>0.15</v>
      </c>
      <c r="T88" s="367">
        <v>3.0000000000000001E-3</v>
      </c>
      <c r="U88" s="367" t="s">
        <v>528</v>
      </c>
      <c r="V88" s="367">
        <v>21</v>
      </c>
      <c r="W88" s="364">
        <v>8</v>
      </c>
      <c r="X88" s="367">
        <v>99.92</v>
      </c>
      <c r="Y88" s="367">
        <v>417</v>
      </c>
      <c r="Z88" s="367" t="s">
        <v>530</v>
      </c>
      <c r="AA88" s="364">
        <v>7.2</v>
      </c>
      <c r="AB88" s="364">
        <v>1.3</v>
      </c>
      <c r="AC88" s="364">
        <v>18.7</v>
      </c>
      <c r="AD88" s="364">
        <v>5.6</v>
      </c>
      <c r="AE88" s="364">
        <v>6.6</v>
      </c>
      <c r="AF88" s="364">
        <v>31.8</v>
      </c>
      <c r="AG88" s="367">
        <v>2</v>
      </c>
      <c r="AH88" s="364">
        <v>81.3</v>
      </c>
      <c r="AI88" s="364">
        <v>0.4</v>
      </c>
      <c r="AJ88" s="364">
        <v>2.9</v>
      </c>
      <c r="AK88" s="364">
        <v>1.9</v>
      </c>
      <c r="AL88" s="367">
        <v>81</v>
      </c>
      <c r="AM88" s="364" t="s">
        <v>531</v>
      </c>
      <c r="AN88" s="364">
        <v>178.1</v>
      </c>
      <c r="AO88" s="364">
        <v>38.1</v>
      </c>
      <c r="AP88" s="364">
        <v>10.199999999999999</v>
      </c>
      <c r="AQ88" s="364">
        <v>23</v>
      </c>
      <c r="AR88" s="367">
        <v>3.62</v>
      </c>
      <c r="AS88" s="364">
        <v>18</v>
      </c>
      <c r="AT88" s="423">
        <v>4.51</v>
      </c>
      <c r="AU88" s="423">
        <v>1.1000000000000001</v>
      </c>
      <c r="AV88" s="367">
        <v>5.15</v>
      </c>
      <c r="AW88" s="367">
        <v>1</v>
      </c>
      <c r="AX88" s="367">
        <v>6.05</v>
      </c>
      <c r="AY88" s="367">
        <v>1.38</v>
      </c>
      <c r="AZ88" s="367">
        <v>4.32</v>
      </c>
      <c r="BA88" s="367">
        <v>0.7</v>
      </c>
      <c r="BB88" s="367">
        <v>4.3600000000000003</v>
      </c>
      <c r="BC88" s="367">
        <v>0.69</v>
      </c>
      <c r="BD88" s="367">
        <v>0.97</v>
      </c>
      <c r="BE88" s="367">
        <v>0.04</v>
      </c>
      <c r="BF88" s="364">
        <v>0.9</v>
      </c>
      <c r="BG88" s="364">
        <v>34.799999999999997</v>
      </c>
      <c r="BH88" s="364">
        <v>5.5</v>
      </c>
      <c r="BI88" s="369">
        <v>131</v>
      </c>
      <c r="BJ88" s="364">
        <v>8.6999999999999993</v>
      </c>
      <c r="BK88" s="364">
        <v>3.8</v>
      </c>
      <c r="BL88" s="364">
        <v>0.2</v>
      </c>
      <c r="BM88" s="364">
        <v>0.1</v>
      </c>
      <c r="BN88" s="364">
        <v>0.1</v>
      </c>
      <c r="BO88" s="364">
        <v>0.1</v>
      </c>
      <c r="BP88" s="364">
        <v>1.1000000000000001</v>
      </c>
      <c r="BQ88" s="367">
        <v>0.03</v>
      </c>
      <c r="BR88" s="364" t="s">
        <v>529</v>
      </c>
      <c r="BS88" s="364">
        <v>1.2</v>
      </c>
    </row>
    <row r="89" spans="1:71" x14ac:dyDescent="0.25">
      <c r="A89" s="486" t="s">
        <v>273</v>
      </c>
      <c r="B89" s="487">
        <v>545871</v>
      </c>
      <c r="C89" s="487">
        <v>5648610</v>
      </c>
      <c r="D89" s="445" t="s">
        <v>1</v>
      </c>
      <c r="E89" s="453" t="s">
        <v>641</v>
      </c>
      <c r="F89" s="367">
        <v>60999</v>
      </c>
      <c r="G89" s="486" t="s">
        <v>712</v>
      </c>
      <c r="H89" s="486" t="s">
        <v>240</v>
      </c>
      <c r="I89" s="486"/>
      <c r="J89" s="423">
        <v>62.01</v>
      </c>
      <c r="K89" s="423">
        <v>15.39</v>
      </c>
      <c r="L89" s="423">
        <v>5.58</v>
      </c>
      <c r="M89" s="423">
        <v>0.87</v>
      </c>
      <c r="N89" s="423">
        <v>0.66</v>
      </c>
      <c r="O89" s="423">
        <v>3.35</v>
      </c>
      <c r="P89" s="367">
        <v>1.68</v>
      </c>
      <c r="Q89" s="367">
        <v>0.77</v>
      </c>
      <c r="R89" s="367">
        <v>0.105</v>
      </c>
      <c r="S89" s="367">
        <v>0.02</v>
      </c>
      <c r="T89" s="367">
        <v>8.0000000000000002E-3</v>
      </c>
      <c r="U89" s="367" t="s">
        <v>528</v>
      </c>
      <c r="V89" s="367">
        <v>21</v>
      </c>
      <c r="W89" s="364">
        <v>9.5</v>
      </c>
      <c r="X89" s="367">
        <v>99.9</v>
      </c>
      <c r="Y89" s="367">
        <v>481</v>
      </c>
      <c r="Z89" s="367" t="s">
        <v>530</v>
      </c>
      <c r="AA89" s="364">
        <v>4.2</v>
      </c>
      <c r="AB89" s="364">
        <v>2.2000000000000002</v>
      </c>
      <c r="AC89" s="364">
        <v>15.2</v>
      </c>
      <c r="AD89" s="364">
        <v>3.1</v>
      </c>
      <c r="AE89" s="364">
        <v>3.3</v>
      </c>
      <c r="AF89" s="364">
        <v>35</v>
      </c>
      <c r="AG89" s="367">
        <v>1</v>
      </c>
      <c r="AH89" s="364">
        <v>85.4</v>
      </c>
      <c r="AI89" s="364">
        <v>0.2</v>
      </c>
      <c r="AJ89" s="364">
        <v>1.7</v>
      </c>
      <c r="AK89" s="364">
        <v>2.2000000000000002</v>
      </c>
      <c r="AL89" s="367">
        <v>210</v>
      </c>
      <c r="AM89" s="364">
        <v>0.6</v>
      </c>
      <c r="AN89" s="364">
        <v>104.4</v>
      </c>
      <c r="AO89" s="364">
        <v>20.7</v>
      </c>
      <c r="AP89" s="364">
        <v>9.8000000000000007</v>
      </c>
      <c r="AQ89" s="364">
        <v>19.3</v>
      </c>
      <c r="AR89" s="367">
        <v>3.23</v>
      </c>
      <c r="AS89" s="364">
        <v>14.4</v>
      </c>
      <c r="AT89" s="423">
        <v>3.43</v>
      </c>
      <c r="AU89" s="423">
        <v>1.1200000000000001</v>
      </c>
      <c r="AV89" s="367">
        <v>3.27</v>
      </c>
      <c r="AW89" s="367">
        <v>0.57999999999999996</v>
      </c>
      <c r="AX89" s="367">
        <v>3.48</v>
      </c>
      <c r="AY89" s="367">
        <v>0.75</v>
      </c>
      <c r="AZ89" s="367">
        <v>2.41</v>
      </c>
      <c r="BA89" s="367">
        <v>0.38</v>
      </c>
      <c r="BB89" s="367">
        <v>2.37</v>
      </c>
      <c r="BC89" s="367">
        <v>0.37</v>
      </c>
      <c r="BD89" s="367">
        <v>2.2599999999999998</v>
      </c>
      <c r="BE89" s="367">
        <v>1.1000000000000001</v>
      </c>
      <c r="BF89" s="364">
        <v>8.5</v>
      </c>
      <c r="BG89" s="364">
        <v>36.799999999999997</v>
      </c>
      <c r="BH89" s="364">
        <v>7.3</v>
      </c>
      <c r="BI89" s="369">
        <v>85</v>
      </c>
      <c r="BJ89" s="364">
        <v>10.9</v>
      </c>
      <c r="BK89" s="364">
        <v>19.2</v>
      </c>
      <c r="BL89" s="364">
        <v>0.9</v>
      </c>
      <c r="BM89" s="364">
        <v>1.2</v>
      </c>
      <c r="BN89" s="364" t="s">
        <v>529</v>
      </c>
      <c r="BO89" s="364">
        <v>0.4</v>
      </c>
      <c r="BP89" s="364" t="s">
        <v>531</v>
      </c>
      <c r="BQ89" s="367">
        <v>0.15</v>
      </c>
      <c r="BR89" s="364">
        <v>0.5</v>
      </c>
      <c r="BS89" s="364">
        <v>5.8</v>
      </c>
    </row>
    <row r="90" spans="1:71" x14ac:dyDescent="0.25">
      <c r="A90" s="486" t="s">
        <v>274</v>
      </c>
      <c r="B90" s="487">
        <v>545871</v>
      </c>
      <c r="C90" s="487">
        <v>5648610</v>
      </c>
      <c r="D90" s="445" t="s">
        <v>1</v>
      </c>
      <c r="E90" s="453" t="s">
        <v>642</v>
      </c>
      <c r="F90" s="367">
        <v>61000</v>
      </c>
      <c r="G90" s="486" t="s">
        <v>712</v>
      </c>
      <c r="H90" s="486" t="s">
        <v>240</v>
      </c>
      <c r="I90" s="486"/>
      <c r="J90" s="423">
        <v>64.67</v>
      </c>
      <c r="K90" s="423">
        <v>16.260000000000002</v>
      </c>
      <c r="L90" s="423">
        <v>4.9400000000000004</v>
      </c>
      <c r="M90" s="423">
        <v>1.3</v>
      </c>
      <c r="N90" s="423">
        <v>0.85</v>
      </c>
      <c r="O90" s="423">
        <v>2.4300000000000002</v>
      </c>
      <c r="P90" s="367">
        <v>1.9</v>
      </c>
      <c r="Q90" s="367">
        <v>0.43</v>
      </c>
      <c r="R90" s="367">
        <v>0.113</v>
      </c>
      <c r="S90" s="367">
        <v>0.04</v>
      </c>
      <c r="T90" s="367">
        <v>2E-3</v>
      </c>
      <c r="U90" s="367" t="s">
        <v>528</v>
      </c>
      <c r="V90" s="367">
        <v>11</v>
      </c>
      <c r="W90" s="364">
        <v>7</v>
      </c>
      <c r="X90" s="367">
        <v>99.92</v>
      </c>
      <c r="Y90" s="367">
        <v>572</v>
      </c>
      <c r="Z90" s="367" t="s">
        <v>530</v>
      </c>
      <c r="AA90" s="364">
        <v>3.4</v>
      </c>
      <c r="AB90" s="364">
        <v>1.8</v>
      </c>
      <c r="AC90" s="364">
        <v>15.8</v>
      </c>
      <c r="AD90" s="364">
        <v>3.3</v>
      </c>
      <c r="AE90" s="364">
        <v>3.8</v>
      </c>
      <c r="AF90" s="364">
        <v>34</v>
      </c>
      <c r="AG90" s="367" t="s">
        <v>530</v>
      </c>
      <c r="AH90" s="364">
        <v>92.2</v>
      </c>
      <c r="AI90" s="364">
        <v>0.3</v>
      </c>
      <c r="AJ90" s="364">
        <v>1.9</v>
      </c>
      <c r="AK90" s="364">
        <v>1.5</v>
      </c>
      <c r="AL90" s="367">
        <v>71</v>
      </c>
      <c r="AM90" s="364" t="s">
        <v>531</v>
      </c>
      <c r="AN90" s="364">
        <v>97.4</v>
      </c>
      <c r="AO90" s="364">
        <v>17.5</v>
      </c>
      <c r="AP90" s="364">
        <v>8.6</v>
      </c>
      <c r="AQ90" s="364">
        <v>18.2</v>
      </c>
      <c r="AR90" s="367">
        <v>2.84</v>
      </c>
      <c r="AS90" s="364">
        <v>12.4</v>
      </c>
      <c r="AT90" s="423">
        <v>2.75</v>
      </c>
      <c r="AU90" s="423">
        <v>0.91</v>
      </c>
      <c r="AV90" s="367">
        <v>2.77</v>
      </c>
      <c r="AW90" s="367">
        <v>0.48</v>
      </c>
      <c r="AX90" s="367">
        <v>2.85</v>
      </c>
      <c r="AY90" s="367">
        <v>0.61</v>
      </c>
      <c r="AZ90" s="367">
        <v>1.81</v>
      </c>
      <c r="BA90" s="367">
        <v>0.28999999999999998</v>
      </c>
      <c r="BB90" s="367">
        <v>2.0299999999999998</v>
      </c>
      <c r="BC90" s="367">
        <v>0.31</v>
      </c>
      <c r="BD90" s="367">
        <v>0.6</v>
      </c>
      <c r="BE90" s="367">
        <v>0.14000000000000001</v>
      </c>
      <c r="BF90" s="364">
        <v>1.5</v>
      </c>
      <c r="BG90" s="364">
        <v>21.8</v>
      </c>
      <c r="BH90" s="364">
        <v>6.5</v>
      </c>
      <c r="BI90" s="369">
        <v>73</v>
      </c>
      <c r="BJ90" s="364">
        <v>5.7</v>
      </c>
      <c r="BK90" s="364">
        <v>6.8</v>
      </c>
      <c r="BL90" s="364">
        <v>0.2</v>
      </c>
      <c r="BM90" s="364">
        <v>0.2</v>
      </c>
      <c r="BN90" s="364">
        <v>0.1</v>
      </c>
      <c r="BO90" s="364">
        <v>0.1</v>
      </c>
      <c r="BP90" s="364" t="s">
        <v>531</v>
      </c>
      <c r="BQ90" s="367">
        <v>0.04</v>
      </c>
      <c r="BR90" s="364">
        <v>0.2</v>
      </c>
      <c r="BS90" s="364">
        <v>1.2</v>
      </c>
    </row>
    <row r="91" spans="1:71" x14ac:dyDescent="0.25">
      <c r="A91" s="486" t="s">
        <v>275</v>
      </c>
      <c r="B91" s="487">
        <v>545871</v>
      </c>
      <c r="C91" s="487">
        <v>5648610</v>
      </c>
      <c r="D91" s="445" t="s">
        <v>1</v>
      </c>
      <c r="E91" s="453" t="s">
        <v>643</v>
      </c>
      <c r="F91" s="367">
        <v>61001</v>
      </c>
      <c r="G91" s="486" t="s">
        <v>712</v>
      </c>
      <c r="H91" s="486" t="s">
        <v>240</v>
      </c>
      <c r="I91" s="486"/>
      <c r="J91" s="423">
        <v>59.08</v>
      </c>
      <c r="K91" s="423">
        <v>16.3</v>
      </c>
      <c r="L91" s="423">
        <v>8.31</v>
      </c>
      <c r="M91" s="423">
        <v>1.1100000000000001</v>
      </c>
      <c r="N91" s="423">
        <v>0.55000000000000004</v>
      </c>
      <c r="O91" s="423">
        <v>2.42</v>
      </c>
      <c r="P91" s="367">
        <v>2.12</v>
      </c>
      <c r="Q91" s="367">
        <v>0.82</v>
      </c>
      <c r="R91" s="367">
        <v>0.11</v>
      </c>
      <c r="S91" s="367">
        <v>0.06</v>
      </c>
      <c r="T91" s="367">
        <v>4.0000000000000001E-3</v>
      </c>
      <c r="U91" s="367" t="s">
        <v>528</v>
      </c>
      <c r="V91" s="367">
        <v>27</v>
      </c>
      <c r="W91" s="364">
        <v>8.9</v>
      </c>
      <c r="X91" s="367">
        <v>99.78</v>
      </c>
      <c r="Y91" s="367">
        <v>557</v>
      </c>
      <c r="Z91" s="367">
        <v>2</v>
      </c>
      <c r="AA91" s="364">
        <v>11.7</v>
      </c>
      <c r="AB91" s="364">
        <v>2.2000000000000002</v>
      </c>
      <c r="AC91" s="364">
        <v>20</v>
      </c>
      <c r="AD91" s="364">
        <v>3.8</v>
      </c>
      <c r="AE91" s="364">
        <v>3</v>
      </c>
      <c r="AF91" s="364">
        <v>44.7</v>
      </c>
      <c r="AG91" s="367">
        <v>1</v>
      </c>
      <c r="AH91" s="364">
        <v>73.400000000000006</v>
      </c>
      <c r="AI91" s="364">
        <v>0.2</v>
      </c>
      <c r="AJ91" s="364">
        <v>1.7</v>
      </c>
      <c r="AK91" s="364">
        <v>1.7</v>
      </c>
      <c r="AL91" s="367">
        <v>168</v>
      </c>
      <c r="AM91" s="364" t="s">
        <v>531</v>
      </c>
      <c r="AN91" s="364">
        <v>114.7</v>
      </c>
      <c r="AO91" s="364">
        <v>26.6</v>
      </c>
      <c r="AP91" s="364">
        <v>7.6</v>
      </c>
      <c r="AQ91" s="364">
        <v>17.399999999999999</v>
      </c>
      <c r="AR91" s="367">
        <v>3.06</v>
      </c>
      <c r="AS91" s="364">
        <v>13.9</v>
      </c>
      <c r="AT91" s="423">
        <v>3.95</v>
      </c>
      <c r="AU91" s="423">
        <v>1.47</v>
      </c>
      <c r="AV91" s="367">
        <v>4.1399999999999997</v>
      </c>
      <c r="AW91" s="367">
        <v>0.77</v>
      </c>
      <c r="AX91" s="367">
        <v>4.78</v>
      </c>
      <c r="AY91" s="367">
        <v>1.06</v>
      </c>
      <c r="AZ91" s="367">
        <v>3.04</v>
      </c>
      <c r="BA91" s="367">
        <v>0.48</v>
      </c>
      <c r="BB91" s="367">
        <v>3.04</v>
      </c>
      <c r="BC91" s="367">
        <v>0.46</v>
      </c>
      <c r="BD91" s="367">
        <v>1.41</v>
      </c>
      <c r="BE91" s="367">
        <v>0.08</v>
      </c>
      <c r="BF91" s="364">
        <v>1.7</v>
      </c>
      <c r="BG91" s="364">
        <v>53.9</v>
      </c>
      <c r="BH91" s="364">
        <v>6.3</v>
      </c>
      <c r="BI91" s="369">
        <v>112</v>
      </c>
      <c r="BJ91" s="364">
        <v>15.5</v>
      </c>
      <c r="BK91" s="364">
        <v>8.1999999999999993</v>
      </c>
      <c r="BL91" s="364">
        <v>0.3</v>
      </c>
      <c r="BM91" s="364">
        <v>0.6</v>
      </c>
      <c r="BN91" s="364">
        <v>0.1</v>
      </c>
      <c r="BO91" s="364">
        <v>0.3</v>
      </c>
      <c r="BP91" s="364">
        <v>0.7</v>
      </c>
      <c r="BQ91" s="367">
        <v>0.09</v>
      </c>
      <c r="BR91" s="364">
        <v>0.3</v>
      </c>
      <c r="BS91" s="364">
        <v>2.7</v>
      </c>
    </row>
    <row r="92" spans="1:71" x14ac:dyDescent="0.25">
      <c r="A92" s="486" t="s">
        <v>276</v>
      </c>
      <c r="B92" s="487">
        <v>545808</v>
      </c>
      <c r="C92" s="487">
        <v>5648639</v>
      </c>
      <c r="D92" s="445" t="s">
        <v>1</v>
      </c>
      <c r="E92" s="453" t="s">
        <v>644</v>
      </c>
      <c r="F92" s="367">
        <v>61002</v>
      </c>
      <c r="G92" s="486" t="s">
        <v>712</v>
      </c>
      <c r="H92" s="486" t="s">
        <v>240</v>
      </c>
      <c r="I92" s="486"/>
      <c r="J92" s="423">
        <v>57.31</v>
      </c>
      <c r="K92" s="423">
        <v>17.29</v>
      </c>
      <c r="L92" s="423">
        <v>7.99</v>
      </c>
      <c r="M92" s="423">
        <v>0.97</v>
      </c>
      <c r="N92" s="423">
        <v>0.39</v>
      </c>
      <c r="O92" s="423">
        <v>3.39</v>
      </c>
      <c r="P92" s="367">
        <v>1.62</v>
      </c>
      <c r="Q92" s="367">
        <v>0.91</v>
      </c>
      <c r="R92" s="367">
        <v>0.111</v>
      </c>
      <c r="S92" s="367">
        <v>0.02</v>
      </c>
      <c r="T92" s="367">
        <v>5.0000000000000001E-3</v>
      </c>
      <c r="U92" s="367" t="s">
        <v>528</v>
      </c>
      <c r="V92" s="367">
        <v>27</v>
      </c>
      <c r="W92" s="364">
        <v>9.9</v>
      </c>
      <c r="X92" s="367">
        <v>99.89</v>
      </c>
      <c r="Y92" s="367">
        <v>535</v>
      </c>
      <c r="Z92" s="367" t="s">
        <v>530</v>
      </c>
      <c r="AA92" s="364">
        <v>3.7</v>
      </c>
      <c r="AB92" s="364">
        <v>2.1</v>
      </c>
      <c r="AC92" s="364">
        <v>19.100000000000001</v>
      </c>
      <c r="AD92" s="364">
        <v>3.5</v>
      </c>
      <c r="AE92" s="364">
        <v>3.6</v>
      </c>
      <c r="AF92" s="364">
        <v>36.700000000000003</v>
      </c>
      <c r="AG92" s="367">
        <v>1</v>
      </c>
      <c r="AH92" s="364">
        <v>96.2</v>
      </c>
      <c r="AI92" s="364">
        <v>0.2</v>
      </c>
      <c r="AJ92" s="364">
        <v>1.5</v>
      </c>
      <c r="AK92" s="364">
        <v>4.7</v>
      </c>
      <c r="AL92" s="367">
        <v>352</v>
      </c>
      <c r="AM92" s="364">
        <v>0.8</v>
      </c>
      <c r="AN92" s="364">
        <v>110.4</v>
      </c>
      <c r="AO92" s="364">
        <v>17.8</v>
      </c>
      <c r="AP92" s="364">
        <v>5.9</v>
      </c>
      <c r="AQ92" s="364">
        <v>10.7</v>
      </c>
      <c r="AR92" s="367">
        <v>1.88</v>
      </c>
      <c r="AS92" s="364">
        <v>8.1999999999999993</v>
      </c>
      <c r="AT92" s="423">
        <v>2.0499999999999998</v>
      </c>
      <c r="AU92" s="423">
        <v>0.62</v>
      </c>
      <c r="AV92" s="367">
        <v>2.08</v>
      </c>
      <c r="AW92" s="367">
        <v>0.42</v>
      </c>
      <c r="AX92" s="367">
        <v>2.68</v>
      </c>
      <c r="AY92" s="367">
        <v>0.68</v>
      </c>
      <c r="AZ92" s="367">
        <v>2.2000000000000002</v>
      </c>
      <c r="BA92" s="367">
        <v>0.37</v>
      </c>
      <c r="BB92" s="367">
        <v>2.38</v>
      </c>
      <c r="BC92" s="367">
        <v>0.39</v>
      </c>
      <c r="BD92" s="367">
        <v>1.88</v>
      </c>
      <c r="BE92" s="367">
        <v>0.06</v>
      </c>
      <c r="BF92" s="364">
        <v>9.1999999999999993</v>
      </c>
      <c r="BG92" s="364">
        <v>48.9</v>
      </c>
      <c r="BH92" s="364">
        <v>5.3</v>
      </c>
      <c r="BI92" s="369">
        <v>104</v>
      </c>
      <c r="BJ92" s="364">
        <v>7.7</v>
      </c>
      <c r="BK92" s="364">
        <v>13.7</v>
      </c>
      <c r="BL92" s="364">
        <v>0.3</v>
      </c>
      <c r="BM92" s="364">
        <v>1.1000000000000001</v>
      </c>
      <c r="BN92" s="364">
        <v>0.1</v>
      </c>
      <c r="BO92" s="364">
        <v>0.1</v>
      </c>
      <c r="BP92" s="364">
        <v>0.9</v>
      </c>
      <c r="BQ92" s="367">
        <v>0.09</v>
      </c>
      <c r="BR92" s="364">
        <v>0.6</v>
      </c>
      <c r="BS92" s="364">
        <v>5.3</v>
      </c>
    </row>
    <row r="93" spans="1:71" x14ac:dyDescent="0.25">
      <c r="A93" s="486" t="s">
        <v>277</v>
      </c>
      <c r="B93" s="487">
        <v>545808</v>
      </c>
      <c r="C93" s="487">
        <v>5648639</v>
      </c>
      <c r="D93" s="445" t="s">
        <v>1</v>
      </c>
      <c r="E93" s="453" t="s">
        <v>645</v>
      </c>
      <c r="F93" s="367">
        <v>61003</v>
      </c>
      <c r="G93" s="486" t="s">
        <v>712</v>
      </c>
      <c r="H93" s="486" t="s">
        <v>240</v>
      </c>
      <c r="I93" s="486"/>
      <c r="J93" s="423">
        <v>64.58</v>
      </c>
      <c r="K93" s="423">
        <v>14.45</v>
      </c>
      <c r="L93" s="423">
        <v>5.47</v>
      </c>
      <c r="M93" s="423">
        <v>0.83</v>
      </c>
      <c r="N93" s="423">
        <v>0.43</v>
      </c>
      <c r="O93" s="423">
        <v>3.67</v>
      </c>
      <c r="P93" s="367">
        <v>1.47</v>
      </c>
      <c r="Q93" s="367">
        <v>0.78</v>
      </c>
      <c r="R93" s="367">
        <v>0.10100000000000001</v>
      </c>
      <c r="S93" s="367">
        <v>0.02</v>
      </c>
      <c r="T93" s="367">
        <v>8.9999999999999993E-3</v>
      </c>
      <c r="U93" s="367" t="s">
        <v>528</v>
      </c>
      <c r="V93" s="367">
        <v>23</v>
      </c>
      <c r="W93" s="364">
        <v>7.9</v>
      </c>
      <c r="X93" s="367">
        <v>99.72</v>
      </c>
      <c r="Y93" s="367">
        <v>378</v>
      </c>
      <c r="Z93" s="367" t="s">
        <v>530</v>
      </c>
      <c r="AA93" s="364">
        <v>2.2000000000000002</v>
      </c>
      <c r="AB93" s="364">
        <v>1.8</v>
      </c>
      <c r="AC93" s="364">
        <v>16.399999999999999</v>
      </c>
      <c r="AD93" s="364">
        <v>3.1</v>
      </c>
      <c r="AE93" s="364">
        <v>3</v>
      </c>
      <c r="AF93" s="364">
        <v>34.200000000000003</v>
      </c>
      <c r="AG93" s="367" t="s">
        <v>530</v>
      </c>
      <c r="AH93" s="364">
        <v>76.5</v>
      </c>
      <c r="AI93" s="364">
        <v>0.2</v>
      </c>
      <c r="AJ93" s="364">
        <v>1.4</v>
      </c>
      <c r="AK93" s="364">
        <v>3.7</v>
      </c>
      <c r="AL93" s="367">
        <v>266</v>
      </c>
      <c r="AM93" s="364" t="s">
        <v>531</v>
      </c>
      <c r="AN93" s="364">
        <v>102.9</v>
      </c>
      <c r="AO93" s="364">
        <v>16.399999999999999</v>
      </c>
      <c r="AP93" s="364">
        <v>4.3</v>
      </c>
      <c r="AQ93" s="364">
        <v>7.2</v>
      </c>
      <c r="AR93" s="367">
        <v>1.4</v>
      </c>
      <c r="AS93" s="364">
        <v>6.2</v>
      </c>
      <c r="AT93" s="423">
        <v>1.54</v>
      </c>
      <c r="AU93" s="423">
        <v>0.6</v>
      </c>
      <c r="AV93" s="367">
        <v>1.81</v>
      </c>
      <c r="AW93" s="367">
        <v>0.35</v>
      </c>
      <c r="AX93" s="367">
        <v>2.4500000000000002</v>
      </c>
      <c r="AY93" s="367">
        <v>0.62</v>
      </c>
      <c r="AZ93" s="367">
        <v>2.04</v>
      </c>
      <c r="BA93" s="367">
        <v>0.34</v>
      </c>
      <c r="BB93" s="367">
        <v>2.29</v>
      </c>
      <c r="BC93" s="367">
        <v>0.34</v>
      </c>
      <c r="BD93" s="367">
        <v>2.4900000000000002</v>
      </c>
      <c r="BE93" s="367">
        <v>0.08</v>
      </c>
      <c r="BF93" s="364">
        <v>10.199999999999999</v>
      </c>
      <c r="BG93" s="364">
        <v>51.2</v>
      </c>
      <c r="BH93" s="364">
        <v>6.5</v>
      </c>
      <c r="BI93" s="369">
        <v>70</v>
      </c>
      <c r="BJ93" s="364">
        <v>6.1</v>
      </c>
      <c r="BK93" s="364">
        <v>16.2</v>
      </c>
      <c r="BL93" s="364">
        <v>0.2</v>
      </c>
      <c r="BM93" s="364">
        <v>2.2999999999999998</v>
      </c>
      <c r="BN93" s="364">
        <v>0.1</v>
      </c>
      <c r="BO93" s="364">
        <v>0.4</v>
      </c>
      <c r="BP93" s="364" t="s">
        <v>531</v>
      </c>
      <c r="BQ93" s="367">
        <v>0.14000000000000001</v>
      </c>
      <c r="BR93" s="364">
        <v>0.5</v>
      </c>
      <c r="BS93" s="364">
        <v>8.3000000000000007</v>
      </c>
    </row>
    <row r="94" spans="1:71" x14ac:dyDescent="0.25">
      <c r="A94" s="486" t="s">
        <v>278</v>
      </c>
      <c r="B94" s="487">
        <v>545808</v>
      </c>
      <c r="C94" s="487">
        <v>5648639</v>
      </c>
      <c r="D94" s="445" t="s">
        <v>1</v>
      </c>
      <c r="E94" s="453" t="s">
        <v>646</v>
      </c>
      <c r="F94" s="367">
        <v>61004</v>
      </c>
      <c r="G94" s="486" t="s">
        <v>712</v>
      </c>
      <c r="H94" s="486" t="s">
        <v>240</v>
      </c>
      <c r="I94" s="486"/>
      <c r="J94" s="423">
        <v>62.57</v>
      </c>
      <c r="K94" s="423">
        <v>16.239999999999998</v>
      </c>
      <c r="L94" s="423">
        <v>6.73</v>
      </c>
      <c r="M94" s="423">
        <v>1.76</v>
      </c>
      <c r="N94" s="423">
        <v>0.67</v>
      </c>
      <c r="O94" s="423">
        <v>1.38</v>
      </c>
      <c r="P94" s="367">
        <v>2.48</v>
      </c>
      <c r="Q94" s="367">
        <v>0.52</v>
      </c>
      <c r="R94" s="367">
        <v>7.6999999999999999E-2</v>
      </c>
      <c r="S94" s="367">
        <v>0.05</v>
      </c>
      <c r="T94" s="367">
        <v>2E-3</v>
      </c>
      <c r="U94" s="367" t="s">
        <v>528</v>
      </c>
      <c r="V94" s="367">
        <v>17</v>
      </c>
      <c r="W94" s="364">
        <v>7.4</v>
      </c>
      <c r="X94" s="367">
        <v>99.88</v>
      </c>
      <c r="Y94" s="367">
        <v>675</v>
      </c>
      <c r="Z94" s="367">
        <v>1</v>
      </c>
      <c r="AA94" s="364">
        <v>6.4</v>
      </c>
      <c r="AB94" s="364">
        <v>2.2000000000000002</v>
      </c>
      <c r="AC94" s="364">
        <v>18.2</v>
      </c>
      <c r="AD94" s="364">
        <v>6.6</v>
      </c>
      <c r="AE94" s="364">
        <v>6.2</v>
      </c>
      <c r="AF94" s="364">
        <v>50</v>
      </c>
      <c r="AG94" s="367">
        <v>2</v>
      </c>
      <c r="AH94" s="364">
        <v>61.5</v>
      </c>
      <c r="AI94" s="364">
        <v>0.4</v>
      </c>
      <c r="AJ94" s="364">
        <v>4.5</v>
      </c>
      <c r="AK94" s="364">
        <v>2.6</v>
      </c>
      <c r="AL94" s="367">
        <v>63</v>
      </c>
      <c r="AM94" s="364" t="s">
        <v>531</v>
      </c>
      <c r="AN94" s="364">
        <v>226.7</v>
      </c>
      <c r="AO94" s="364">
        <v>38.299999999999997</v>
      </c>
      <c r="AP94" s="364">
        <v>12.4</v>
      </c>
      <c r="AQ94" s="364">
        <v>26.7</v>
      </c>
      <c r="AR94" s="367">
        <v>3.97</v>
      </c>
      <c r="AS94" s="364">
        <v>17.5</v>
      </c>
      <c r="AT94" s="423">
        <v>4.54</v>
      </c>
      <c r="AU94" s="423">
        <v>0.99</v>
      </c>
      <c r="AV94" s="367">
        <v>5.01</v>
      </c>
      <c r="AW94" s="367">
        <v>0.95</v>
      </c>
      <c r="AX94" s="367">
        <v>5.85</v>
      </c>
      <c r="AY94" s="367">
        <v>1.38</v>
      </c>
      <c r="AZ94" s="367">
        <v>4.22</v>
      </c>
      <c r="BA94" s="367">
        <v>0.71</v>
      </c>
      <c r="BB94" s="367">
        <v>4.55</v>
      </c>
      <c r="BC94" s="367">
        <v>0.68</v>
      </c>
      <c r="BD94" s="367">
        <v>0.54</v>
      </c>
      <c r="BE94" s="367">
        <v>0.03</v>
      </c>
      <c r="BF94" s="364">
        <v>2.7</v>
      </c>
      <c r="BG94" s="364">
        <v>26.7</v>
      </c>
      <c r="BH94" s="364">
        <v>8.6999999999999993</v>
      </c>
      <c r="BI94" s="369">
        <v>98</v>
      </c>
      <c r="BJ94" s="364">
        <v>9.6</v>
      </c>
      <c r="BK94" s="364">
        <v>4.2</v>
      </c>
      <c r="BL94" s="364">
        <v>0.5</v>
      </c>
      <c r="BM94" s="364">
        <v>0.3</v>
      </c>
      <c r="BN94" s="364">
        <v>0.1</v>
      </c>
      <c r="BO94" s="364">
        <v>0.2</v>
      </c>
      <c r="BP94" s="364" t="s">
        <v>531</v>
      </c>
      <c r="BQ94" s="367">
        <v>0.03</v>
      </c>
      <c r="BR94" s="364">
        <v>0.2</v>
      </c>
      <c r="BS94" s="364">
        <v>1.2</v>
      </c>
    </row>
    <row r="95" spans="1:71" x14ac:dyDescent="0.25">
      <c r="A95" s="486" t="s">
        <v>279</v>
      </c>
      <c r="B95" s="487">
        <v>545808</v>
      </c>
      <c r="C95" s="487">
        <v>5648639</v>
      </c>
      <c r="D95" s="445" t="s">
        <v>1</v>
      </c>
      <c r="E95" s="453" t="s">
        <v>647</v>
      </c>
      <c r="F95" s="367">
        <v>61005</v>
      </c>
      <c r="G95" s="486" t="s">
        <v>712</v>
      </c>
      <c r="H95" s="486" t="s">
        <v>240</v>
      </c>
      <c r="I95" s="486"/>
      <c r="J95" s="423">
        <v>62.89</v>
      </c>
      <c r="K95" s="423">
        <v>15.21</v>
      </c>
      <c r="L95" s="423">
        <v>7.04</v>
      </c>
      <c r="M95" s="423">
        <v>1.4</v>
      </c>
      <c r="N95" s="423">
        <v>0.7</v>
      </c>
      <c r="O95" s="423">
        <v>2.87</v>
      </c>
      <c r="P95" s="367">
        <v>1.71</v>
      </c>
      <c r="Q95" s="367">
        <v>0.69</v>
      </c>
      <c r="R95" s="367">
        <v>7.5999999999999998E-2</v>
      </c>
      <c r="S95" s="367">
        <v>0.05</v>
      </c>
      <c r="T95" s="367">
        <v>6.0000000000000001E-3</v>
      </c>
      <c r="U95" s="367" t="s">
        <v>528</v>
      </c>
      <c r="V95" s="367">
        <v>21</v>
      </c>
      <c r="W95" s="364">
        <v>7.2</v>
      </c>
      <c r="X95" s="367">
        <v>99.87</v>
      </c>
      <c r="Y95" s="367">
        <v>532</v>
      </c>
      <c r="Z95" s="367">
        <v>1</v>
      </c>
      <c r="AA95" s="364">
        <v>8.1999999999999993</v>
      </c>
      <c r="AB95" s="364">
        <v>2.2000000000000002</v>
      </c>
      <c r="AC95" s="364">
        <v>16.5</v>
      </c>
      <c r="AD95" s="364">
        <v>3.4</v>
      </c>
      <c r="AE95" s="364">
        <v>3.6</v>
      </c>
      <c r="AF95" s="364">
        <v>41.7</v>
      </c>
      <c r="AG95" s="367">
        <v>1</v>
      </c>
      <c r="AH95" s="364">
        <v>107.2</v>
      </c>
      <c r="AI95" s="364">
        <v>0.2</v>
      </c>
      <c r="AJ95" s="364">
        <v>1.7</v>
      </c>
      <c r="AK95" s="364">
        <v>1.7</v>
      </c>
      <c r="AL95" s="367">
        <v>148</v>
      </c>
      <c r="AM95" s="364" t="s">
        <v>531</v>
      </c>
      <c r="AN95" s="364">
        <v>110.7</v>
      </c>
      <c r="AO95" s="364">
        <v>20.5</v>
      </c>
      <c r="AP95" s="364">
        <v>8</v>
      </c>
      <c r="AQ95" s="364">
        <v>14.8</v>
      </c>
      <c r="AR95" s="367">
        <v>2.58</v>
      </c>
      <c r="AS95" s="364">
        <v>11.5</v>
      </c>
      <c r="AT95" s="423">
        <v>2.95</v>
      </c>
      <c r="AU95" s="423">
        <v>1.03</v>
      </c>
      <c r="AV95" s="367">
        <v>3.33</v>
      </c>
      <c r="AW95" s="367">
        <v>0.6</v>
      </c>
      <c r="AX95" s="367">
        <v>3.47</v>
      </c>
      <c r="AY95" s="367">
        <v>0.78</v>
      </c>
      <c r="AZ95" s="367">
        <v>2.29</v>
      </c>
      <c r="BA95" s="367">
        <v>0.35</v>
      </c>
      <c r="BB95" s="367">
        <v>2.21</v>
      </c>
      <c r="BC95" s="367">
        <v>0.34</v>
      </c>
      <c r="BD95" s="367">
        <v>1.46</v>
      </c>
      <c r="BE95" s="367">
        <v>0.21</v>
      </c>
      <c r="BF95" s="364">
        <v>1.9</v>
      </c>
      <c r="BG95" s="364">
        <v>54.1</v>
      </c>
      <c r="BH95" s="364">
        <v>5.9</v>
      </c>
      <c r="BI95" s="369">
        <v>104</v>
      </c>
      <c r="BJ95" s="364">
        <v>15.3</v>
      </c>
      <c r="BK95" s="364">
        <v>9.1</v>
      </c>
      <c r="BL95" s="364">
        <v>0.5</v>
      </c>
      <c r="BM95" s="364">
        <v>0.8</v>
      </c>
      <c r="BN95" s="364">
        <v>0.1</v>
      </c>
      <c r="BO95" s="364">
        <v>0.4</v>
      </c>
      <c r="BP95" s="364">
        <v>0.6</v>
      </c>
      <c r="BQ95" s="367">
        <v>0.05</v>
      </c>
      <c r="BR95" s="364">
        <v>0.2</v>
      </c>
      <c r="BS95" s="364">
        <v>2.5</v>
      </c>
    </row>
    <row r="96" spans="1:71" x14ac:dyDescent="0.25">
      <c r="A96" s="486" t="s">
        <v>280</v>
      </c>
      <c r="B96" s="487">
        <v>545808</v>
      </c>
      <c r="C96" s="487">
        <v>5648639</v>
      </c>
      <c r="D96" s="445" t="s">
        <v>1</v>
      </c>
      <c r="E96" s="453" t="s">
        <v>648</v>
      </c>
      <c r="F96" s="367">
        <v>61006</v>
      </c>
      <c r="G96" s="486" t="s">
        <v>712</v>
      </c>
      <c r="H96" s="486" t="s">
        <v>240</v>
      </c>
      <c r="I96" s="486"/>
      <c r="J96" s="423">
        <v>59.76</v>
      </c>
      <c r="K96" s="423">
        <v>16.97</v>
      </c>
      <c r="L96" s="423">
        <v>6.38</v>
      </c>
      <c r="M96" s="423">
        <v>1.28</v>
      </c>
      <c r="N96" s="423">
        <v>0.71</v>
      </c>
      <c r="O96" s="423">
        <v>2.78</v>
      </c>
      <c r="P96" s="367">
        <v>2.17</v>
      </c>
      <c r="Q96" s="367">
        <v>0.81</v>
      </c>
      <c r="R96" s="367">
        <v>0.122</v>
      </c>
      <c r="S96" s="367">
        <v>0.03</v>
      </c>
      <c r="T96" s="367">
        <v>6.0000000000000001E-3</v>
      </c>
      <c r="U96" s="367" t="s">
        <v>528</v>
      </c>
      <c r="V96" s="367">
        <v>25</v>
      </c>
      <c r="W96" s="364">
        <v>8.8000000000000007</v>
      </c>
      <c r="X96" s="367">
        <v>99.8</v>
      </c>
      <c r="Y96" s="367">
        <v>592</v>
      </c>
      <c r="Z96" s="367" t="s">
        <v>530</v>
      </c>
      <c r="AA96" s="364">
        <v>9.3000000000000007</v>
      </c>
      <c r="AB96" s="364">
        <v>3.5</v>
      </c>
      <c r="AC96" s="364">
        <v>19.2</v>
      </c>
      <c r="AD96" s="364">
        <v>3.4</v>
      </c>
      <c r="AE96" s="364">
        <v>3.5</v>
      </c>
      <c r="AF96" s="364">
        <v>52.8</v>
      </c>
      <c r="AG96" s="367">
        <v>1</v>
      </c>
      <c r="AH96" s="364">
        <v>96.8</v>
      </c>
      <c r="AI96" s="364">
        <v>0.2</v>
      </c>
      <c r="AJ96" s="364">
        <v>1.5</v>
      </c>
      <c r="AK96" s="364">
        <v>1.6</v>
      </c>
      <c r="AL96" s="367">
        <v>142</v>
      </c>
      <c r="AM96" s="364" t="s">
        <v>531</v>
      </c>
      <c r="AN96" s="364">
        <v>111.2</v>
      </c>
      <c r="AO96" s="364">
        <v>28.6</v>
      </c>
      <c r="AP96" s="364">
        <v>9.4</v>
      </c>
      <c r="AQ96" s="364">
        <v>19.7</v>
      </c>
      <c r="AR96" s="367">
        <v>4.0599999999999996</v>
      </c>
      <c r="AS96" s="364">
        <v>19</v>
      </c>
      <c r="AT96" s="423">
        <v>5.19</v>
      </c>
      <c r="AU96" s="423">
        <v>1.69</v>
      </c>
      <c r="AV96" s="367">
        <v>5.66</v>
      </c>
      <c r="AW96" s="367">
        <v>0.95</v>
      </c>
      <c r="AX96" s="367">
        <v>5.42</v>
      </c>
      <c r="AY96" s="367">
        <v>1.1000000000000001</v>
      </c>
      <c r="AZ96" s="367">
        <v>3.12</v>
      </c>
      <c r="BA96" s="367">
        <v>0.49</v>
      </c>
      <c r="BB96" s="367">
        <v>2.95</v>
      </c>
      <c r="BC96" s="367">
        <v>0.44</v>
      </c>
      <c r="BD96" s="367">
        <v>1.57</v>
      </c>
      <c r="BE96" s="367">
        <v>0.06</v>
      </c>
      <c r="BF96" s="364">
        <v>2.5</v>
      </c>
      <c r="BG96" s="364">
        <v>73.5</v>
      </c>
      <c r="BH96" s="364">
        <v>5.0999999999999996</v>
      </c>
      <c r="BI96" s="369">
        <v>133</v>
      </c>
      <c r="BJ96" s="364">
        <v>14.2</v>
      </c>
      <c r="BK96" s="364">
        <v>6.9</v>
      </c>
      <c r="BL96" s="364">
        <v>0.4</v>
      </c>
      <c r="BM96" s="364">
        <v>0.4</v>
      </c>
      <c r="BN96" s="364">
        <v>0.1</v>
      </c>
      <c r="BO96" s="364">
        <v>0.2</v>
      </c>
      <c r="BP96" s="364" t="s">
        <v>531</v>
      </c>
      <c r="BQ96" s="367">
        <v>0.06</v>
      </c>
      <c r="BR96" s="364">
        <v>0.2</v>
      </c>
      <c r="BS96" s="364">
        <v>2</v>
      </c>
    </row>
    <row r="97" spans="1:71" x14ac:dyDescent="0.25">
      <c r="A97" s="486" t="s">
        <v>281</v>
      </c>
      <c r="B97" s="487">
        <v>545734</v>
      </c>
      <c r="C97" s="487">
        <v>5648643</v>
      </c>
      <c r="D97" s="445" t="s">
        <v>1</v>
      </c>
      <c r="E97" s="453" t="s">
        <v>649</v>
      </c>
      <c r="F97" s="367">
        <v>61007</v>
      </c>
      <c r="G97" s="486" t="s">
        <v>712</v>
      </c>
      <c r="H97" s="486" t="s">
        <v>240</v>
      </c>
      <c r="I97" s="486"/>
      <c r="J97" s="423">
        <v>59.81</v>
      </c>
      <c r="K97" s="423">
        <v>16.5</v>
      </c>
      <c r="L97" s="423">
        <v>6.84</v>
      </c>
      <c r="M97" s="423">
        <v>1.28</v>
      </c>
      <c r="N97" s="423">
        <v>1.08</v>
      </c>
      <c r="O97" s="423">
        <v>2.61</v>
      </c>
      <c r="P97" s="367">
        <v>2.0299999999999998</v>
      </c>
      <c r="Q97" s="367">
        <v>0.8</v>
      </c>
      <c r="R97" s="367">
        <v>0.11700000000000001</v>
      </c>
      <c r="S97" s="367">
        <v>0.04</v>
      </c>
      <c r="T97" s="367">
        <v>6.0000000000000001E-3</v>
      </c>
      <c r="U97" s="367" t="s">
        <v>528</v>
      </c>
      <c r="V97" s="367">
        <v>24</v>
      </c>
      <c r="W97" s="364">
        <v>8.8000000000000007</v>
      </c>
      <c r="X97" s="367">
        <v>99.87</v>
      </c>
      <c r="Y97" s="367">
        <v>686</v>
      </c>
      <c r="Z97" s="367" t="s">
        <v>530</v>
      </c>
      <c r="AA97" s="364">
        <v>8.1</v>
      </c>
      <c r="AB97" s="364">
        <v>2.8</v>
      </c>
      <c r="AC97" s="364">
        <v>19.5</v>
      </c>
      <c r="AD97" s="364">
        <v>3.7</v>
      </c>
      <c r="AE97" s="364">
        <v>3.8</v>
      </c>
      <c r="AF97" s="364">
        <v>47.4</v>
      </c>
      <c r="AG97" s="367">
        <v>1</v>
      </c>
      <c r="AH97" s="364">
        <v>122.8</v>
      </c>
      <c r="AI97" s="364">
        <v>0.2</v>
      </c>
      <c r="AJ97" s="364">
        <v>1.5</v>
      </c>
      <c r="AK97" s="364">
        <v>1.6</v>
      </c>
      <c r="AL97" s="367">
        <v>155</v>
      </c>
      <c r="AM97" s="364">
        <v>0.6</v>
      </c>
      <c r="AN97" s="364">
        <v>123</v>
      </c>
      <c r="AO97" s="364">
        <v>24.6</v>
      </c>
      <c r="AP97" s="364">
        <v>8</v>
      </c>
      <c r="AQ97" s="364">
        <v>15.4</v>
      </c>
      <c r="AR97" s="367">
        <v>2.86</v>
      </c>
      <c r="AS97" s="364">
        <v>12.7</v>
      </c>
      <c r="AT97" s="423">
        <v>3.43</v>
      </c>
      <c r="AU97" s="423">
        <v>1.06</v>
      </c>
      <c r="AV97" s="367">
        <v>3.8</v>
      </c>
      <c r="AW97" s="367">
        <v>0.67</v>
      </c>
      <c r="AX97" s="367">
        <v>4.16</v>
      </c>
      <c r="AY97" s="367">
        <v>0.91</v>
      </c>
      <c r="AZ97" s="367">
        <v>2.79</v>
      </c>
      <c r="BA97" s="367">
        <v>0.44</v>
      </c>
      <c r="BB97" s="367">
        <v>2.77</v>
      </c>
      <c r="BC97" s="367">
        <v>0.42</v>
      </c>
      <c r="BD97" s="367">
        <v>1.38</v>
      </c>
      <c r="BE97" s="367">
        <v>0.02</v>
      </c>
      <c r="BF97" s="364">
        <v>3</v>
      </c>
      <c r="BG97" s="364">
        <v>51.5</v>
      </c>
      <c r="BH97" s="364">
        <v>7.4</v>
      </c>
      <c r="BI97" s="369">
        <v>103</v>
      </c>
      <c r="BJ97" s="364">
        <v>11.9</v>
      </c>
      <c r="BK97" s="364">
        <v>8.1999999999999993</v>
      </c>
      <c r="BL97" s="364">
        <v>0.5</v>
      </c>
      <c r="BM97" s="364">
        <v>0.5</v>
      </c>
      <c r="BN97" s="364">
        <v>0.1</v>
      </c>
      <c r="BO97" s="364">
        <v>0.2</v>
      </c>
      <c r="BP97" s="364">
        <v>0.9</v>
      </c>
      <c r="BQ97" s="367">
        <v>7.0000000000000007E-2</v>
      </c>
      <c r="BR97" s="364">
        <v>0.2</v>
      </c>
      <c r="BS97" s="364">
        <v>2.5</v>
      </c>
    </row>
    <row r="98" spans="1:71" x14ac:dyDescent="0.25">
      <c r="A98" s="486" t="s">
        <v>282</v>
      </c>
      <c r="B98" s="487">
        <v>544401</v>
      </c>
      <c r="C98" s="487">
        <v>5649735</v>
      </c>
      <c r="D98" s="445" t="s">
        <v>1</v>
      </c>
      <c r="E98" s="453" t="s">
        <v>650</v>
      </c>
      <c r="F98" s="367">
        <v>61008</v>
      </c>
      <c r="G98" s="486" t="s">
        <v>712</v>
      </c>
      <c r="H98" s="486" t="s">
        <v>240</v>
      </c>
      <c r="I98" s="486"/>
      <c r="J98" s="423">
        <v>42.77</v>
      </c>
      <c r="K98" s="423">
        <v>8.69</v>
      </c>
      <c r="L98" s="423">
        <v>4.8099999999999996</v>
      </c>
      <c r="M98" s="423">
        <v>0.7</v>
      </c>
      <c r="N98" s="423">
        <v>18.37</v>
      </c>
      <c r="O98" s="423">
        <v>2.8</v>
      </c>
      <c r="P98" s="367">
        <v>0.42</v>
      </c>
      <c r="Q98" s="367">
        <v>0.44</v>
      </c>
      <c r="R98" s="367">
        <v>0.47</v>
      </c>
      <c r="S98" s="367">
        <v>0.34</v>
      </c>
      <c r="T98" s="367" t="s">
        <v>534</v>
      </c>
      <c r="U98" s="367">
        <v>46</v>
      </c>
      <c r="V98" s="367">
        <v>17</v>
      </c>
      <c r="W98" s="364">
        <v>19.7</v>
      </c>
      <c r="X98" s="367">
        <v>99.49</v>
      </c>
      <c r="Y98" s="367">
        <v>543</v>
      </c>
      <c r="Z98" s="367" t="s">
        <v>530</v>
      </c>
      <c r="AA98" s="364">
        <v>10.3</v>
      </c>
      <c r="AB98" s="364">
        <v>0.8</v>
      </c>
      <c r="AC98" s="364">
        <v>10.7</v>
      </c>
      <c r="AD98" s="364">
        <v>1.4</v>
      </c>
      <c r="AE98" s="364">
        <v>1.6</v>
      </c>
      <c r="AF98" s="364">
        <v>10.5</v>
      </c>
      <c r="AG98" s="367">
        <v>2</v>
      </c>
      <c r="AH98" s="364">
        <v>267.2</v>
      </c>
      <c r="AI98" s="364" t="s">
        <v>529</v>
      </c>
      <c r="AJ98" s="364">
        <v>0.9</v>
      </c>
      <c r="AK98" s="364">
        <v>6.2</v>
      </c>
      <c r="AL98" s="367">
        <v>268</v>
      </c>
      <c r="AM98" s="364" t="s">
        <v>531</v>
      </c>
      <c r="AN98" s="364">
        <v>59.9</v>
      </c>
      <c r="AO98" s="364">
        <v>23.8</v>
      </c>
      <c r="AP98" s="364">
        <v>7</v>
      </c>
      <c r="AQ98" s="364">
        <v>10.5</v>
      </c>
      <c r="AR98" s="367">
        <v>2.0099999999999998</v>
      </c>
      <c r="AS98" s="364">
        <v>9.5</v>
      </c>
      <c r="AT98" s="423">
        <v>2.52</v>
      </c>
      <c r="AU98" s="423">
        <v>1.01</v>
      </c>
      <c r="AV98" s="367">
        <v>3.17</v>
      </c>
      <c r="AW98" s="367">
        <v>0.53</v>
      </c>
      <c r="AX98" s="367">
        <v>3.05</v>
      </c>
      <c r="AY98" s="367">
        <v>0.77</v>
      </c>
      <c r="AZ98" s="367">
        <v>2.27</v>
      </c>
      <c r="BA98" s="367">
        <v>0.37</v>
      </c>
      <c r="BB98" s="367">
        <v>2.52</v>
      </c>
      <c r="BC98" s="367">
        <v>0.42</v>
      </c>
      <c r="BD98" s="367">
        <v>6.32</v>
      </c>
      <c r="BE98" s="367">
        <v>0.09</v>
      </c>
      <c r="BF98" s="364">
        <v>41.2</v>
      </c>
      <c r="BG98" s="364">
        <v>51.1</v>
      </c>
      <c r="BH98" s="364">
        <v>2.8</v>
      </c>
      <c r="BI98" s="369">
        <v>82</v>
      </c>
      <c r="BJ98" s="364">
        <v>52.5</v>
      </c>
      <c r="BK98" s="364">
        <v>12.2</v>
      </c>
      <c r="BL98" s="364">
        <v>0.9</v>
      </c>
      <c r="BM98" s="364">
        <v>1.4</v>
      </c>
      <c r="BN98" s="364" t="s">
        <v>529</v>
      </c>
      <c r="BO98" s="364" t="s">
        <v>529</v>
      </c>
      <c r="BP98" s="364" t="s">
        <v>531</v>
      </c>
      <c r="BQ98" s="367">
        <v>0.14000000000000001</v>
      </c>
      <c r="BR98" s="364">
        <v>0.8</v>
      </c>
      <c r="BS98" s="364">
        <v>1.9</v>
      </c>
    </row>
    <row r="99" spans="1:71" x14ac:dyDescent="0.25">
      <c r="A99" s="486" t="s">
        <v>283</v>
      </c>
      <c r="B99" s="487">
        <v>544401</v>
      </c>
      <c r="C99" s="487">
        <v>5649735</v>
      </c>
      <c r="D99" s="445" t="s">
        <v>1</v>
      </c>
      <c r="E99" s="453" t="s">
        <v>651</v>
      </c>
      <c r="F99" s="367">
        <v>61009</v>
      </c>
      <c r="G99" s="486" t="s">
        <v>712</v>
      </c>
      <c r="H99" s="486" t="s">
        <v>240</v>
      </c>
      <c r="I99" s="486"/>
      <c r="J99" s="423">
        <v>70.180000000000007</v>
      </c>
      <c r="K99" s="423">
        <v>12.26</v>
      </c>
      <c r="L99" s="423">
        <v>5.09</v>
      </c>
      <c r="M99" s="423">
        <v>0.75</v>
      </c>
      <c r="N99" s="423">
        <v>0.43</v>
      </c>
      <c r="O99" s="423">
        <v>2.2400000000000002</v>
      </c>
      <c r="P99" s="367">
        <v>1.42</v>
      </c>
      <c r="Q99" s="367">
        <v>0.57999999999999996</v>
      </c>
      <c r="R99" s="367">
        <v>9.4E-2</v>
      </c>
      <c r="S99" s="367">
        <v>0.02</v>
      </c>
      <c r="T99" s="367">
        <v>1.2E-2</v>
      </c>
      <c r="U99" s="367">
        <v>25</v>
      </c>
      <c r="V99" s="367">
        <v>24</v>
      </c>
      <c r="W99" s="364">
        <v>6.6</v>
      </c>
      <c r="X99" s="367">
        <v>99.72</v>
      </c>
      <c r="Y99" s="367">
        <v>651</v>
      </c>
      <c r="Z99" s="367" t="s">
        <v>530</v>
      </c>
      <c r="AA99" s="364">
        <v>5.9</v>
      </c>
      <c r="AB99" s="364">
        <v>1.9</v>
      </c>
      <c r="AC99" s="364">
        <v>16.3</v>
      </c>
      <c r="AD99" s="364">
        <v>2.6</v>
      </c>
      <c r="AE99" s="364">
        <v>2.4</v>
      </c>
      <c r="AF99" s="364">
        <v>31</v>
      </c>
      <c r="AG99" s="367" t="s">
        <v>530</v>
      </c>
      <c r="AH99" s="364">
        <v>43.7</v>
      </c>
      <c r="AI99" s="364">
        <v>0.1</v>
      </c>
      <c r="AJ99" s="364">
        <v>1.3</v>
      </c>
      <c r="AK99" s="364">
        <v>4.3</v>
      </c>
      <c r="AL99" s="367">
        <v>578</v>
      </c>
      <c r="AM99" s="364">
        <v>0.7</v>
      </c>
      <c r="AN99" s="364">
        <v>80.599999999999994</v>
      </c>
      <c r="AO99" s="364">
        <v>17.5</v>
      </c>
      <c r="AP99" s="364">
        <v>9.3000000000000007</v>
      </c>
      <c r="AQ99" s="364">
        <v>12.6</v>
      </c>
      <c r="AR99" s="367">
        <v>2.3199999999999998</v>
      </c>
      <c r="AS99" s="364">
        <v>10</v>
      </c>
      <c r="AT99" s="423">
        <v>2.25</v>
      </c>
      <c r="AU99" s="423">
        <v>0.61</v>
      </c>
      <c r="AV99" s="367">
        <v>2.4700000000000002</v>
      </c>
      <c r="AW99" s="367">
        <v>0.46</v>
      </c>
      <c r="AX99" s="367">
        <v>2.83</v>
      </c>
      <c r="AY99" s="367">
        <v>0.67</v>
      </c>
      <c r="AZ99" s="367">
        <v>2.08</v>
      </c>
      <c r="BA99" s="367">
        <v>0.35</v>
      </c>
      <c r="BB99" s="367">
        <v>2.3199999999999998</v>
      </c>
      <c r="BC99" s="367">
        <v>0.36</v>
      </c>
      <c r="BD99" s="367">
        <v>1.54</v>
      </c>
      <c r="BE99" s="367">
        <v>0.06</v>
      </c>
      <c r="BF99" s="364">
        <v>7.3</v>
      </c>
      <c r="BG99" s="364">
        <v>82.9</v>
      </c>
      <c r="BH99" s="364">
        <v>6.4</v>
      </c>
      <c r="BI99" s="369">
        <v>284</v>
      </c>
      <c r="BJ99" s="364">
        <v>21.9</v>
      </c>
      <c r="BK99" s="364">
        <v>10</v>
      </c>
      <c r="BL99" s="364">
        <v>3.3</v>
      </c>
      <c r="BM99" s="364">
        <v>0.9</v>
      </c>
      <c r="BN99" s="364">
        <v>0.1</v>
      </c>
      <c r="BO99" s="364">
        <v>0.7</v>
      </c>
      <c r="BP99" s="364">
        <v>0.5</v>
      </c>
      <c r="BQ99" s="367">
        <v>0.12</v>
      </c>
      <c r="BR99" s="364">
        <v>0.2</v>
      </c>
      <c r="BS99" s="364">
        <v>4.7</v>
      </c>
    </row>
    <row r="100" spans="1:71" x14ac:dyDescent="0.25">
      <c r="A100" s="486" t="s">
        <v>284</v>
      </c>
      <c r="B100" s="487">
        <v>544401</v>
      </c>
      <c r="C100" s="487">
        <v>5649735</v>
      </c>
      <c r="D100" s="445" t="s">
        <v>1</v>
      </c>
      <c r="E100" s="453" t="s">
        <v>652</v>
      </c>
      <c r="F100" s="367">
        <v>61010</v>
      </c>
      <c r="G100" s="486" t="s">
        <v>712</v>
      </c>
      <c r="H100" s="486" t="s">
        <v>240</v>
      </c>
      <c r="I100" s="486"/>
      <c r="J100" s="423">
        <v>7.07</v>
      </c>
      <c r="K100" s="423">
        <v>1.76</v>
      </c>
      <c r="L100" s="423">
        <v>3.62</v>
      </c>
      <c r="M100" s="423">
        <v>0.96</v>
      </c>
      <c r="N100" s="423">
        <v>46.13</v>
      </c>
      <c r="O100" s="423">
        <v>0.22</v>
      </c>
      <c r="P100" s="367" t="s">
        <v>527</v>
      </c>
      <c r="Q100" s="367">
        <v>0.09</v>
      </c>
      <c r="R100" s="367">
        <v>0.76400000000000001</v>
      </c>
      <c r="S100" s="367">
        <v>0.48</v>
      </c>
      <c r="T100" s="367" t="s">
        <v>534</v>
      </c>
      <c r="U100" s="367" t="s">
        <v>528</v>
      </c>
      <c r="V100" s="367">
        <v>3</v>
      </c>
      <c r="W100" s="364">
        <v>37.6</v>
      </c>
      <c r="X100" s="367">
        <v>98.74</v>
      </c>
      <c r="Y100" s="367">
        <v>1446</v>
      </c>
      <c r="Z100" s="367" t="s">
        <v>530</v>
      </c>
      <c r="AA100" s="364">
        <v>2.8</v>
      </c>
      <c r="AB100" s="364" t="s">
        <v>529</v>
      </c>
      <c r="AC100" s="364">
        <v>2.8</v>
      </c>
      <c r="AD100" s="364">
        <v>0.5</v>
      </c>
      <c r="AE100" s="364">
        <v>0.5</v>
      </c>
      <c r="AF100" s="364">
        <v>0.3</v>
      </c>
      <c r="AG100" s="367" t="s">
        <v>530</v>
      </c>
      <c r="AH100" s="364">
        <v>999</v>
      </c>
      <c r="AI100" s="364" t="s">
        <v>529</v>
      </c>
      <c r="AJ100" s="364" t="s">
        <v>532</v>
      </c>
      <c r="AK100" s="364">
        <v>3.4</v>
      </c>
      <c r="AL100" s="367">
        <v>88</v>
      </c>
      <c r="AM100" s="364" t="s">
        <v>531</v>
      </c>
      <c r="AN100" s="364">
        <v>47.5</v>
      </c>
      <c r="AO100" s="364">
        <v>6.5</v>
      </c>
      <c r="AP100" s="364">
        <v>2.2999999999999998</v>
      </c>
      <c r="AQ100" s="364">
        <v>2.7</v>
      </c>
      <c r="AR100" s="367">
        <v>0.57999999999999996</v>
      </c>
      <c r="AS100" s="364">
        <v>2.6</v>
      </c>
      <c r="AT100" s="423">
        <v>0.66</v>
      </c>
      <c r="AU100" s="423">
        <v>0.2</v>
      </c>
      <c r="AV100" s="367">
        <v>0.79</v>
      </c>
      <c r="AW100" s="367">
        <v>0.14000000000000001</v>
      </c>
      <c r="AX100" s="367">
        <v>0.84</v>
      </c>
      <c r="AY100" s="367">
        <v>0.2</v>
      </c>
      <c r="AZ100" s="367">
        <v>0.57999999999999996</v>
      </c>
      <c r="BA100" s="367">
        <v>0.08</v>
      </c>
      <c r="BB100" s="367">
        <v>0.59</v>
      </c>
      <c r="BC100" s="367">
        <v>0.1</v>
      </c>
      <c r="BD100" s="367">
        <v>11.49</v>
      </c>
      <c r="BE100" s="367">
        <v>0.28999999999999998</v>
      </c>
      <c r="BF100" s="364">
        <v>18</v>
      </c>
      <c r="BG100" s="364">
        <v>12.1</v>
      </c>
      <c r="BH100" s="364">
        <v>0.7</v>
      </c>
      <c r="BI100" s="369">
        <v>15</v>
      </c>
      <c r="BJ100" s="364">
        <v>13.4</v>
      </c>
      <c r="BK100" s="364">
        <v>4.2</v>
      </c>
      <c r="BL100" s="364">
        <v>0.1</v>
      </c>
      <c r="BM100" s="364">
        <v>0.4</v>
      </c>
      <c r="BN100" s="364" t="s">
        <v>529</v>
      </c>
      <c r="BO100" s="364" t="s">
        <v>529</v>
      </c>
      <c r="BP100" s="364" t="s">
        <v>531</v>
      </c>
      <c r="BQ100" s="367">
        <v>0.04</v>
      </c>
      <c r="BR100" s="364" t="s">
        <v>529</v>
      </c>
      <c r="BS100" s="364">
        <v>1</v>
      </c>
    </row>
    <row r="101" spans="1:71" x14ac:dyDescent="0.25">
      <c r="A101" s="486" t="s">
        <v>285</v>
      </c>
      <c r="B101" s="487">
        <v>543856</v>
      </c>
      <c r="C101" s="487">
        <v>5650054</v>
      </c>
      <c r="D101" s="445" t="s">
        <v>1</v>
      </c>
      <c r="E101" s="453" t="s">
        <v>653</v>
      </c>
      <c r="F101" s="367">
        <v>61011</v>
      </c>
      <c r="G101" s="486" t="s">
        <v>712</v>
      </c>
      <c r="H101" s="486" t="s">
        <v>240</v>
      </c>
      <c r="I101" s="486"/>
      <c r="J101" s="423">
        <v>64.02</v>
      </c>
      <c r="K101" s="423">
        <v>15.76</v>
      </c>
      <c r="L101" s="423">
        <v>5.99</v>
      </c>
      <c r="M101" s="423">
        <v>0.99</v>
      </c>
      <c r="N101" s="423">
        <v>0.79</v>
      </c>
      <c r="O101" s="423">
        <v>2.13</v>
      </c>
      <c r="P101" s="367">
        <v>2.58</v>
      </c>
      <c r="Q101" s="367">
        <v>0.71</v>
      </c>
      <c r="R101" s="367">
        <v>8.4000000000000005E-2</v>
      </c>
      <c r="S101" s="367">
        <v>0.06</v>
      </c>
      <c r="T101" s="367">
        <v>5.0000000000000001E-3</v>
      </c>
      <c r="U101" s="367" t="s">
        <v>528</v>
      </c>
      <c r="V101" s="367">
        <v>22</v>
      </c>
      <c r="W101" s="364">
        <v>6.7</v>
      </c>
      <c r="X101" s="367">
        <v>99.85</v>
      </c>
      <c r="Y101" s="367">
        <v>709</v>
      </c>
      <c r="Z101" s="367">
        <v>1</v>
      </c>
      <c r="AA101" s="364">
        <v>11.8</v>
      </c>
      <c r="AB101" s="364">
        <v>3.7</v>
      </c>
      <c r="AC101" s="364">
        <v>20.2</v>
      </c>
      <c r="AD101" s="364">
        <v>3.8</v>
      </c>
      <c r="AE101" s="364">
        <v>4.0999999999999996</v>
      </c>
      <c r="AF101" s="364">
        <v>56.6</v>
      </c>
      <c r="AG101" s="367">
        <v>1</v>
      </c>
      <c r="AH101" s="364">
        <v>133.4</v>
      </c>
      <c r="AI101" s="364">
        <v>0.3</v>
      </c>
      <c r="AJ101" s="364">
        <v>2.2000000000000002</v>
      </c>
      <c r="AK101" s="364">
        <v>1.4</v>
      </c>
      <c r="AL101" s="367">
        <v>118</v>
      </c>
      <c r="AM101" s="364">
        <v>0.9</v>
      </c>
      <c r="AN101" s="364">
        <v>121.2</v>
      </c>
      <c r="AO101" s="364">
        <v>23.2</v>
      </c>
      <c r="AP101" s="364">
        <v>9.1999999999999993</v>
      </c>
      <c r="AQ101" s="364">
        <v>18.100000000000001</v>
      </c>
      <c r="AR101" s="367">
        <v>2.88</v>
      </c>
      <c r="AS101" s="364">
        <v>12.5</v>
      </c>
      <c r="AT101" s="423">
        <v>3.51</v>
      </c>
      <c r="AU101" s="423">
        <v>1</v>
      </c>
      <c r="AV101" s="367">
        <v>3.86</v>
      </c>
      <c r="AW101" s="367">
        <v>0.66</v>
      </c>
      <c r="AX101" s="367">
        <v>4.01</v>
      </c>
      <c r="AY101" s="367">
        <v>0.88</v>
      </c>
      <c r="AZ101" s="367">
        <v>2.61</v>
      </c>
      <c r="BA101" s="367">
        <v>0.43</v>
      </c>
      <c r="BB101" s="367">
        <v>2.8</v>
      </c>
      <c r="BC101" s="367">
        <v>0.42</v>
      </c>
      <c r="BD101" s="367">
        <v>0.79</v>
      </c>
      <c r="BE101" s="367">
        <v>0.03</v>
      </c>
      <c r="BF101" s="364">
        <v>0.5</v>
      </c>
      <c r="BG101" s="364">
        <v>45.1</v>
      </c>
      <c r="BH101" s="364">
        <v>6.5</v>
      </c>
      <c r="BI101" s="369">
        <v>88</v>
      </c>
      <c r="BJ101" s="364">
        <v>13.9</v>
      </c>
      <c r="BK101" s="364">
        <v>11.5</v>
      </c>
      <c r="BL101" s="364">
        <v>0.2</v>
      </c>
      <c r="BM101" s="364">
        <v>0.4</v>
      </c>
      <c r="BN101" s="364">
        <v>0.1</v>
      </c>
      <c r="BO101" s="364">
        <v>0.4</v>
      </c>
      <c r="BP101" s="364">
        <v>0.5</v>
      </c>
      <c r="BQ101" s="367">
        <v>1.26</v>
      </c>
      <c r="BR101" s="364" t="s">
        <v>529</v>
      </c>
      <c r="BS101" s="364">
        <v>1.3</v>
      </c>
    </row>
    <row r="102" spans="1:71" x14ac:dyDescent="0.25">
      <c r="A102" s="486" t="s">
        <v>286</v>
      </c>
      <c r="B102" s="487">
        <v>543856</v>
      </c>
      <c r="C102" s="487">
        <v>5650054</v>
      </c>
      <c r="D102" s="445" t="s">
        <v>1</v>
      </c>
      <c r="E102" s="453" t="s">
        <v>654</v>
      </c>
      <c r="F102" s="367">
        <v>61012</v>
      </c>
      <c r="G102" s="486" t="s">
        <v>712</v>
      </c>
      <c r="H102" s="486" t="s">
        <v>240</v>
      </c>
      <c r="I102" s="486"/>
      <c r="J102" s="423">
        <v>62.79</v>
      </c>
      <c r="K102" s="423">
        <v>16.510000000000002</v>
      </c>
      <c r="L102" s="423">
        <v>6.24</v>
      </c>
      <c r="M102" s="423">
        <v>0.89</v>
      </c>
      <c r="N102" s="423">
        <v>0.45</v>
      </c>
      <c r="O102" s="423">
        <v>0.65</v>
      </c>
      <c r="P102" s="367">
        <v>2.72</v>
      </c>
      <c r="Q102" s="367">
        <v>0.75</v>
      </c>
      <c r="R102" s="367">
        <v>0.13200000000000001</v>
      </c>
      <c r="S102" s="367">
        <v>0.04</v>
      </c>
      <c r="T102" s="367">
        <v>4.0000000000000001E-3</v>
      </c>
      <c r="U102" s="367" t="s">
        <v>528</v>
      </c>
      <c r="V102" s="367">
        <v>26</v>
      </c>
      <c r="W102" s="364">
        <v>8.6999999999999993</v>
      </c>
      <c r="X102" s="367">
        <v>99.87</v>
      </c>
      <c r="Y102" s="367">
        <v>698</v>
      </c>
      <c r="Z102" s="367">
        <v>2</v>
      </c>
      <c r="AA102" s="364">
        <v>19.5</v>
      </c>
      <c r="AB102" s="364">
        <v>4.2</v>
      </c>
      <c r="AC102" s="364">
        <v>21.2</v>
      </c>
      <c r="AD102" s="364">
        <v>3.6</v>
      </c>
      <c r="AE102" s="364">
        <v>3.6</v>
      </c>
      <c r="AF102" s="364">
        <v>59</v>
      </c>
      <c r="AG102" s="367">
        <v>1</v>
      </c>
      <c r="AH102" s="364">
        <v>143.6</v>
      </c>
      <c r="AI102" s="364">
        <v>0.3</v>
      </c>
      <c r="AJ102" s="364">
        <v>1.8</v>
      </c>
      <c r="AK102" s="364">
        <v>2.1</v>
      </c>
      <c r="AL102" s="367">
        <v>178</v>
      </c>
      <c r="AM102" s="364">
        <v>2</v>
      </c>
      <c r="AN102" s="364">
        <v>116.3</v>
      </c>
      <c r="AO102" s="364">
        <v>27.5</v>
      </c>
      <c r="AP102" s="364">
        <v>9.1</v>
      </c>
      <c r="AQ102" s="364">
        <v>17.899999999999999</v>
      </c>
      <c r="AR102" s="367">
        <v>2.89</v>
      </c>
      <c r="AS102" s="364">
        <v>13</v>
      </c>
      <c r="AT102" s="423">
        <v>3.42</v>
      </c>
      <c r="AU102" s="423">
        <v>0.99</v>
      </c>
      <c r="AV102" s="367">
        <v>3.82</v>
      </c>
      <c r="AW102" s="367">
        <v>0.7</v>
      </c>
      <c r="AX102" s="367">
        <v>4.3899999999999997</v>
      </c>
      <c r="AY102" s="367">
        <v>1.03</v>
      </c>
      <c r="AZ102" s="367">
        <v>3.14</v>
      </c>
      <c r="BA102" s="367">
        <v>0.53</v>
      </c>
      <c r="BB102" s="367">
        <v>3.4</v>
      </c>
      <c r="BC102" s="367">
        <v>0.5</v>
      </c>
      <c r="BD102" s="367">
        <v>1.42</v>
      </c>
      <c r="BE102" s="367">
        <v>7.0000000000000007E-2</v>
      </c>
      <c r="BF102" s="364">
        <v>1.6</v>
      </c>
      <c r="BG102" s="364">
        <v>42.9</v>
      </c>
      <c r="BH102" s="364">
        <v>12.8</v>
      </c>
      <c r="BI102" s="369">
        <v>61</v>
      </c>
      <c r="BJ102" s="364">
        <v>14.9</v>
      </c>
      <c r="BK102" s="364">
        <v>51.9</v>
      </c>
      <c r="BL102" s="364">
        <v>0.2</v>
      </c>
      <c r="BM102" s="364">
        <v>4.7</v>
      </c>
      <c r="BN102" s="364">
        <v>0.1</v>
      </c>
      <c r="BO102" s="364">
        <v>0.4</v>
      </c>
      <c r="BP102" s="364">
        <v>0.8</v>
      </c>
      <c r="BQ102" s="367">
        <v>4.2699999999999996</v>
      </c>
      <c r="BR102" s="364">
        <v>0.3</v>
      </c>
      <c r="BS102" s="364">
        <v>1.8</v>
      </c>
    </row>
    <row r="103" spans="1:71" x14ac:dyDescent="0.25">
      <c r="A103" s="486" t="s">
        <v>287</v>
      </c>
      <c r="B103" s="487">
        <v>543856</v>
      </c>
      <c r="C103" s="487">
        <v>5650054</v>
      </c>
      <c r="D103" s="445" t="s">
        <v>1</v>
      </c>
      <c r="E103" s="453" t="s">
        <v>655</v>
      </c>
      <c r="F103" s="367">
        <v>61013</v>
      </c>
      <c r="G103" s="486" t="s">
        <v>712</v>
      </c>
      <c r="H103" s="486" t="s">
        <v>240</v>
      </c>
      <c r="I103" s="486"/>
      <c r="J103" s="423">
        <v>56.45</v>
      </c>
      <c r="K103" s="423">
        <v>19.13</v>
      </c>
      <c r="L103" s="423">
        <v>8.92</v>
      </c>
      <c r="M103" s="423">
        <v>1.1000000000000001</v>
      </c>
      <c r="N103" s="423">
        <v>0.25</v>
      </c>
      <c r="O103" s="423">
        <v>1.44</v>
      </c>
      <c r="P103" s="367">
        <v>1.51</v>
      </c>
      <c r="Q103" s="367">
        <v>0.81</v>
      </c>
      <c r="R103" s="367">
        <v>0.14099999999999999</v>
      </c>
      <c r="S103" s="367" t="s">
        <v>527</v>
      </c>
      <c r="T103" s="367">
        <v>6.0000000000000001E-3</v>
      </c>
      <c r="U103" s="367" t="s">
        <v>528</v>
      </c>
      <c r="V103" s="367">
        <v>28</v>
      </c>
      <c r="W103" s="364">
        <v>10.1</v>
      </c>
      <c r="X103" s="367">
        <v>99.84</v>
      </c>
      <c r="Y103" s="367">
        <v>561</v>
      </c>
      <c r="Z103" s="367" t="s">
        <v>530</v>
      </c>
      <c r="AA103" s="364">
        <v>2.1</v>
      </c>
      <c r="AB103" s="364">
        <v>3.5</v>
      </c>
      <c r="AC103" s="364">
        <v>21.9</v>
      </c>
      <c r="AD103" s="364">
        <v>3.8</v>
      </c>
      <c r="AE103" s="364">
        <v>4</v>
      </c>
      <c r="AF103" s="364">
        <v>36.1</v>
      </c>
      <c r="AG103" s="367">
        <v>1</v>
      </c>
      <c r="AH103" s="364">
        <v>68.3</v>
      </c>
      <c r="AI103" s="364">
        <v>0.3</v>
      </c>
      <c r="AJ103" s="364">
        <v>1.9</v>
      </c>
      <c r="AK103" s="364">
        <v>1.6</v>
      </c>
      <c r="AL103" s="367">
        <v>191</v>
      </c>
      <c r="AM103" s="364">
        <v>0.6</v>
      </c>
      <c r="AN103" s="364">
        <v>122.5</v>
      </c>
      <c r="AO103" s="364">
        <v>19.5</v>
      </c>
      <c r="AP103" s="364">
        <v>9.6999999999999993</v>
      </c>
      <c r="AQ103" s="364">
        <v>20</v>
      </c>
      <c r="AR103" s="367">
        <v>3.1</v>
      </c>
      <c r="AS103" s="364">
        <v>13.5</v>
      </c>
      <c r="AT103" s="423">
        <v>2.85</v>
      </c>
      <c r="AU103" s="423">
        <v>0.59</v>
      </c>
      <c r="AV103" s="367">
        <v>2.3199999999999998</v>
      </c>
      <c r="AW103" s="367">
        <v>0.46</v>
      </c>
      <c r="AX103" s="367">
        <v>3.13</v>
      </c>
      <c r="AY103" s="367">
        <v>0.77</v>
      </c>
      <c r="AZ103" s="367">
        <v>2.54</v>
      </c>
      <c r="BA103" s="367">
        <v>0.44</v>
      </c>
      <c r="BB103" s="367">
        <v>2.84</v>
      </c>
      <c r="BC103" s="367">
        <v>0.43</v>
      </c>
      <c r="BD103" s="367">
        <v>0.82</v>
      </c>
      <c r="BE103" s="367">
        <v>0.1</v>
      </c>
      <c r="BF103" s="364">
        <v>1.3</v>
      </c>
      <c r="BG103" s="364">
        <v>43.3</v>
      </c>
      <c r="BH103" s="364">
        <v>8.8000000000000007</v>
      </c>
      <c r="BI103" s="369">
        <v>72</v>
      </c>
      <c r="BJ103" s="364">
        <v>2.7</v>
      </c>
      <c r="BK103" s="364">
        <v>8.6</v>
      </c>
      <c r="BL103" s="364">
        <v>0.3</v>
      </c>
      <c r="BM103" s="364">
        <v>0.2</v>
      </c>
      <c r="BN103" s="364" t="s">
        <v>529</v>
      </c>
      <c r="BO103" s="364">
        <v>0.1</v>
      </c>
      <c r="BP103" s="364" t="s">
        <v>531</v>
      </c>
      <c r="BQ103" s="367">
        <v>0.11</v>
      </c>
      <c r="BR103" s="364">
        <v>0.2</v>
      </c>
      <c r="BS103" s="364">
        <v>2.6</v>
      </c>
    </row>
    <row r="104" spans="1:71" x14ac:dyDescent="0.25">
      <c r="A104" s="488" t="s">
        <v>299</v>
      </c>
      <c r="B104" s="489">
        <v>546141</v>
      </c>
      <c r="C104" s="489">
        <v>5648042</v>
      </c>
      <c r="D104" s="445" t="s">
        <v>1</v>
      </c>
      <c r="E104" s="453" t="s">
        <v>659</v>
      </c>
      <c r="F104" s="367">
        <v>61026</v>
      </c>
      <c r="G104" s="488" t="s">
        <v>712</v>
      </c>
      <c r="H104" s="488" t="s">
        <v>353</v>
      </c>
      <c r="I104" s="488"/>
      <c r="J104" s="423">
        <v>68.12</v>
      </c>
      <c r="K104" s="423">
        <v>13.98</v>
      </c>
      <c r="L104" s="423">
        <v>4.83</v>
      </c>
      <c r="M104" s="423">
        <v>1.42</v>
      </c>
      <c r="N104" s="423">
        <v>0.56000000000000005</v>
      </c>
      <c r="O104" s="423">
        <v>1.73</v>
      </c>
      <c r="P104" s="367">
        <v>1.53</v>
      </c>
      <c r="Q104" s="367">
        <v>0.61</v>
      </c>
      <c r="R104" s="367">
        <v>6.2E-2</v>
      </c>
      <c r="S104" s="367">
        <v>0.03</v>
      </c>
      <c r="T104" s="367">
        <v>5.0000000000000001E-3</v>
      </c>
      <c r="U104" s="367" t="s">
        <v>528</v>
      </c>
      <c r="V104" s="367">
        <v>22</v>
      </c>
      <c r="W104" s="364">
        <v>7</v>
      </c>
      <c r="X104" s="367">
        <v>99.86</v>
      </c>
      <c r="Y104" s="367">
        <v>539</v>
      </c>
      <c r="Z104" s="367">
        <v>1</v>
      </c>
      <c r="AA104" s="364">
        <v>3.4</v>
      </c>
      <c r="AB104" s="364">
        <v>3.1</v>
      </c>
      <c r="AC104" s="364">
        <v>15.5</v>
      </c>
      <c r="AD104" s="364">
        <v>2.8</v>
      </c>
      <c r="AE104" s="364">
        <v>2.8</v>
      </c>
      <c r="AF104" s="364">
        <v>36.799999999999997</v>
      </c>
      <c r="AG104" s="367">
        <v>1</v>
      </c>
      <c r="AH104" s="364">
        <v>75.599999999999994</v>
      </c>
      <c r="AI104" s="364" t="s">
        <v>529</v>
      </c>
      <c r="AJ104" s="364">
        <v>1.8</v>
      </c>
      <c r="AK104" s="364">
        <v>1.2</v>
      </c>
      <c r="AL104" s="367">
        <v>120</v>
      </c>
      <c r="AM104" s="364">
        <v>0.7</v>
      </c>
      <c r="AN104" s="364">
        <v>92.6</v>
      </c>
      <c r="AO104" s="364">
        <v>16.399999999999999</v>
      </c>
      <c r="AP104" s="364">
        <v>8.1999999999999993</v>
      </c>
      <c r="AQ104" s="364">
        <v>13.3</v>
      </c>
      <c r="AR104" s="367">
        <v>2.44</v>
      </c>
      <c r="AS104" s="364">
        <v>11.4</v>
      </c>
      <c r="AT104" s="423">
        <v>2.56</v>
      </c>
      <c r="AU104" s="423">
        <v>0.66</v>
      </c>
      <c r="AV104" s="367">
        <v>2.96</v>
      </c>
      <c r="AW104" s="367">
        <v>0.5</v>
      </c>
      <c r="AX104" s="367">
        <v>3.31</v>
      </c>
      <c r="AY104" s="367">
        <v>0.75</v>
      </c>
      <c r="AZ104" s="367">
        <v>2.08</v>
      </c>
      <c r="BA104" s="367">
        <v>0.33</v>
      </c>
      <c r="BB104" s="367">
        <v>1.98</v>
      </c>
      <c r="BC104" s="367">
        <v>0.34</v>
      </c>
      <c r="BD104" s="367">
        <v>1.02</v>
      </c>
      <c r="BE104" s="367">
        <v>0.03</v>
      </c>
      <c r="BF104" s="364">
        <v>0.2</v>
      </c>
      <c r="BG104" s="364">
        <v>85.5</v>
      </c>
      <c r="BH104" s="364">
        <v>1.6</v>
      </c>
      <c r="BI104" s="369">
        <v>93</v>
      </c>
      <c r="BJ104" s="364">
        <v>8.3000000000000007</v>
      </c>
      <c r="BK104" s="364">
        <v>0.7</v>
      </c>
      <c r="BL104" s="364">
        <v>0.3</v>
      </c>
      <c r="BM104" s="364">
        <v>0.1</v>
      </c>
      <c r="BN104" s="364">
        <v>0.1</v>
      </c>
      <c r="BO104" s="364">
        <v>0.2</v>
      </c>
      <c r="BP104" s="364">
        <v>1.9</v>
      </c>
      <c r="BQ104" s="367">
        <v>0.05</v>
      </c>
      <c r="BR104" s="364" t="s">
        <v>529</v>
      </c>
      <c r="BS104" s="364" t="s">
        <v>531</v>
      </c>
    </row>
    <row r="105" spans="1:71" x14ac:dyDescent="0.25">
      <c r="A105" s="488" t="s">
        <v>300</v>
      </c>
      <c r="B105" s="489">
        <v>545838</v>
      </c>
      <c r="C105" s="489">
        <v>5648626</v>
      </c>
      <c r="D105" s="445" t="s">
        <v>1</v>
      </c>
      <c r="E105" s="453" t="s">
        <v>660</v>
      </c>
      <c r="F105" s="367">
        <v>61027</v>
      </c>
      <c r="G105" s="488" t="s">
        <v>712</v>
      </c>
      <c r="H105" s="488" t="s">
        <v>353</v>
      </c>
      <c r="I105" s="488"/>
      <c r="J105" s="423">
        <v>62.29</v>
      </c>
      <c r="K105" s="423">
        <v>15.06</v>
      </c>
      <c r="L105" s="423">
        <v>6.36</v>
      </c>
      <c r="M105" s="423">
        <v>0.96</v>
      </c>
      <c r="N105" s="423">
        <v>0.68</v>
      </c>
      <c r="O105" s="423">
        <v>3.13</v>
      </c>
      <c r="P105" s="367">
        <v>1.72</v>
      </c>
      <c r="Q105" s="367">
        <v>0.77</v>
      </c>
      <c r="R105" s="367">
        <v>0.10100000000000001</v>
      </c>
      <c r="S105" s="367">
        <v>0.03</v>
      </c>
      <c r="T105" s="367">
        <v>6.0000000000000001E-3</v>
      </c>
      <c r="U105" s="367" t="s">
        <v>528</v>
      </c>
      <c r="V105" s="367">
        <v>23</v>
      </c>
      <c r="W105" s="364">
        <v>8.6</v>
      </c>
      <c r="X105" s="367">
        <v>99.72</v>
      </c>
      <c r="Y105" s="367">
        <v>511</v>
      </c>
      <c r="Z105" s="367">
        <v>1</v>
      </c>
      <c r="AA105" s="364">
        <v>6.7</v>
      </c>
      <c r="AB105" s="364">
        <v>2</v>
      </c>
      <c r="AC105" s="364">
        <v>15.8</v>
      </c>
      <c r="AD105" s="364">
        <v>3.1</v>
      </c>
      <c r="AE105" s="364">
        <v>3.2</v>
      </c>
      <c r="AF105" s="364">
        <v>35.200000000000003</v>
      </c>
      <c r="AG105" s="367">
        <v>1</v>
      </c>
      <c r="AH105" s="364">
        <v>77.900000000000006</v>
      </c>
      <c r="AI105" s="364" t="s">
        <v>529</v>
      </c>
      <c r="AJ105" s="364">
        <v>1.4</v>
      </c>
      <c r="AK105" s="364">
        <v>1.7</v>
      </c>
      <c r="AL105" s="367">
        <v>183</v>
      </c>
      <c r="AM105" s="364">
        <v>0.6</v>
      </c>
      <c r="AN105" s="364">
        <v>106.7</v>
      </c>
      <c r="AO105" s="364">
        <v>18</v>
      </c>
      <c r="AP105" s="364">
        <v>7.8</v>
      </c>
      <c r="AQ105" s="364">
        <v>16</v>
      </c>
      <c r="AR105" s="367">
        <v>2.58</v>
      </c>
      <c r="AS105" s="364">
        <v>12.3</v>
      </c>
      <c r="AT105" s="423">
        <v>2.97</v>
      </c>
      <c r="AU105" s="423">
        <v>1.1000000000000001</v>
      </c>
      <c r="AV105" s="367">
        <v>3.18</v>
      </c>
      <c r="AW105" s="367">
        <v>0.56000000000000005</v>
      </c>
      <c r="AX105" s="367">
        <v>3.82</v>
      </c>
      <c r="AY105" s="367">
        <v>0.83</v>
      </c>
      <c r="AZ105" s="367">
        <v>2.4700000000000002</v>
      </c>
      <c r="BA105" s="367">
        <v>0.39</v>
      </c>
      <c r="BB105" s="367">
        <v>2.4300000000000002</v>
      </c>
      <c r="BC105" s="367">
        <v>0.4</v>
      </c>
      <c r="BD105" s="367">
        <v>2.25</v>
      </c>
      <c r="BE105" s="367">
        <v>0.51</v>
      </c>
      <c r="BF105" s="364">
        <v>4.8</v>
      </c>
      <c r="BG105" s="364">
        <v>44.1</v>
      </c>
      <c r="BH105" s="364">
        <v>7.1</v>
      </c>
      <c r="BI105" s="369">
        <v>76</v>
      </c>
      <c r="BJ105" s="364">
        <v>9.6999999999999993</v>
      </c>
      <c r="BK105" s="364">
        <v>12.7</v>
      </c>
      <c r="BL105" s="364">
        <v>0.4</v>
      </c>
      <c r="BM105" s="364">
        <v>1.3</v>
      </c>
      <c r="BN105" s="364">
        <v>0.1</v>
      </c>
      <c r="BO105" s="364">
        <v>0.3</v>
      </c>
      <c r="BP105" s="364">
        <v>0.9</v>
      </c>
      <c r="BQ105" s="367">
        <v>0.11</v>
      </c>
      <c r="BR105" s="364">
        <v>0.3</v>
      </c>
      <c r="BS105" s="364">
        <v>3.5</v>
      </c>
    </row>
    <row r="106" spans="1:71" x14ac:dyDescent="0.25">
      <c r="A106" s="488" t="s">
        <v>301</v>
      </c>
      <c r="B106" s="489">
        <v>545838</v>
      </c>
      <c r="C106" s="489">
        <v>5648626</v>
      </c>
      <c r="D106" s="445" t="s">
        <v>1</v>
      </c>
      <c r="E106" s="453" t="s">
        <v>661</v>
      </c>
      <c r="F106" s="367">
        <v>61028</v>
      </c>
      <c r="G106" s="488" t="s">
        <v>712</v>
      </c>
      <c r="H106" s="488" t="s">
        <v>353</v>
      </c>
      <c r="I106" s="488"/>
      <c r="J106" s="423">
        <v>62.24</v>
      </c>
      <c r="K106" s="423">
        <v>15.9</v>
      </c>
      <c r="L106" s="423">
        <v>5.18</v>
      </c>
      <c r="M106" s="423">
        <v>1.23</v>
      </c>
      <c r="N106" s="423">
        <v>0.9</v>
      </c>
      <c r="O106" s="423">
        <v>2.78</v>
      </c>
      <c r="P106" s="367">
        <v>2.19</v>
      </c>
      <c r="Q106" s="367">
        <v>0.79</v>
      </c>
      <c r="R106" s="367">
        <v>9.2999999999999999E-2</v>
      </c>
      <c r="S106" s="367">
        <v>0.03</v>
      </c>
      <c r="T106" s="367">
        <v>5.0000000000000001E-3</v>
      </c>
      <c r="U106" s="367" t="s">
        <v>528</v>
      </c>
      <c r="V106" s="367">
        <v>25</v>
      </c>
      <c r="W106" s="364">
        <v>8.6</v>
      </c>
      <c r="X106" s="367">
        <v>99.91</v>
      </c>
      <c r="Y106" s="367">
        <v>591</v>
      </c>
      <c r="Z106" s="367">
        <v>2</v>
      </c>
      <c r="AA106" s="364">
        <v>7.9</v>
      </c>
      <c r="AB106" s="364">
        <v>3.4</v>
      </c>
      <c r="AC106" s="364">
        <v>17.2</v>
      </c>
      <c r="AD106" s="364">
        <v>3.3</v>
      </c>
      <c r="AE106" s="364">
        <v>3</v>
      </c>
      <c r="AF106" s="364">
        <v>48.1</v>
      </c>
      <c r="AG106" s="367">
        <v>1</v>
      </c>
      <c r="AH106" s="364">
        <v>88.4</v>
      </c>
      <c r="AI106" s="364" t="s">
        <v>529</v>
      </c>
      <c r="AJ106" s="364">
        <v>1.6</v>
      </c>
      <c r="AK106" s="364">
        <v>1.6</v>
      </c>
      <c r="AL106" s="367">
        <v>161</v>
      </c>
      <c r="AM106" s="364" t="s">
        <v>531</v>
      </c>
      <c r="AN106" s="364">
        <v>100.5</v>
      </c>
      <c r="AO106" s="364">
        <v>19.3</v>
      </c>
      <c r="AP106" s="364">
        <v>7.3</v>
      </c>
      <c r="AQ106" s="364">
        <v>14.7</v>
      </c>
      <c r="AR106" s="367">
        <v>2.83</v>
      </c>
      <c r="AS106" s="364">
        <v>14</v>
      </c>
      <c r="AT106" s="423">
        <v>3.31</v>
      </c>
      <c r="AU106" s="423">
        <v>1.21</v>
      </c>
      <c r="AV106" s="367">
        <v>3.78</v>
      </c>
      <c r="AW106" s="367">
        <v>0.64</v>
      </c>
      <c r="AX106" s="367">
        <v>4.1900000000000004</v>
      </c>
      <c r="AY106" s="367">
        <v>0.89</v>
      </c>
      <c r="AZ106" s="367">
        <v>2.4900000000000002</v>
      </c>
      <c r="BA106" s="367">
        <v>0.39</v>
      </c>
      <c r="BB106" s="367">
        <v>2.37</v>
      </c>
      <c r="BC106" s="367">
        <v>0.38</v>
      </c>
      <c r="BD106" s="367">
        <v>2.08</v>
      </c>
      <c r="BE106" s="367">
        <v>0.04</v>
      </c>
      <c r="BF106" s="364">
        <v>2.2000000000000002</v>
      </c>
      <c r="BG106" s="364">
        <v>63</v>
      </c>
      <c r="BH106" s="364">
        <v>5</v>
      </c>
      <c r="BI106" s="369">
        <v>103</v>
      </c>
      <c r="BJ106" s="364">
        <v>10.5</v>
      </c>
      <c r="BK106" s="364">
        <v>5.6</v>
      </c>
      <c r="BL106" s="364">
        <v>0.5</v>
      </c>
      <c r="BM106" s="364">
        <v>0.7</v>
      </c>
      <c r="BN106" s="364">
        <v>0.1</v>
      </c>
      <c r="BO106" s="364">
        <v>0.3</v>
      </c>
      <c r="BP106" s="364">
        <v>0.7</v>
      </c>
      <c r="BQ106" s="367">
        <v>0.05</v>
      </c>
      <c r="BR106" s="364">
        <v>0.1</v>
      </c>
      <c r="BS106" s="364">
        <v>0.8</v>
      </c>
    </row>
    <row r="107" spans="1:71" x14ac:dyDescent="0.25">
      <c r="A107" s="488" t="s">
        <v>303</v>
      </c>
      <c r="B107" s="489">
        <v>548625</v>
      </c>
      <c r="C107" s="489">
        <v>5648085</v>
      </c>
      <c r="D107" s="445" t="s">
        <v>1</v>
      </c>
      <c r="E107" s="453" t="s">
        <v>663</v>
      </c>
      <c r="F107" s="367">
        <v>61030</v>
      </c>
      <c r="G107" s="488" t="s">
        <v>712</v>
      </c>
      <c r="H107" s="488" t="s">
        <v>361</v>
      </c>
      <c r="I107" s="488"/>
      <c r="J107" s="423">
        <v>60.64</v>
      </c>
      <c r="K107" s="423">
        <v>17.11</v>
      </c>
      <c r="L107" s="423">
        <v>4.8499999999999996</v>
      </c>
      <c r="M107" s="423">
        <v>1.02</v>
      </c>
      <c r="N107" s="423">
        <v>0.66</v>
      </c>
      <c r="O107" s="423">
        <v>2.79</v>
      </c>
      <c r="P107" s="367">
        <v>2.6</v>
      </c>
      <c r="Q107" s="367">
        <v>0.83</v>
      </c>
      <c r="R107" s="367">
        <v>0.16600000000000001</v>
      </c>
      <c r="S107" s="367">
        <v>0.01</v>
      </c>
      <c r="T107" s="367">
        <v>4.0000000000000001E-3</v>
      </c>
      <c r="U107" s="367" t="s">
        <v>528</v>
      </c>
      <c r="V107" s="367">
        <v>29</v>
      </c>
      <c r="W107" s="364">
        <v>9</v>
      </c>
      <c r="X107" s="367">
        <v>99.64</v>
      </c>
      <c r="Y107" s="367">
        <v>1141</v>
      </c>
      <c r="Z107" s="367">
        <v>2</v>
      </c>
      <c r="AA107" s="364">
        <v>1</v>
      </c>
      <c r="AB107" s="364">
        <v>3.2</v>
      </c>
      <c r="AC107" s="364">
        <v>19.2</v>
      </c>
      <c r="AD107" s="364">
        <v>3.7</v>
      </c>
      <c r="AE107" s="364">
        <v>3.7</v>
      </c>
      <c r="AF107" s="364">
        <v>53.3</v>
      </c>
      <c r="AG107" s="367">
        <v>2</v>
      </c>
      <c r="AH107" s="364">
        <v>109.1</v>
      </c>
      <c r="AI107" s="364" t="s">
        <v>529</v>
      </c>
      <c r="AJ107" s="364">
        <v>1.9</v>
      </c>
      <c r="AK107" s="364">
        <v>1.8</v>
      </c>
      <c r="AL107" s="367">
        <v>160</v>
      </c>
      <c r="AM107" s="364">
        <v>0.7</v>
      </c>
      <c r="AN107" s="364">
        <v>118.3</v>
      </c>
      <c r="AO107" s="364">
        <v>15.2</v>
      </c>
      <c r="AP107" s="364">
        <v>6.8</v>
      </c>
      <c r="AQ107" s="364">
        <v>11.7</v>
      </c>
      <c r="AR107" s="367">
        <v>1.92</v>
      </c>
      <c r="AS107" s="364">
        <v>9</v>
      </c>
      <c r="AT107" s="423">
        <v>2.2000000000000002</v>
      </c>
      <c r="AU107" s="423">
        <v>0.55000000000000004</v>
      </c>
      <c r="AV107" s="367">
        <v>2.35</v>
      </c>
      <c r="AW107" s="367">
        <v>0.44</v>
      </c>
      <c r="AX107" s="367">
        <v>3.11</v>
      </c>
      <c r="AY107" s="367">
        <v>0.68</v>
      </c>
      <c r="AZ107" s="367">
        <v>2.16</v>
      </c>
      <c r="BA107" s="367">
        <v>0.37</v>
      </c>
      <c r="BB107" s="367">
        <v>2.57</v>
      </c>
      <c r="BC107" s="367">
        <v>0.44</v>
      </c>
      <c r="BD107" s="367">
        <v>1.54</v>
      </c>
      <c r="BE107" s="367">
        <v>0.13</v>
      </c>
      <c r="BF107" s="364">
        <v>1.4</v>
      </c>
      <c r="BG107" s="364">
        <v>52</v>
      </c>
      <c r="BH107" s="364">
        <v>8.1</v>
      </c>
      <c r="BI107" s="369">
        <v>27</v>
      </c>
      <c r="BJ107" s="364">
        <v>1.4</v>
      </c>
      <c r="BK107" s="364">
        <v>9.4</v>
      </c>
      <c r="BL107" s="364" t="s">
        <v>529</v>
      </c>
      <c r="BM107" s="364">
        <v>1.1000000000000001</v>
      </c>
      <c r="BN107" s="364">
        <v>0.1</v>
      </c>
      <c r="BO107" s="364">
        <v>0.3</v>
      </c>
      <c r="BP107" s="364">
        <v>0.9</v>
      </c>
      <c r="BQ107" s="367">
        <v>0.1</v>
      </c>
      <c r="BR107" s="364" t="s">
        <v>529</v>
      </c>
      <c r="BS107" s="364">
        <v>1.1000000000000001</v>
      </c>
    </row>
    <row r="108" spans="1:71" x14ac:dyDescent="0.25">
      <c r="A108" s="488" t="s">
        <v>304</v>
      </c>
      <c r="B108" s="489">
        <v>548625</v>
      </c>
      <c r="C108" s="489">
        <v>5648085</v>
      </c>
      <c r="D108" s="445" t="s">
        <v>1</v>
      </c>
      <c r="E108" s="453" t="s">
        <v>664</v>
      </c>
      <c r="F108" s="367">
        <v>61031</v>
      </c>
      <c r="G108" s="488" t="s">
        <v>712</v>
      </c>
      <c r="H108" s="488" t="s">
        <v>361</v>
      </c>
      <c r="I108" s="488"/>
      <c r="J108" s="423">
        <v>65.2</v>
      </c>
      <c r="K108" s="423">
        <v>14.36</v>
      </c>
      <c r="L108" s="423">
        <v>5.92</v>
      </c>
      <c r="M108" s="423">
        <v>1.33</v>
      </c>
      <c r="N108" s="423">
        <v>0.89</v>
      </c>
      <c r="O108" s="423">
        <v>2.44</v>
      </c>
      <c r="P108" s="367">
        <v>1.98</v>
      </c>
      <c r="Q108" s="367">
        <v>0.78</v>
      </c>
      <c r="R108" s="367">
        <v>0.16400000000000001</v>
      </c>
      <c r="S108" s="367">
        <v>0.04</v>
      </c>
      <c r="T108" s="367">
        <v>3.0000000000000001E-3</v>
      </c>
      <c r="U108" s="367" t="s">
        <v>528</v>
      </c>
      <c r="V108" s="367">
        <v>26</v>
      </c>
      <c r="W108" s="364">
        <v>6.8</v>
      </c>
      <c r="X108" s="367">
        <v>99.9</v>
      </c>
      <c r="Y108" s="367">
        <v>880</v>
      </c>
      <c r="Z108" s="367">
        <v>1</v>
      </c>
      <c r="AA108" s="364">
        <v>12.2</v>
      </c>
      <c r="AB108" s="364">
        <v>2.1</v>
      </c>
      <c r="AC108" s="364">
        <v>16.7</v>
      </c>
      <c r="AD108" s="364">
        <v>3.1</v>
      </c>
      <c r="AE108" s="364">
        <v>2.9</v>
      </c>
      <c r="AF108" s="364">
        <v>43.2</v>
      </c>
      <c r="AG108" s="367">
        <v>1</v>
      </c>
      <c r="AH108" s="364">
        <v>85.1</v>
      </c>
      <c r="AI108" s="364" t="s">
        <v>529</v>
      </c>
      <c r="AJ108" s="364">
        <v>1.2</v>
      </c>
      <c r="AK108" s="364">
        <v>1</v>
      </c>
      <c r="AL108" s="367">
        <v>155</v>
      </c>
      <c r="AM108" s="364" t="s">
        <v>531</v>
      </c>
      <c r="AN108" s="364">
        <v>95.2</v>
      </c>
      <c r="AO108" s="364">
        <v>19.100000000000001</v>
      </c>
      <c r="AP108" s="364">
        <v>6.2</v>
      </c>
      <c r="AQ108" s="364">
        <v>14.3</v>
      </c>
      <c r="AR108" s="367">
        <v>2.4700000000000002</v>
      </c>
      <c r="AS108" s="364">
        <v>12.8</v>
      </c>
      <c r="AT108" s="423">
        <v>3.41</v>
      </c>
      <c r="AU108" s="423">
        <v>1.1200000000000001</v>
      </c>
      <c r="AV108" s="367">
        <v>3.91</v>
      </c>
      <c r="AW108" s="367">
        <v>0.65</v>
      </c>
      <c r="AX108" s="367">
        <v>4.34</v>
      </c>
      <c r="AY108" s="367">
        <v>0.86</v>
      </c>
      <c r="AZ108" s="367">
        <v>2.4700000000000002</v>
      </c>
      <c r="BA108" s="367">
        <v>0.36</v>
      </c>
      <c r="BB108" s="367">
        <v>2.25</v>
      </c>
      <c r="BC108" s="367">
        <v>0.37</v>
      </c>
      <c r="BD108" s="367">
        <v>0.92</v>
      </c>
      <c r="BE108" s="367">
        <v>0.06</v>
      </c>
      <c r="BF108" s="364">
        <v>1.2</v>
      </c>
      <c r="BG108" s="364">
        <v>77.3</v>
      </c>
      <c r="BH108" s="364">
        <v>6.8</v>
      </c>
      <c r="BI108" s="369">
        <v>81</v>
      </c>
      <c r="BJ108" s="364">
        <v>9.1</v>
      </c>
      <c r="BK108" s="364">
        <v>7.9</v>
      </c>
      <c r="BL108" s="364">
        <v>0.1</v>
      </c>
      <c r="BM108" s="364">
        <v>0.9</v>
      </c>
      <c r="BN108" s="364">
        <v>0.1</v>
      </c>
      <c r="BO108" s="364">
        <v>0.3</v>
      </c>
      <c r="BP108" s="364">
        <v>2.4</v>
      </c>
      <c r="BQ108" s="367">
        <v>0.12</v>
      </c>
      <c r="BR108" s="364" t="s">
        <v>529</v>
      </c>
      <c r="BS108" s="364">
        <v>0.8</v>
      </c>
    </row>
    <row r="109" spans="1:71" x14ac:dyDescent="0.25">
      <c r="A109" s="490" t="s">
        <v>306</v>
      </c>
      <c r="B109" s="491">
        <v>549503</v>
      </c>
      <c r="C109" s="491">
        <v>5647499</v>
      </c>
      <c r="D109" s="445" t="s">
        <v>1</v>
      </c>
      <c r="E109" s="453" t="s">
        <v>665</v>
      </c>
      <c r="F109" s="367">
        <v>61034</v>
      </c>
      <c r="G109" s="490" t="s">
        <v>712</v>
      </c>
      <c r="H109" s="490" t="s">
        <v>359</v>
      </c>
      <c r="I109" s="490"/>
      <c r="J109" s="423">
        <v>58.67</v>
      </c>
      <c r="K109" s="423">
        <v>18.489999999999998</v>
      </c>
      <c r="L109" s="423">
        <v>6.76</v>
      </c>
      <c r="M109" s="423">
        <v>2.23</v>
      </c>
      <c r="N109" s="423">
        <v>1.1200000000000001</v>
      </c>
      <c r="O109" s="423">
        <v>3.27</v>
      </c>
      <c r="P109" s="367">
        <v>2.81</v>
      </c>
      <c r="Q109" s="367">
        <v>0.88</v>
      </c>
      <c r="R109" s="367">
        <v>0.159</v>
      </c>
      <c r="S109" s="367">
        <v>0.11</v>
      </c>
      <c r="T109" s="367">
        <v>4.0000000000000001E-3</v>
      </c>
      <c r="U109" s="367" t="s">
        <v>528</v>
      </c>
      <c r="V109" s="367">
        <v>27</v>
      </c>
      <c r="W109" s="364">
        <v>5.4</v>
      </c>
      <c r="X109" s="367">
        <v>99.86</v>
      </c>
      <c r="Y109" s="367">
        <v>1200</v>
      </c>
      <c r="Z109" s="367">
        <v>2</v>
      </c>
      <c r="AA109" s="364">
        <v>9.6</v>
      </c>
      <c r="AB109" s="364">
        <v>1.9</v>
      </c>
      <c r="AC109" s="364">
        <v>20.8</v>
      </c>
      <c r="AD109" s="364">
        <v>5.7</v>
      </c>
      <c r="AE109" s="364">
        <v>6.2</v>
      </c>
      <c r="AF109" s="364">
        <v>55.6</v>
      </c>
      <c r="AG109" s="367">
        <v>2</v>
      </c>
      <c r="AH109" s="364">
        <v>209.4</v>
      </c>
      <c r="AI109" s="364" t="s">
        <v>529</v>
      </c>
      <c r="AJ109" s="364">
        <v>2.5</v>
      </c>
      <c r="AK109" s="364">
        <v>1.7</v>
      </c>
      <c r="AL109" s="367">
        <v>131</v>
      </c>
      <c r="AM109" s="364">
        <v>0.7</v>
      </c>
      <c r="AN109" s="364">
        <v>182.7</v>
      </c>
      <c r="AO109" s="364">
        <v>31.7</v>
      </c>
      <c r="AP109" s="364">
        <v>9.6999999999999993</v>
      </c>
      <c r="AQ109" s="364">
        <v>21.8</v>
      </c>
      <c r="AR109" s="367">
        <v>3.76</v>
      </c>
      <c r="AS109" s="364">
        <v>18.7</v>
      </c>
      <c r="AT109" s="423">
        <v>5.18</v>
      </c>
      <c r="AU109" s="423">
        <v>1.33</v>
      </c>
      <c r="AV109" s="367">
        <v>6.21</v>
      </c>
      <c r="AW109" s="367">
        <v>1.04</v>
      </c>
      <c r="AX109" s="367">
        <v>6.92</v>
      </c>
      <c r="AY109" s="367">
        <v>1.42</v>
      </c>
      <c r="AZ109" s="367">
        <v>4</v>
      </c>
      <c r="BA109" s="367">
        <v>0.59</v>
      </c>
      <c r="BB109" s="367">
        <v>3.67</v>
      </c>
      <c r="BC109" s="367">
        <v>0.59</v>
      </c>
      <c r="BD109" s="367">
        <v>0.46</v>
      </c>
      <c r="BE109" s="367">
        <v>0.03</v>
      </c>
      <c r="BF109" s="364">
        <v>1.2</v>
      </c>
      <c r="BG109" s="364">
        <v>61.7</v>
      </c>
      <c r="BH109" s="364">
        <v>5.7</v>
      </c>
      <c r="BI109" s="369">
        <v>119</v>
      </c>
      <c r="BJ109" s="364">
        <v>14.3</v>
      </c>
      <c r="BK109" s="364">
        <v>4.5999999999999996</v>
      </c>
      <c r="BL109" s="364">
        <v>0.4</v>
      </c>
      <c r="BM109" s="364">
        <v>0.2</v>
      </c>
      <c r="BN109" s="364">
        <v>0.2</v>
      </c>
      <c r="BO109" s="364">
        <v>0.2</v>
      </c>
      <c r="BP109" s="364">
        <v>1</v>
      </c>
      <c r="BQ109" s="367">
        <v>0.02</v>
      </c>
      <c r="BR109" s="364" t="s">
        <v>529</v>
      </c>
      <c r="BS109" s="364">
        <v>0.5</v>
      </c>
    </row>
    <row r="110" spans="1:71" x14ac:dyDescent="0.25">
      <c r="A110" s="490" t="s">
        <v>307</v>
      </c>
      <c r="B110" s="491">
        <v>549503</v>
      </c>
      <c r="C110" s="491">
        <v>5647499</v>
      </c>
      <c r="D110" s="445" t="s">
        <v>1</v>
      </c>
      <c r="E110" s="453" t="s">
        <v>666</v>
      </c>
      <c r="F110" s="367">
        <v>61035</v>
      </c>
      <c r="G110" s="490" t="s">
        <v>712</v>
      </c>
      <c r="H110" s="490" t="s">
        <v>359</v>
      </c>
      <c r="I110" s="490"/>
      <c r="J110" s="423">
        <v>65.63</v>
      </c>
      <c r="K110" s="423">
        <v>14.57</v>
      </c>
      <c r="L110" s="423">
        <v>5.74</v>
      </c>
      <c r="M110" s="423">
        <v>1.22</v>
      </c>
      <c r="N110" s="423">
        <v>0.38</v>
      </c>
      <c r="O110" s="423">
        <v>2.98</v>
      </c>
      <c r="P110" s="367">
        <v>2.44</v>
      </c>
      <c r="Q110" s="367">
        <v>0.64</v>
      </c>
      <c r="R110" s="367">
        <v>0.189</v>
      </c>
      <c r="S110" s="367">
        <v>0.06</v>
      </c>
      <c r="T110" s="367">
        <v>6.0000000000000001E-3</v>
      </c>
      <c r="U110" s="367" t="s">
        <v>528</v>
      </c>
      <c r="V110" s="367">
        <v>21</v>
      </c>
      <c r="W110" s="364">
        <v>6.1</v>
      </c>
      <c r="X110" s="367">
        <v>99.97</v>
      </c>
      <c r="Y110" s="367">
        <v>725</v>
      </c>
      <c r="Z110" s="367">
        <v>2</v>
      </c>
      <c r="AA110" s="364">
        <v>10.5</v>
      </c>
      <c r="AB110" s="364">
        <v>2.1</v>
      </c>
      <c r="AC110" s="364">
        <v>17.399999999999999</v>
      </c>
      <c r="AD110" s="364">
        <v>2.8</v>
      </c>
      <c r="AE110" s="364">
        <v>3.2</v>
      </c>
      <c r="AF110" s="364">
        <v>48.4</v>
      </c>
      <c r="AG110" s="367">
        <v>1</v>
      </c>
      <c r="AH110" s="364">
        <v>87.9</v>
      </c>
      <c r="AI110" s="364" t="s">
        <v>529</v>
      </c>
      <c r="AJ110" s="364">
        <v>1.8</v>
      </c>
      <c r="AK110" s="364">
        <v>2.9</v>
      </c>
      <c r="AL110" s="367">
        <v>252</v>
      </c>
      <c r="AM110" s="364">
        <v>0.6</v>
      </c>
      <c r="AN110" s="364">
        <v>95.2</v>
      </c>
      <c r="AO110" s="364">
        <v>20.3</v>
      </c>
      <c r="AP110" s="364">
        <v>10.5</v>
      </c>
      <c r="AQ110" s="364">
        <v>20.100000000000001</v>
      </c>
      <c r="AR110" s="367">
        <v>3.22</v>
      </c>
      <c r="AS110" s="364">
        <v>14.9</v>
      </c>
      <c r="AT110" s="423">
        <v>3.38</v>
      </c>
      <c r="AU110" s="423">
        <v>0.87</v>
      </c>
      <c r="AV110" s="367">
        <v>3.78</v>
      </c>
      <c r="AW110" s="367">
        <v>0.61</v>
      </c>
      <c r="AX110" s="367">
        <v>4.17</v>
      </c>
      <c r="AY110" s="367">
        <v>0.88</v>
      </c>
      <c r="AZ110" s="367">
        <v>2.68</v>
      </c>
      <c r="BA110" s="367">
        <v>0.45</v>
      </c>
      <c r="BB110" s="367">
        <v>2.74</v>
      </c>
      <c r="BC110" s="367">
        <v>0.44</v>
      </c>
      <c r="BD110" s="367">
        <v>1.78</v>
      </c>
      <c r="BE110" s="367">
        <v>0.27</v>
      </c>
      <c r="BF110" s="364">
        <v>11.6</v>
      </c>
      <c r="BG110" s="364">
        <v>55.2</v>
      </c>
      <c r="BH110" s="364">
        <v>7.9</v>
      </c>
      <c r="BI110" s="369">
        <v>170</v>
      </c>
      <c r="BJ110" s="364">
        <v>23.6</v>
      </c>
      <c r="BK110" s="364">
        <v>11.1</v>
      </c>
      <c r="BL110" s="364">
        <v>2.9</v>
      </c>
      <c r="BM110" s="364">
        <v>4</v>
      </c>
      <c r="BN110" s="364">
        <v>0.1</v>
      </c>
      <c r="BO110" s="364">
        <v>0.6</v>
      </c>
      <c r="BP110" s="364">
        <v>1</v>
      </c>
      <c r="BQ110" s="367">
        <v>0.19</v>
      </c>
      <c r="BR110" s="364">
        <v>0.3</v>
      </c>
      <c r="BS110" s="364">
        <v>3.2</v>
      </c>
    </row>
    <row r="111" spans="1:71" x14ac:dyDescent="0.25">
      <c r="A111" s="482" t="s">
        <v>308</v>
      </c>
      <c r="B111" s="483">
        <v>549187</v>
      </c>
      <c r="C111" s="483">
        <v>5646641</v>
      </c>
      <c r="D111" s="445" t="s">
        <v>1</v>
      </c>
      <c r="E111" s="453" t="s">
        <v>637</v>
      </c>
      <c r="F111" s="367">
        <v>61036</v>
      </c>
      <c r="G111" s="457" t="s">
        <v>712</v>
      </c>
      <c r="H111" s="482" t="s">
        <v>360</v>
      </c>
      <c r="I111" s="482"/>
      <c r="J111" s="423">
        <v>56.28</v>
      </c>
      <c r="K111" s="423">
        <v>16.64</v>
      </c>
      <c r="L111" s="423">
        <v>8.4</v>
      </c>
      <c r="M111" s="423">
        <v>1.68</v>
      </c>
      <c r="N111" s="423">
        <v>0.57999999999999996</v>
      </c>
      <c r="O111" s="423">
        <v>3.16</v>
      </c>
      <c r="P111" s="367">
        <v>3.45</v>
      </c>
      <c r="Q111" s="367">
        <v>0.78</v>
      </c>
      <c r="R111" s="367">
        <v>0.26700000000000002</v>
      </c>
      <c r="S111" s="367">
        <v>7.0000000000000007E-2</v>
      </c>
      <c r="T111" s="367">
        <v>0.01</v>
      </c>
      <c r="U111" s="367">
        <v>32</v>
      </c>
      <c r="V111" s="367">
        <v>26</v>
      </c>
      <c r="W111" s="364">
        <v>8.8000000000000007</v>
      </c>
      <c r="X111" s="367">
        <v>100.13</v>
      </c>
      <c r="Y111" s="367">
        <v>605</v>
      </c>
      <c r="Z111" s="367">
        <v>2</v>
      </c>
      <c r="AA111" s="364">
        <v>8.6999999999999993</v>
      </c>
      <c r="AB111" s="364">
        <v>3.6</v>
      </c>
      <c r="AC111" s="364">
        <v>21.1</v>
      </c>
      <c r="AD111" s="364">
        <v>3.3</v>
      </c>
      <c r="AE111" s="364">
        <v>4</v>
      </c>
      <c r="AF111" s="364">
        <v>70.900000000000006</v>
      </c>
      <c r="AG111" s="367">
        <v>1</v>
      </c>
      <c r="AH111" s="364">
        <v>72.2</v>
      </c>
      <c r="AI111" s="364" t="s">
        <v>529</v>
      </c>
      <c r="AJ111" s="364">
        <v>2.1</v>
      </c>
      <c r="AK111" s="364">
        <v>4</v>
      </c>
      <c r="AL111" s="367">
        <v>373</v>
      </c>
      <c r="AM111" s="364">
        <v>0.8</v>
      </c>
      <c r="AN111" s="364">
        <v>118.2</v>
      </c>
      <c r="AO111" s="364">
        <v>24.7</v>
      </c>
      <c r="AP111" s="364">
        <v>9.4</v>
      </c>
      <c r="AQ111" s="364">
        <v>16</v>
      </c>
      <c r="AR111" s="367">
        <v>2.98</v>
      </c>
      <c r="AS111" s="364">
        <v>14.3</v>
      </c>
      <c r="AT111" s="423">
        <v>3.35</v>
      </c>
      <c r="AU111" s="423">
        <v>0.9</v>
      </c>
      <c r="AV111" s="367">
        <v>3.78</v>
      </c>
      <c r="AW111" s="367">
        <v>0.65</v>
      </c>
      <c r="AX111" s="367">
        <v>4.51</v>
      </c>
      <c r="AY111" s="367">
        <v>1.02</v>
      </c>
      <c r="AZ111" s="367">
        <v>3.23</v>
      </c>
      <c r="BA111" s="367">
        <v>0.54</v>
      </c>
      <c r="BB111" s="367">
        <v>3.61</v>
      </c>
      <c r="BC111" s="367">
        <v>0.59</v>
      </c>
      <c r="BD111" s="367">
        <v>2.69</v>
      </c>
      <c r="BE111" s="367">
        <v>0.21</v>
      </c>
      <c r="BF111" s="364">
        <v>16.3</v>
      </c>
      <c r="BG111" s="364">
        <v>81.8</v>
      </c>
      <c r="BH111" s="364">
        <v>8.9</v>
      </c>
      <c r="BI111" s="369">
        <v>215</v>
      </c>
      <c r="BJ111" s="364">
        <v>23.6</v>
      </c>
      <c r="BK111" s="364">
        <v>52.2</v>
      </c>
      <c r="BL111" s="364">
        <v>3.7</v>
      </c>
      <c r="BM111" s="364">
        <v>5.6</v>
      </c>
      <c r="BN111" s="364">
        <v>0.2</v>
      </c>
      <c r="BO111" s="364">
        <v>0.9</v>
      </c>
      <c r="BP111" s="364" t="s">
        <v>531</v>
      </c>
      <c r="BQ111" s="367">
        <v>0.92</v>
      </c>
      <c r="BR111" s="364">
        <v>0.5</v>
      </c>
      <c r="BS111" s="364">
        <v>4.4000000000000004</v>
      </c>
    </row>
    <row r="112" spans="1:71" ht="5.0999999999999996" customHeight="1" x14ac:dyDescent="0.25">
      <c r="A112" s="482"/>
      <c r="B112" s="483"/>
      <c r="C112" s="483"/>
      <c r="D112" s="445"/>
      <c r="E112" s="453"/>
      <c r="F112" s="367"/>
      <c r="G112" s="457"/>
      <c r="H112" s="482"/>
      <c r="I112" s="482"/>
      <c r="J112" s="423"/>
      <c r="K112" s="423"/>
      <c r="L112" s="423"/>
      <c r="M112" s="423"/>
      <c r="N112" s="423"/>
      <c r="O112" s="423"/>
      <c r="P112" s="367"/>
      <c r="Q112" s="367"/>
      <c r="R112" s="367"/>
      <c r="S112" s="367"/>
      <c r="T112" s="367"/>
      <c r="U112" s="367"/>
      <c r="V112" s="367"/>
      <c r="W112" s="364"/>
      <c r="X112" s="367"/>
      <c r="Y112" s="367"/>
      <c r="Z112" s="367"/>
      <c r="AA112" s="364"/>
      <c r="AB112" s="364"/>
      <c r="AC112" s="364"/>
      <c r="AD112" s="364"/>
      <c r="AE112" s="364"/>
      <c r="AF112" s="364"/>
      <c r="AG112" s="367"/>
      <c r="AH112" s="364"/>
      <c r="AI112" s="364"/>
      <c r="AJ112" s="364"/>
      <c r="AK112" s="364"/>
      <c r="AL112" s="367"/>
      <c r="AM112" s="364"/>
      <c r="AN112" s="364"/>
      <c r="AO112" s="364"/>
      <c r="AP112" s="364"/>
      <c r="AQ112" s="364"/>
      <c r="AR112" s="367"/>
      <c r="AS112" s="364"/>
      <c r="AT112" s="423"/>
      <c r="AU112" s="423"/>
      <c r="AV112" s="367"/>
      <c r="AW112" s="367"/>
      <c r="AX112" s="367"/>
      <c r="AY112" s="367"/>
      <c r="AZ112" s="367"/>
      <c r="BA112" s="367"/>
      <c r="BB112" s="367"/>
      <c r="BC112" s="367"/>
      <c r="BD112" s="367"/>
      <c r="BE112" s="367"/>
      <c r="BF112" s="364"/>
      <c r="BG112" s="364"/>
      <c r="BH112" s="364"/>
      <c r="BI112" s="369"/>
      <c r="BJ112" s="364"/>
      <c r="BK112" s="364"/>
      <c r="BL112" s="364"/>
      <c r="BM112" s="364"/>
      <c r="BN112" s="364"/>
      <c r="BO112" s="364"/>
      <c r="BP112" s="364"/>
      <c r="BQ112" s="367"/>
      <c r="BR112" s="364"/>
      <c r="BS112" s="364"/>
    </row>
    <row r="113" spans="1:71" x14ac:dyDescent="0.25">
      <c r="A113" s="451" t="s">
        <v>232</v>
      </c>
      <c r="B113" s="446">
        <v>498924</v>
      </c>
      <c r="C113" s="446">
        <v>5662127</v>
      </c>
      <c r="D113" s="445" t="s">
        <v>1</v>
      </c>
      <c r="E113" s="492" t="s">
        <v>369</v>
      </c>
      <c r="F113" s="367">
        <v>60962</v>
      </c>
      <c r="G113" s="447" t="s">
        <v>241</v>
      </c>
      <c r="H113" s="447" t="s">
        <v>240</v>
      </c>
      <c r="I113" s="447"/>
      <c r="J113" s="423">
        <v>71.45</v>
      </c>
      <c r="K113" s="423">
        <v>11.24</v>
      </c>
      <c r="L113" s="423">
        <v>6.19</v>
      </c>
      <c r="M113" s="423">
        <v>1.1200000000000001</v>
      </c>
      <c r="N113" s="423">
        <v>1.23</v>
      </c>
      <c r="O113" s="423">
        <v>2.33</v>
      </c>
      <c r="P113" s="367">
        <v>0.83</v>
      </c>
      <c r="Q113" s="367">
        <v>0.47</v>
      </c>
      <c r="R113" s="367">
        <v>0.53200000000000003</v>
      </c>
      <c r="S113" s="367">
        <v>0.06</v>
      </c>
      <c r="T113" s="367">
        <v>4.0000000000000001E-3</v>
      </c>
      <c r="U113" s="367">
        <v>22</v>
      </c>
      <c r="V113" s="367">
        <v>16</v>
      </c>
      <c r="W113" s="364">
        <v>4.4000000000000004</v>
      </c>
      <c r="X113" s="367">
        <v>99.85</v>
      </c>
      <c r="Y113" s="367">
        <v>870</v>
      </c>
      <c r="Z113" s="367" t="s">
        <v>530</v>
      </c>
      <c r="AA113" s="364">
        <v>10</v>
      </c>
      <c r="AB113" s="364">
        <v>0.9</v>
      </c>
      <c r="AC113" s="364">
        <v>11.8</v>
      </c>
      <c r="AD113" s="364">
        <v>1.9</v>
      </c>
      <c r="AE113" s="364">
        <v>1.5</v>
      </c>
      <c r="AF113" s="364">
        <v>17.3</v>
      </c>
      <c r="AG113" s="367" t="s">
        <v>530</v>
      </c>
      <c r="AH113" s="364">
        <v>201.8</v>
      </c>
      <c r="AI113" s="364">
        <v>0.1</v>
      </c>
      <c r="AJ113" s="364">
        <v>1</v>
      </c>
      <c r="AK113" s="364">
        <v>1.9</v>
      </c>
      <c r="AL113" s="367">
        <v>159</v>
      </c>
      <c r="AM113" s="364">
        <v>0.9</v>
      </c>
      <c r="AN113" s="364">
        <v>56.7</v>
      </c>
      <c r="AO113" s="364">
        <v>63.6</v>
      </c>
      <c r="AP113" s="364">
        <v>28.8</v>
      </c>
      <c r="AQ113" s="364">
        <v>41.4</v>
      </c>
      <c r="AR113" s="367">
        <v>7.94</v>
      </c>
      <c r="AS113" s="364">
        <v>36</v>
      </c>
      <c r="AT113" s="423">
        <v>8.82</v>
      </c>
      <c r="AU113" s="423">
        <v>2.5</v>
      </c>
      <c r="AV113" s="367">
        <v>11.12</v>
      </c>
      <c r="AW113" s="367">
        <v>1.82</v>
      </c>
      <c r="AX113" s="367">
        <v>10.26</v>
      </c>
      <c r="AY113" s="367">
        <v>2.2200000000000002</v>
      </c>
      <c r="AZ113" s="367">
        <v>6.17</v>
      </c>
      <c r="BA113" s="367">
        <v>0.88</v>
      </c>
      <c r="BB113" s="367">
        <v>5.64</v>
      </c>
      <c r="BC113" s="367">
        <v>0.85</v>
      </c>
      <c r="BD113" s="367">
        <v>0.68</v>
      </c>
      <c r="BE113" s="367">
        <v>0.17</v>
      </c>
      <c r="BF113" s="364">
        <v>3.1</v>
      </c>
      <c r="BG113" s="364">
        <v>32</v>
      </c>
      <c r="BH113" s="364">
        <v>7.5</v>
      </c>
      <c r="BI113" s="369">
        <v>179</v>
      </c>
      <c r="BJ113" s="364">
        <v>13.8</v>
      </c>
      <c r="BK113" s="364">
        <v>7.1</v>
      </c>
      <c r="BL113" s="364">
        <v>1.7</v>
      </c>
      <c r="BM113" s="364">
        <v>0.7</v>
      </c>
      <c r="BN113" s="364" t="s">
        <v>529</v>
      </c>
      <c r="BO113" s="364">
        <v>0.3</v>
      </c>
      <c r="BP113" s="364">
        <v>1.4</v>
      </c>
      <c r="BQ113" s="367">
        <v>0.06</v>
      </c>
      <c r="BR113" s="364" t="s">
        <v>529</v>
      </c>
      <c r="BS113" s="364">
        <v>3.1</v>
      </c>
    </row>
    <row r="114" spans="1:71" x14ac:dyDescent="0.25">
      <c r="A114" s="451" t="s">
        <v>233</v>
      </c>
      <c r="B114" s="446">
        <v>498924</v>
      </c>
      <c r="C114" s="446">
        <v>5662127</v>
      </c>
      <c r="D114" s="445" t="s">
        <v>1</v>
      </c>
      <c r="E114" s="492" t="s">
        <v>370</v>
      </c>
      <c r="F114" s="367">
        <v>60963</v>
      </c>
      <c r="G114" s="447" t="s">
        <v>241</v>
      </c>
      <c r="H114" s="447" t="s">
        <v>242</v>
      </c>
      <c r="I114" s="447"/>
      <c r="J114" s="423">
        <v>67.33</v>
      </c>
      <c r="K114" s="423">
        <v>16.23</v>
      </c>
      <c r="L114" s="423">
        <v>2.52</v>
      </c>
      <c r="M114" s="423">
        <v>0.63</v>
      </c>
      <c r="N114" s="423">
        <v>1.2</v>
      </c>
      <c r="O114" s="423">
        <v>5.88</v>
      </c>
      <c r="P114" s="367">
        <v>0.79</v>
      </c>
      <c r="Q114" s="367">
        <v>0.8</v>
      </c>
      <c r="R114" s="367">
        <v>0.44500000000000001</v>
      </c>
      <c r="S114" s="367">
        <v>0.02</v>
      </c>
      <c r="T114" s="367">
        <v>5.0000000000000001E-3</v>
      </c>
      <c r="U114" s="367" t="s">
        <v>528</v>
      </c>
      <c r="V114" s="367">
        <v>22</v>
      </c>
      <c r="W114" s="364">
        <v>4</v>
      </c>
      <c r="X114" s="367">
        <v>99.83</v>
      </c>
      <c r="Y114" s="367">
        <v>988</v>
      </c>
      <c r="Z114" s="367" t="s">
        <v>530</v>
      </c>
      <c r="AA114" s="364">
        <v>5.9</v>
      </c>
      <c r="AB114" s="364">
        <v>0.6</v>
      </c>
      <c r="AC114" s="364">
        <v>11.1</v>
      </c>
      <c r="AD114" s="364">
        <v>1.6</v>
      </c>
      <c r="AE114" s="364">
        <v>2.2999999999999998</v>
      </c>
      <c r="AF114" s="364">
        <v>14.4</v>
      </c>
      <c r="AG114" s="367" t="s">
        <v>530</v>
      </c>
      <c r="AH114" s="364">
        <v>360.8</v>
      </c>
      <c r="AI114" s="364">
        <v>0.1</v>
      </c>
      <c r="AJ114" s="364">
        <v>1.3</v>
      </c>
      <c r="AK114" s="364">
        <v>1.1000000000000001</v>
      </c>
      <c r="AL114" s="367">
        <v>194</v>
      </c>
      <c r="AM114" s="364">
        <v>1.3</v>
      </c>
      <c r="AN114" s="364">
        <v>50.3</v>
      </c>
      <c r="AO114" s="364">
        <v>77.099999999999994</v>
      </c>
      <c r="AP114" s="364">
        <v>36.5</v>
      </c>
      <c r="AQ114" s="364">
        <v>56.4</v>
      </c>
      <c r="AR114" s="367">
        <v>9.7200000000000006</v>
      </c>
      <c r="AS114" s="364">
        <v>43.5</v>
      </c>
      <c r="AT114" s="423">
        <v>11.02</v>
      </c>
      <c r="AU114" s="423">
        <v>2.83</v>
      </c>
      <c r="AV114" s="367">
        <v>12.88</v>
      </c>
      <c r="AW114" s="367">
        <v>1.95</v>
      </c>
      <c r="AX114" s="367">
        <v>11</v>
      </c>
      <c r="AY114" s="367">
        <v>2.2999999999999998</v>
      </c>
      <c r="AZ114" s="367">
        <v>6.56</v>
      </c>
      <c r="BA114" s="367">
        <v>0.95</v>
      </c>
      <c r="BB114" s="367">
        <v>5.57</v>
      </c>
      <c r="BC114" s="367">
        <v>0.82</v>
      </c>
      <c r="BD114" s="367">
        <v>0.61</v>
      </c>
      <c r="BE114" s="367">
        <v>0.02</v>
      </c>
      <c r="BF114" s="364">
        <v>0.8</v>
      </c>
      <c r="BG114" s="364">
        <v>60.9</v>
      </c>
      <c r="BH114" s="364">
        <v>2.6</v>
      </c>
      <c r="BI114" s="369">
        <v>73</v>
      </c>
      <c r="BJ114" s="364">
        <v>6.1</v>
      </c>
      <c r="BK114" s="364">
        <v>2.8</v>
      </c>
      <c r="BL114" s="364">
        <v>0.1</v>
      </c>
      <c r="BM114" s="364">
        <v>0.1</v>
      </c>
      <c r="BN114" s="364" t="s">
        <v>529</v>
      </c>
      <c r="BO114" s="364" t="s">
        <v>529</v>
      </c>
      <c r="BP114" s="364" t="s">
        <v>531</v>
      </c>
      <c r="BQ114" s="367">
        <v>0.02</v>
      </c>
      <c r="BR114" s="364" t="s">
        <v>529</v>
      </c>
      <c r="BS114" s="364">
        <v>1.6</v>
      </c>
    </row>
    <row r="115" spans="1:71" x14ac:dyDescent="0.25">
      <c r="A115" s="451" t="s">
        <v>234</v>
      </c>
      <c r="B115" s="446">
        <v>498842</v>
      </c>
      <c r="C115" s="446">
        <v>5662086</v>
      </c>
      <c r="D115" s="445" t="s">
        <v>1</v>
      </c>
      <c r="E115" s="492" t="s">
        <v>371</v>
      </c>
      <c r="F115" s="367">
        <v>60964</v>
      </c>
      <c r="G115" s="447" t="s">
        <v>241</v>
      </c>
      <c r="H115" s="447" t="s">
        <v>240</v>
      </c>
      <c r="I115" s="447"/>
      <c r="J115" s="423">
        <v>72.58</v>
      </c>
      <c r="K115" s="423">
        <v>11.42</v>
      </c>
      <c r="L115" s="423">
        <v>5.2</v>
      </c>
      <c r="M115" s="423">
        <v>1.21</v>
      </c>
      <c r="N115" s="423">
        <v>0.6</v>
      </c>
      <c r="O115" s="423">
        <v>3.63</v>
      </c>
      <c r="P115" s="367">
        <v>0.56000000000000005</v>
      </c>
      <c r="Q115" s="367">
        <v>0.48</v>
      </c>
      <c r="R115" s="367">
        <v>0.129</v>
      </c>
      <c r="S115" s="367">
        <v>0.05</v>
      </c>
      <c r="T115" s="367">
        <v>0.01</v>
      </c>
      <c r="U115" s="367">
        <v>29</v>
      </c>
      <c r="V115" s="367">
        <v>16</v>
      </c>
      <c r="W115" s="364">
        <v>4.0999999999999996</v>
      </c>
      <c r="X115" s="367">
        <v>99.94</v>
      </c>
      <c r="Y115" s="367">
        <v>536</v>
      </c>
      <c r="Z115" s="367" t="s">
        <v>530</v>
      </c>
      <c r="AA115" s="364">
        <v>6.6</v>
      </c>
      <c r="AB115" s="364">
        <v>0.7</v>
      </c>
      <c r="AC115" s="364">
        <v>13</v>
      </c>
      <c r="AD115" s="364">
        <v>1.5</v>
      </c>
      <c r="AE115" s="364">
        <v>2</v>
      </c>
      <c r="AF115" s="364">
        <v>13.2</v>
      </c>
      <c r="AG115" s="367" t="s">
        <v>530</v>
      </c>
      <c r="AH115" s="364">
        <v>173.7</v>
      </c>
      <c r="AI115" s="364" t="s">
        <v>529</v>
      </c>
      <c r="AJ115" s="364">
        <v>0.9</v>
      </c>
      <c r="AK115" s="364">
        <v>3.8</v>
      </c>
      <c r="AL115" s="367">
        <v>300</v>
      </c>
      <c r="AM115" s="364" t="s">
        <v>531</v>
      </c>
      <c r="AN115" s="364">
        <v>52.7</v>
      </c>
      <c r="AO115" s="364">
        <v>22.6</v>
      </c>
      <c r="AP115" s="364">
        <v>10.5</v>
      </c>
      <c r="AQ115" s="364">
        <v>15.6</v>
      </c>
      <c r="AR115" s="367">
        <v>2.92</v>
      </c>
      <c r="AS115" s="364">
        <v>12.4</v>
      </c>
      <c r="AT115" s="423">
        <v>3.19</v>
      </c>
      <c r="AU115" s="423">
        <v>0.87</v>
      </c>
      <c r="AV115" s="367">
        <v>3.57</v>
      </c>
      <c r="AW115" s="367">
        <v>0.63</v>
      </c>
      <c r="AX115" s="367">
        <v>3.67</v>
      </c>
      <c r="AY115" s="367">
        <v>0.79</v>
      </c>
      <c r="AZ115" s="367">
        <v>2.35</v>
      </c>
      <c r="BA115" s="367">
        <v>0.34</v>
      </c>
      <c r="BB115" s="367">
        <v>2.3199999999999998</v>
      </c>
      <c r="BC115" s="367">
        <v>0.36</v>
      </c>
      <c r="BD115" s="367">
        <v>0.89</v>
      </c>
      <c r="BE115" s="367">
        <v>0.32</v>
      </c>
      <c r="BF115" s="364">
        <v>3</v>
      </c>
      <c r="BG115" s="364">
        <v>37.299999999999997</v>
      </c>
      <c r="BH115" s="364">
        <v>5.5</v>
      </c>
      <c r="BI115" s="369">
        <v>160</v>
      </c>
      <c r="BJ115" s="364">
        <v>17.2</v>
      </c>
      <c r="BK115" s="364">
        <v>5.4</v>
      </c>
      <c r="BL115" s="364">
        <v>3</v>
      </c>
      <c r="BM115" s="364">
        <v>1.3</v>
      </c>
      <c r="BN115" s="364" t="s">
        <v>529</v>
      </c>
      <c r="BO115" s="364">
        <v>0.6</v>
      </c>
      <c r="BP115" s="364" t="s">
        <v>531</v>
      </c>
      <c r="BQ115" s="367">
        <v>0.2</v>
      </c>
      <c r="BR115" s="364">
        <v>0.1</v>
      </c>
      <c r="BS115" s="364">
        <v>10.9</v>
      </c>
    </row>
    <row r="116" spans="1:71" x14ac:dyDescent="0.25">
      <c r="A116" s="451" t="s">
        <v>235</v>
      </c>
      <c r="B116" s="446">
        <v>499092</v>
      </c>
      <c r="C116" s="446">
        <v>5661912</v>
      </c>
      <c r="D116" s="445" t="s">
        <v>1</v>
      </c>
      <c r="E116" s="492" t="s">
        <v>372</v>
      </c>
      <c r="F116" s="367">
        <v>60965</v>
      </c>
      <c r="G116" s="447" t="s">
        <v>241</v>
      </c>
      <c r="H116" s="447" t="s">
        <v>243</v>
      </c>
      <c r="I116" s="447"/>
      <c r="J116" s="423">
        <v>15.64</v>
      </c>
      <c r="K116" s="423">
        <v>2.93</v>
      </c>
      <c r="L116" s="423">
        <v>3.17</v>
      </c>
      <c r="M116" s="423">
        <v>0.73</v>
      </c>
      <c r="N116" s="423">
        <v>41.43</v>
      </c>
      <c r="O116" s="423">
        <v>0.62</v>
      </c>
      <c r="P116" s="367">
        <v>7.0000000000000007E-2</v>
      </c>
      <c r="Q116" s="367">
        <v>0.14000000000000001</v>
      </c>
      <c r="R116" s="367">
        <v>0.14599999999999999</v>
      </c>
      <c r="S116" s="367">
        <v>0.28999999999999998</v>
      </c>
      <c r="T116" s="367" t="s">
        <v>534</v>
      </c>
      <c r="U116" s="367">
        <v>28</v>
      </c>
      <c r="V116" s="367">
        <v>5</v>
      </c>
      <c r="W116" s="364">
        <v>34.299999999999997</v>
      </c>
      <c r="X116" s="367">
        <v>99.45</v>
      </c>
      <c r="Y116" s="367">
        <v>275</v>
      </c>
      <c r="Z116" s="367" t="s">
        <v>530</v>
      </c>
      <c r="AA116" s="364">
        <v>2.6</v>
      </c>
      <c r="AB116" s="364">
        <v>0.1</v>
      </c>
      <c r="AC116" s="364">
        <v>3.7</v>
      </c>
      <c r="AD116" s="364">
        <v>0.4</v>
      </c>
      <c r="AE116" s="364">
        <v>0.5</v>
      </c>
      <c r="AF116" s="364">
        <v>1.2</v>
      </c>
      <c r="AG116" s="367" t="s">
        <v>530</v>
      </c>
      <c r="AH116" s="364">
        <v>308</v>
      </c>
      <c r="AI116" s="364" t="s">
        <v>529</v>
      </c>
      <c r="AJ116" s="364" t="s">
        <v>532</v>
      </c>
      <c r="AK116" s="364">
        <v>1.7</v>
      </c>
      <c r="AL116" s="367">
        <v>77</v>
      </c>
      <c r="AM116" s="364" t="s">
        <v>531</v>
      </c>
      <c r="AN116" s="364">
        <v>19.3</v>
      </c>
      <c r="AO116" s="364">
        <v>6</v>
      </c>
      <c r="AP116" s="364">
        <v>3.4</v>
      </c>
      <c r="AQ116" s="364">
        <v>3.1</v>
      </c>
      <c r="AR116" s="367">
        <v>0.67</v>
      </c>
      <c r="AS116" s="364">
        <v>2.5</v>
      </c>
      <c r="AT116" s="423">
        <v>0.68</v>
      </c>
      <c r="AU116" s="423">
        <v>0.33</v>
      </c>
      <c r="AV116" s="367">
        <v>0.85</v>
      </c>
      <c r="AW116" s="367">
        <v>0.15</v>
      </c>
      <c r="AX116" s="367">
        <v>0.92</v>
      </c>
      <c r="AY116" s="367">
        <v>0.17</v>
      </c>
      <c r="AZ116" s="367">
        <v>0.56000000000000005</v>
      </c>
      <c r="BA116" s="367">
        <v>0.09</v>
      </c>
      <c r="BB116" s="367">
        <v>0.53</v>
      </c>
      <c r="BC116" s="367">
        <v>0.08</v>
      </c>
      <c r="BD116" s="367">
        <v>10.25</v>
      </c>
      <c r="BE116" s="367">
        <v>0.72</v>
      </c>
      <c r="BF116" s="364">
        <v>6.2</v>
      </c>
      <c r="BG116" s="364">
        <v>13.9</v>
      </c>
      <c r="BH116" s="364">
        <v>1.1000000000000001</v>
      </c>
      <c r="BI116" s="369">
        <v>39</v>
      </c>
      <c r="BJ116" s="364">
        <v>16.7</v>
      </c>
      <c r="BK116" s="364">
        <v>2.8</v>
      </c>
      <c r="BL116" s="364">
        <v>0.7</v>
      </c>
      <c r="BM116" s="364">
        <v>0.3</v>
      </c>
      <c r="BN116" s="364" t="s">
        <v>529</v>
      </c>
      <c r="BO116" s="364" t="s">
        <v>529</v>
      </c>
      <c r="BP116" s="364" t="s">
        <v>531</v>
      </c>
      <c r="BQ116" s="367">
        <v>0.02</v>
      </c>
      <c r="BR116" s="364">
        <v>0.5</v>
      </c>
      <c r="BS116" s="364" t="s">
        <v>531</v>
      </c>
    </row>
    <row r="117" spans="1:71" x14ac:dyDescent="0.25">
      <c r="A117" s="451" t="s">
        <v>236</v>
      </c>
      <c r="B117" s="446">
        <v>499440</v>
      </c>
      <c r="C117" s="446">
        <v>5661756</v>
      </c>
      <c r="D117" s="445" t="s">
        <v>1</v>
      </c>
      <c r="E117" s="492" t="s">
        <v>373</v>
      </c>
      <c r="F117" s="367">
        <v>60966</v>
      </c>
      <c r="G117" s="447" t="s">
        <v>241</v>
      </c>
      <c r="H117" s="447" t="s">
        <v>240</v>
      </c>
      <c r="I117" s="447"/>
      <c r="J117" s="423">
        <v>67.91</v>
      </c>
      <c r="K117" s="423">
        <v>13.45</v>
      </c>
      <c r="L117" s="423">
        <v>5.26</v>
      </c>
      <c r="M117" s="423">
        <v>0.89</v>
      </c>
      <c r="N117" s="423">
        <v>0.44</v>
      </c>
      <c r="O117" s="423">
        <v>1.97</v>
      </c>
      <c r="P117" s="367">
        <v>0.54</v>
      </c>
      <c r="Q117" s="367">
        <v>0.63</v>
      </c>
      <c r="R117" s="367">
        <v>0.28599999999999998</v>
      </c>
      <c r="S117" s="367">
        <v>0.02</v>
      </c>
      <c r="T117" s="367">
        <v>1.0999999999999999E-2</v>
      </c>
      <c r="U117" s="367" t="s">
        <v>528</v>
      </c>
      <c r="V117" s="367">
        <v>25</v>
      </c>
      <c r="W117" s="364">
        <v>8.5</v>
      </c>
      <c r="X117" s="367">
        <v>99.86</v>
      </c>
      <c r="Y117" s="367">
        <v>650</v>
      </c>
      <c r="Z117" s="367" t="s">
        <v>530</v>
      </c>
      <c r="AA117" s="364">
        <v>2.7</v>
      </c>
      <c r="AB117" s="364">
        <v>1.3</v>
      </c>
      <c r="AC117" s="364">
        <v>14.2</v>
      </c>
      <c r="AD117" s="364">
        <v>2.1</v>
      </c>
      <c r="AE117" s="364">
        <v>2.2000000000000002</v>
      </c>
      <c r="AF117" s="364">
        <v>16.100000000000001</v>
      </c>
      <c r="AG117" s="367" t="s">
        <v>530</v>
      </c>
      <c r="AH117" s="364">
        <v>168.3</v>
      </c>
      <c r="AI117" s="364">
        <v>0.1</v>
      </c>
      <c r="AJ117" s="364">
        <v>1.4</v>
      </c>
      <c r="AK117" s="364">
        <v>4.8</v>
      </c>
      <c r="AL117" s="367">
        <v>372</v>
      </c>
      <c r="AM117" s="364">
        <v>0.6</v>
      </c>
      <c r="AN117" s="364">
        <v>76.8</v>
      </c>
      <c r="AO117" s="364">
        <v>22.3</v>
      </c>
      <c r="AP117" s="364">
        <v>12.3</v>
      </c>
      <c r="AQ117" s="364">
        <v>14.6</v>
      </c>
      <c r="AR117" s="367">
        <v>3.27</v>
      </c>
      <c r="AS117" s="364">
        <v>13.5</v>
      </c>
      <c r="AT117" s="423">
        <v>3.35</v>
      </c>
      <c r="AU117" s="423">
        <v>0.95</v>
      </c>
      <c r="AV117" s="367">
        <v>3.71</v>
      </c>
      <c r="AW117" s="367">
        <v>0.62</v>
      </c>
      <c r="AX117" s="367">
        <v>3.64</v>
      </c>
      <c r="AY117" s="367">
        <v>0.78</v>
      </c>
      <c r="AZ117" s="367">
        <v>2.35</v>
      </c>
      <c r="BA117" s="367">
        <v>0.43</v>
      </c>
      <c r="BB117" s="367">
        <v>2.5</v>
      </c>
      <c r="BC117" s="367">
        <v>0.4</v>
      </c>
      <c r="BD117" s="367">
        <v>1.77</v>
      </c>
      <c r="BE117" s="367">
        <v>0.57999999999999996</v>
      </c>
      <c r="BF117" s="364">
        <v>5.2</v>
      </c>
      <c r="BG117" s="364">
        <v>59.5</v>
      </c>
      <c r="BH117" s="364">
        <v>7.4</v>
      </c>
      <c r="BI117" s="369">
        <v>99</v>
      </c>
      <c r="BJ117" s="364">
        <v>8.6999999999999993</v>
      </c>
      <c r="BK117" s="364">
        <v>11</v>
      </c>
      <c r="BL117" s="364">
        <v>1</v>
      </c>
      <c r="BM117" s="364">
        <v>0.5</v>
      </c>
      <c r="BN117" s="364" t="s">
        <v>529</v>
      </c>
      <c r="BO117" s="364">
        <v>0.8</v>
      </c>
      <c r="BP117" s="364" t="s">
        <v>531</v>
      </c>
      <c r="BQ117" s="367">
        <v>7.0000000000000007E-2</v>
      </c>
      <c r="BR117" s="364">
        <v>0.2</v>
      </c>
      <c r="BS117" s="364">
        <v>9.9</v>
      </c>
    </row>
    <row r="118" spans="1:71" ht="5.0999999999999996" customHeight="1" x14ac:dyDescent="0.25">
      <c r="A118" s="451"/>
      <c r="B118" s="446"/>
      <c r="C118" s="446"/>
      <c r="D118" s="445"/>
      <c r="E118" s="492"/>
      <c r="F118" s="367"/>
      <c r="G118" s="447"/>
      <c r="H118" s="447"/>
      <c r="I118" s="447"/>
      <c r="J118" s="423"/>
      <c r="K118" s="423"/>
      <c r="L118" s="423"/>
      <c r="M118" s="423"/>
      <c r="N118" s="423"/>
      <c r="O118" s="423"/>
      <c r="P118" s="367"/>
      <c r="Q118" s="367"/>
      <c r="R118" s="367"/>
      <c r="S118" s="367"/>
      <c r="T118" s="367"/>
      <c r="U118" s="367"/>
      <c r="V118" s="367"/>
      <c r="W118" s="364"/>
      <c r="X118" s="367"/>
      <c r="Y118" s="367"/>
      <c r="Z118" s="367"/>
      <c r="AA118" s="364"/>
      <c r="AB118" s="364"/>
      <c r="AC118" s="364"/>
      <c r="AD118" s="364"/>
      <c r="AE118" s="364"/>
      <c r="AF118" s="364"/>
      <c r="AG118" s="367"/>
      <c r="AH118" s="364"/>
      <c r="AI118" s="364"/>
      <c r="AJ118" s="364"/>
      <c r="AK118" s="364"/>
      <c r="AL118" s="367"/>
      <c r="AM118" s="364"/>
      <c r="AN118" s="364"/>
      <c r="AO118" s="364"/>
      <c r="AP118" s="364"/>
      <c r="AQ118" s="364"/>
      <c r="AR118" s="367"/>
      <c r="AS118" s="364"/>
      <c r="AT118" s="423"/>
      <c r="AU118" s="423"/>
      <c r="AV118" s="367"/>
      <c r="AW118" s="367"/>
      <c r="AX118" s="367"/>
      <c r="AY118" s="367"/>
      <c r="AZ118" s="367"/>
      <c r="BA118" s="367"/>
      <c r="BB118" s="367"/>
      <c r="BC118" s="367"/>
      <c r="BD118" s="367"/>
      <c r="BE118" s="367"/>
      <c r="BF118" s="364"/>
      <c r="BG118" s="364"/>
      <c r="BH118" s="364"/>
      <c r="BI118" s="369"/>
      <c r="BJ118" s="364"/>
      <c r="BK118" s="364"/>
      <c r="BL118" s="364"/>
      <c r="BM118" s="364"/>
      <c r="BN118" s="364"/>
      <c r="BO118" s="364"/>
      <c r="BP118" s="364"/>
      <c r="BQ118" s="367"/>
      <c r="BR118" s="364"/>
      <c r="BS118" s="364"/>
    </row>
    <row r="119" spans="1:71" x14ac:dyDescent="0.25">
      <c r="A119" s="451" t="s">
        <v>238</v>
      </c>
      <c r="B119" s="449">
        <v>575706</v>
      </c>
      <c r="C119" s="449">
        <v>5631828</v>
      </c>
      <c r="D119" s="445" t="s">
        <v>1</v>
      </c>
      <c r="E119" s="454" t="s">
        <v>374</v>
      </c>
      <c r="F119" s="367">
        <v>60968</v>
      </c>
      <c r="G119" s="447" t="s">
        <v>347</v>
      </c>
      <c r="H119" s="447" t="s">
        <v>240</v>
      </c>
      <c r="I119" s="447"/>
      <c r="J119" s="423">
        <v>66.3</v>
      </c>
      <c r="K119" s="423">
        <v>14.24</v>
      </c>
      <c r="L119" s="423">
        <v>4.54</v>
      </c>
      <c r="M119" s="423">
        <v>1.29</v>
      </c>
      <c r="N119" s="423">
        <v>3.45</v>
      </c>
      <c r="O119" s="423">
        <v>2.77</v>
      </c>
      <c r="P119" s="367">
        <v>1.6</v>
      </c>
      <c r="Q119" s="367">
        <v>0.59</v>
      </c>
      <c r="R119" s="367">
        <v>0.14899999999999999</v>
      </c>
      <c r="S119" s="367">
        <v>0.09</v>
      </c>
      <c r="T119" s="367">
        <v>5.0000000000000001E-3</v>
      </c>
      <c r="U119" s="367" t="s">
        <v>528</v>
      </c>
      <c r="V119" s="367">
        <v>23</v>
      </c>
      <c r="W119" s="364">
        <v>4.9000000000000004</v>
      </c>
      <c r="X119" s="367">
        <v>99.88</v>
      </c>
      <c r="Y119" s="367">
        <v>547</v>
      </c>
      <c r="Z119" s="367">
        <v>1</v>
      </c>
      <c r="AA119" s="364">
        <v>6.6</v>
      </c>
      <c r="AB119" s="364">
        <v>1.5</v>
      </c>
      <c r="AC119" s="364">
        <v>15.2</v>
      </c>
      <c r="AD119" s="364">
        <v>3.3</v>
      </c>
      <c r="AE119" s="364">
        <v>3.3</v>
      </c>
      <c r="AF119" s="364">
        <v>31.5</v>
      </c>
      <c r="AG119" s="367" t="s">
        <v>530</v>
      </c>
      <c r="AH119" s="364">
        <v>232.5</v>
      </c>
      <c r="AI119" s="364">
        <v>0.2</v>
      </c>
      <c r="AJ119" s="364">
        <v>1.4</v>
      </c>
      <c r="AK119" s="364">
        <v>4.2</v>
      </c>
      <c r="AL119" s="367">
        <v>283</v>
      </c>
      <c r="AM119" s="364" t="s">
        <v>531</v>
      </c>
      <c r="AN119" s="364">
        <v>102.6</v>
      </c>
      <c r="AO119" s="364">
        <v>30.1</v>
      </c>
      <c r="AP119" s="364">
        <v>11.3</v>
      </c>
      <c r="AQ119" s="364">
        <v>21.1</v>
      </c>
      <c r="AR119" s="367">
        <v>3.26</v>
      </c>
      <c r="AS119" s="364">
        <v>14.5</v>
      </c>
      <c r="AT119" s="423">
        <v>3.87</v>
      </c>
      <c r="AU119" s="423">
        <v>1.1399999999999999</v>
      </c>
      <c r="AV119" s="367">
        <v>4.3499999999999996</v>
      </c>
      <c r="AW119" s="367">
        <v>0.79</v>
      </c>
      <c r="AX119" s="367">
        <v>4.63</v>
      </c>
      <c r="AY119" s="367">
        <v>1.01</v>
      </c>
      <c r="AZ119" s="367">
        <v>3.16</v>
      </c>
      <c r="BA119" s="367">
        <v>0.5</v>
      </c>
      <c r="BB119" s="367">
        <v>3.32</v>
      </c>
      <c r="BC119" s="367">
        <v>0.53</v>
      </c>
      <c r="BD119" s="367">
        <v>1.41</v>
      </c>
      <c r="BE119" s="367">
        <v>0.74</v>
      </c>
      <c r="BF119" s="364">
        <v>4.0999999999999996</v>
      </c>
      <c r="BG119" s="364">
        <v>29.9</v>
      </c>
      <c r="BH119" s="364">
        <v>3.8</v>
      </c>
      <c r="BI119" s="369">
        <v>439</v>
      </c>
      <c r="BJ119" s="364">
        <v>13.5</v>
      </c>
      <c r="BK119" s="364">
        <v>4.2</v>
      </c>
      <c r="BL119" s="364">
        <v>6.2</v>
      </c>
      <c r="BM119" s="364">
        <v>0.5</v>
      </c>
      <c r="BN119" s="364" t="s">
        <v>529</v>
      </c>
      <c r="BO119" s="364">
        <v>0.2</v>
      </c>
      <c r="BP119" s="364" t="s">
        <v>531</v>
      </c>
      <c r="BQ119" s="367">
        <v>0.1</v>
      </c>
      <c r="BR119" s="364" t="s">
        <v>529</v>
      </c>
      <c r="BS119" s="364">
        <v>7.5</v>
      </c>
    </row>
    <row r="120" spans="1:71" x14ac:dyDescent="0.25">
      <c r="A120" s="451" t="s">
        <v>239</v>
      </c>
      <c r="B120" s="449">
        <v>584825</v>
      </c>
      <c r="C120" s="449">
        <v>5601877</v>
      </c>
      <c r="D120" s="445" t="s">
        <v>1</v>
      </c>
      <c r="E120" s="454" t="s">
        <v>375</v>
      </c>
      <c r="F120" s="367">
        <v>60969</v>
      </c>
      <c r="G120" s="447" t="s">
        <v>347</v>
      </c>
      <c r="H120" s="447" t="s">
        <v>240</v>
      </c>
      <c r="I120" s="447"/>
      <c r="J120" s="423">
        <v>60.53</v>
      </c>
      <c r="K120" s="423">
        <v>18.98</v>
      </c>
      <c r="L120" s="423">
        <v>7.48</v>
      </c>
      <c r="M120" s="423">
        <v>2.39</v>
      </c>
      <c r="N120" s="423">
        <v>0.37</v>
      </c>
      <c r="O120" s="423">
        <v>3.05</v>
      </c>
      <c r="P120" s="367">
        <v>1.5</v>
      </c>
      <c r="Q120" s="367">
        <v>0.75</v>
      </c>
      <c r="R120" s="367">
        <v>0.17199999999999999</v>
      </c>
      <c r="S120" s="367">
        <v>0.06</v>
      </c>
      <c r="T120" s="367">
        <v>4.0000000000000001E-3</v>
      </c>
      <c r="U120" s="367" t="s">
        <v>528</v>
      </c>
      <c r="V120" s="367">
        <v>25</v>
      </c>
      <c r="W120" s="364">
        <v>4.5999999999999996</v>
      </c>
      <c r="X120" s="367">
        <v>99.88</v>
      </c>
      <c r="Y120" s="367">
        <v>359</v>
      </c>
      <c r="Z120" s="367" t="s">
        <v>530</v>
      </c>
      <c r="AA120" s="364">
        <v>14.3</v>
      </c>
      <c r="AB120" s="364">
        <v>2</v>
      </c>
      <c r="AC120" s="364">
        <v>19.3</v>
      </c>
      <c r="AD120" s="364">
        <v>3.2</v>
      </c>
      <c r="AE120" s="364">
        <v>3.4</v>
      </c>
      <c r="AF120" s="364">
        <v>36</v>
      </c>
      <c r="AG120" s="367" t="s">
        <v>530</v>
      </c>
      <c r="AH120" s="364">
        <v>217.5</v>
      </c>
      <c r="AI120" s="364">
        <v>0.2</v>
      </c>
      <c r="AJ120" s="364">
        <v>1.6</v>
      </c>
      <c r="AK120" s="364">
        <v>0.9</v>
      </c>
      <c r="AL120" s="367">
        <v>161</v>
      </c>
      <c r="AM120" s="364" t="s">
        <v>531</v>
      </c>
      <c r="AN120" s="364">
        <v>105.1</v>
      </c>
      <c r="AO120" s="364">
        <v>20.5</v>
      </c>
      <c r="AP120" s="364">
        <v>6.3</v>
      </c>
      <c r="AQ120" s="364">
        <v>19.3</v>
      </c>
      <c r="AR120" s="367">
        <v>2.2400000000000002</v>
      </c>
      <c r="AS120" s="364">
        <v>10.9</v>
      </c>
      <c r="AT120" s="423">
        <v>2.71</v>
      </c>
      <c r="AU120" s="423">
        <v>0.9</v>
      </c>
      <c r="AV120" s="367">
        <v>3.12</v>
      </c>
      <c r="AW120" s="367">
        <v>0.55000000000000004</v>
      </c>
      <c r="AX120" s="367">
        <v>3.19</v>
      </c>
      <c r="AY120" s="367">
        <v>0.73</v>
      </c>
      <c r="AZ120" s="367">
        <v>2.1800000000000002</v>
      </c>
      <c r="BA120" s="367">
        <v>0.37</v>
      </c>
      <c r="BB120" s="367">
        <v>2.34</v>
      </c>
      <c r="BC120" s="367">
        <v>0.37</v>
      </c>
      <c r="BD120" s="367">
        <v>0.48</v>
      </c>
      <c r="BE120" s="367">
        <v>0.1</v>
      </c>
      <c r="BF120" s="364">
        <v>0.4</v>
      </c>
      <c r="BG120" s="364">
        <v>58.2</v>
      </c>
      <c r="BH120" s="364">
        <v>1.9</v>
      </c>
      <c r="BI120" s="369">
        <v>88</v>
      </c>
      <c r="BJ120" s="364">
        <v>13.6</v>
      </c>
      <c r="BK120" s="364">
        <v>1.6</v>
      </c>
      <c r="BL120" s="364">
        <v>0.2</v>
      </c>
      <c r="BM120" s="364">
        <v>0.1</v>
      </c>
      <c r="BN120" s="364" t="s">
        <v>529</v>
      </c>
      <c r="BO120" s="364">
        <v>0.1</v>
      </c>
      <c r="BP120" s="364" t="s">
        <v>531</v>
      </c>
      <c r="BQ120" s="367" t="s">
        <v>527</v>
      </c>
      <c r="BR120" s="364" t="s">
        <v>529</v>
      </c>
      <c r="BS120" s="364">
        <v>0.5</v>
      </c>
    </row>
    <row r="121" spans="1:71" ht="5.0999999999999996" customHeight="1" x14ac:dyDescent="0.25">
      <c r="A121" s="451"/>
      <c r="B121" s="449"/>
      <c r="C121" s="449"/>
      <c r="D121" s="445"/>
      <c r="E121" s="454"/>
      <c r="F121" s="367"/>
      <c r="G121" s="447"/>
      <c r="H121" s="447"/>
      <c r="I121" s="447"/>
      <c r="J121" s="423"/>
      <c r="K121" s="423"/>
      <c r="L121" s="423"/>
      <c r="M121" s="423"/>
      <c r="N121" s="423"/>
      <c r="O121" s="423"/>
      <c r="P121" s="367"/>
      <c r="Q121" s="367"/>
      <c r="R121" s="367"/>
      <c r="S121" s="367"/>
      <c r="T121" s="367"/>
      <c r="U121" s="367"/>
      <c r="V121" s="367"/>
      <c r="W121" s="364"/>
      <c r="X121" s="367"/>
      <c r="Y121" s="367"/>
      <c r="Z121" s="367"/>
      <c r="AA121" s="364"/>
      <c r="AB121" s="364"/>
      <c r="AC121" s="364"/>
      <c r="AD121" s="364"/>
      <c r="AE121" s="364"/>
      <c r="AF121" s="364"/>
      <c r="AG121" s="367"/>
      <c r="AH121" s="364"/>
      <c r="AI121" s="364"/>
      <c r="AJ121" s="364"/>
      <c r="AK121" s="364"/>
      <c r="AL121" s="367"/>
      <c r="AM121" s="364"/>
      <c r="AN121" s="364"/>
      <c r="AO121" s="364"/>
      <c r="AP121" s="364"/>
      <c r="AQ121" s="364"/>
      <c r="AR121" s="367"/>
      <c r="AS121" s="364"/>
      <c r="AT121" s="423"/>
      <c r="AU121" s="423"/>
      <c r="AV121" s="367"/>
      <c r="AW121" s="367"/>
      <c r="AX121" s="367"/>
      <c r="AY121" s="367"/>
      <c r="AZ121" s="367"/>
      <c r="BA121" s="367"/>
      <c r="BB121" s="367"/>
      <c r="BC121" s="367"/>
      <c r="BD121" s="367"/>
      <c r="BE121" s="367"/>
      <c r="BF121" s="364"/>
      <c r="BG121" s="364"/>
      <c r="BH121" s="364"/>
      <c r="BI121" s="369"/>
      <c r="BJ121" s="364"/>
      <c r="BK121" s="364"/>
      <c r="BL121" s="364"/>
      <c r="BM121" s="364"/>
      <c r="BN121" s="364"/>
      <c r="BO121" s="364"/>
      <c r="BP121" s="364"/>
      <c r="BQ121" s="367"/>
      <c r="BR121" s="364"/>
      <c r="BS121" s="364"/>
    </row>
    <row r="122" spans="1:71" x14ac:dyDescent="0.25">
      <c r="A122" s="471" t="s">
        <v>250</v>
      </c>
      <c r="B122" s="472">
        <v>357703</v>
      </c>
      <c r="C122" s="472">
        <v>5904020</v>
      </c>
      <c r="D122" s="445" t="s">
        <v>1</v>
      </c>
      <c r="E122" s="471" t="s">
        <v>624</v>
      </c>
      <c r="F122" s="367">
        <v>60977</v>
      </c>
      <c r="G122" s="471" t="s">
        <v>710</v>
      </c>
      <c r="H122" s="471" t="s">
        <v>240</v>
      </c>
      <c r="I122" s="471"/>
      <c r="J122" s="423">
        <v>69.989999999999995</v>
      </c>
      <c r="K122" s="423">
        <v>13.13</v>
      </c>
      <c r="L122" s="423">
        <v>5.46</v>
      </c>
      <c r="M122" s="423">
        <v>2.57</v>
      </c>
      <c r="N122" s="423">
        <v>0.62</v>
      </c>
      <c r="O122" s="423">
        <v>0.54</v>
      </c>
      <c r="P122" s="367">
        <v>2.38</v>
      </c>
      <c r="Q122" s="367">
        <v>0.6</v>
      </c>
      <c r="R122" s="367">
        <v>0.14499999999999999</v>
      </c>
      <c r="S122" s="367">
        <v>0.03</v>
      </c>
      <c r="T122" s="367">
        <v>1.7999999999999999E-2</v>
      </c>
      <c r="U122" s="367">
        <v>80</v>
      </c>
      <c r="V122" s="367">
        <v>18</v>
      </c>
      <c r="W122" s="364">
        <v>4.3</v>
      </c>
      <c r="X122" s="367">
        <v>99.76</v>
      </c>
      <c r="Y122" s="367">
        <v>878</v>
      </c>
      <c r="Z122" s="367">
        <v>1</v>
      </c>
      <c r="AA122" s="364">
        <v>11.8</v>
      </c>
      <c r="AB122" s="364">
        <v>9.3000000000000007</v>
      </c>
      <c r="AC122" s="364">
        <v>16.399999999999999</v>
      </c>
      <c r="AD122" s="364">
        <v>3.5</v>
      </c>
      <c r="AE122" s="364">
        <v>7.2</v>
      </c>
      <c r="AF122" s="364">
        <v>86.6</v>
      </c>
      <c r="AG122" s="367">
        <v>1</v>
      </c>
      <c r="AH122" s="364">
        <v>77</v>
      </c>
      <c r="AI122" s="364">
        <v>0.5</v>
      </c>
      <c r="AJ122" s="364">
        <v>4.2</v>
      </c>
      <c r="AK122" s="364">
        <v>2.2999999999999998</v>
      </c>
      <c r="AL122" s="367">
        <v>169</v>
      </c>
      <c r="AM122" s="364">
        <v>1</v>
      </c>
      <c r="AN122" s="364">
        <v>115.8</v>
      </c>
      <c r="AO122" s="364">
        <v>22.6</v>
      </c>
      <c r="AP122" s="364">
        <v>18.399999999999999</v>
      </c>
      <c r="AQ122" s="364">
        <v>31.6</v>
      </c>
      <c r="AR122" s="367">
        <v>4.51</v>
      </c>
      <c r="AS122" s="364">
        <v>17.3</v>
      </c>
      <c r="AT122" s="423">
        <v>3.71</v>
      </c>
      <c r="AU122" s="423">
        <v>0.89</v>
      </c>
      <c r="AV122" s="367">
        <v>3.7</v>
      </c>
      <c r="AW122" s="367">
        <v>0.61</v>
      </c>
      <c r="AX122" s="367">
        <v>3.7</v>
      </c>
      <c r="AY122" s="367">
        <v>0.79</v>
      </c>
      <c r="AZ122" s="367">
        <v>2.23</v>
      </c>
      <c r="BA122" s="367">
        <v>0.36</v>
      </c>
      <c r="BB122" s="367">
        <v>2.46</v>
      </c>
      <c r="BC122" s="367">
        <v>0.38</v>
      </c>
      <c r="BD122" s="367">
        <v>0.97</v>
      </c>
      <c r="BE122" s="367">
        <v>0.34</v>
      </c>
      <c r="BF122" s="364">
        <v>1.5</v>
      </c>
      <c r="BG122" s="364">
        <v>34.299999999999997</v>
      </c>
      <c r="BH122" s="364">
        <v>5</v>
      </c>
      <c r="BI122" s="369">
        <v>118</v>
      </c>
      <c r="BJ122" s="364">
        <v>85.1</v>
      </c>
      <c r="BK122" s="364">
        <v>13.6</v>
      </c>
      <c r="BL122" s="364">
        <v>0.1</v>
      </c>
      <c r="BM122" s="364">
        <v>0.4</v>
      </c>
      <c r="BN122" s="364">
        <v>0.2</v>
      </c>
      <c r="BO122" s="364" t="s">
        <v>529</v>
      </c>
      <c r="BP122" s="364" t="s">
        <v>531</v>
      </c>
      <c r="BQ122" s="367" t="s">
        <v>527</v>
      </c>
      <c r="BR122" s="364">
        <v>0.1</v>
      </c>
      <c r="BS122" s="364">
        <v>0.9</v>
      </c>
    </row>
    <row r="123" spans="1:71" x14ac:dyDescent="0.25">
      <c r="A123" s="471" t="s">
        <v>251</v>
      </c>
      <c r="B123" s="472">
        <v>357688</v>
      </c>
      <c r="C123" s="472">
        <v>5904067</v>
      </c>
      <c r="D123" s="445" t="s">
        <v>1</v>
      </c>
      <c r="E123" s="471" t="s">
        <v>625</v>
      </c>
      <c r="F123" s="367">
        <v>60978</v>
      </c>
      <c r="G123" s="471" t="s">
        <v>710</v>
      </c>
      <c r="H123" s="471" t="s">
        <v>240</v>
      </c>
      <c r="I123" s="471"/>
      <c r="J123" s="423">
        <v>68.84</v>
      </c>
      <c r="K123" s="423">
        <v>14.23</v>
      </c>
      <c r="L123" s="423">
        <v>5.16</v>
      </c>
      <c r="M123" s="423">
        <v>2.58</v>
      </c>
      <c r="N123" s="423">
        <v>0.16</v>
      </c>
      <c r="O123" s="423">
        <v>0.96</v>
      </c>
      <c r="P123" s="367">
        <v>2.4700000000000002</v>
      </c>
      <c r="Q123" s="367">
        <v>0.63</v>
      </c>
      <c r="R123" s="367">
        <v>0.12</v>
      </c>
      <c r="S123" s="367">
        <v>0.03</v>
      </c>
      <c r="T123" s="367">
        <v>2.1000000000000001E-2</v>
      </c>
      <c r="U123" s="367">
        <v>40</v>
      </c>
      <c r="V123" s="367">
        <v>18</v>
      </c>
      <c r="W123" s="364">
        <v>4.5999999999999996</v>
      </c>
      <c r="X123" s="367">
        <v>99.81</v>
      </c>
      <c r="Y123" s="367">
        <v>980</v>
      </c>
      <c r="Z123" s="367" t="s">
        <v>530</v>
      </c>
      <c r="AA123" s="364">
        <v>3.7</v>
      </c>
      <c r="AB123" s="364">
        <v>8.1</v>
      </c>
      <c r="AC123" s="364">
        <v>17</v>
      </c>
      <c r="AD123" s="364">
        <v>3.5</v>
      </c>
      <c r="AE123" s="364">
        <v>7.3</v>
      </c>
      <c r="AF123" s="364">
        <v>84.8</v>
      </c>
      <c r="AG123" s="367">
        <v>1</v>
      </c>
      <c r="AH123" s="364">
        <v>96.5</v>
      </c>
      <c r="AI123" s="364">
        <v>0.5</v>
      </c>
      <c r="AJ123" s="364">
        <v>4.8</v>
      </c>
      <c r="AK123" s="364">
        <v>2.2000000000000002</v>
      </c>
      <c r="AL123" s="367">
        <v>161</v>
      </c>
      <c r="AM123" s="364">
        <v>0.8</v>
      </c>
      <c r="AN123" s="364">
        <v>123.5</v>
      </c>
      <c r="AO123" s="364">
        <v>20.6</v>
      </c>
      <c r="AP123" s="364">
        <v>18.2</v>
      </c>
      <c r="AQ123" s="364">
        <v>29.8</v>
      </c>
      <c r="AR123" s="367">
        <v>4.26</v>
      </c>
      <c r="AS123" s="364">
        <v>17.3</v>
      </c>
      <c r="AT123" s="423">
        <v>3.28</v>
      </c>
      <c r="AU123" s="423">
        <v>0.86</v>
      </c>
      <c r="AV123" s="367">
        <v>3.37</v>
      </c>
      <c r="AW123" s="367">
        <v>0.54</v>
      </c>
      <c r="AX123" s="367">
        <v>3.16</v>
      </c>
      <c r="AY123" s="367">
        <v>0.71</v>
      </c>
      <c r="AZ123" s="367">
        <v>2.16</v>
      </c>
      <c r="BA123" s="367">
        <v>0.36</v>
      </c>
      <c r="BB123" s="367">
        <v>2.36</v>
      </c>
      <c r="BC123" s="367">
        <v>0.37</v>
      </c>
      <c r="BD123" s="367">
        <v>0.9</v>
      </c>
      <c r="BE123" s="367">
        <v>0.03</v>
      </c>
      <c r="BF123" s="364">
        <v>1.3</v>
      </c>
      <c r="BG123" s="364">
        <v>19.100000000000001</v>
      </c>
      <c r="BH123" s="364">
        <v>7.3</v>
      </c>
      <c r="BI123" s="369">
        <v>97</v>
      </c>
      <c r="BJ123" s="364">
        <v>32.200000000000003</v>
      </c>
      <c r="BK123" s="364">
        <v>6.7</v>
      </c>
      <c r="BL123" s="364">
        <v>0.1</v>
      </c>
      <c r="BM123" s="364">
        <v>0.4</v>
      </c>
      <c r="BN123" s="364">
        <v>0.2</v>
      </c>
      <c r="BO123" s="364" t="s">
        <v>529</v>
      </c>
      <c r="BP123" s="364" t="s">
        <v>531</v>
      </c>
      <c r="BQ123" s="367" t="s">
        <v>527</v>
      </c>
      <c r="BR123" s="364" t="s">
        <v>529</v>
      </c>
      <c r="BS123" s="364">
        <v>0.6</v>
      </c>
    </row>
    <row r="124" spans="1:71" x14ac:dyDescent="0.25">
      <c r="A124" s="471" t="s">
        <v>252</v>
      </c>
      <c r="B124" s="472">
        <v>357681</v>
      </c>
      <c r="C124" s="472">
        <v>5904136</v>
      </c>
      <c r="D124" s="445" t="s">
        <v>1</v>
      </c>
      <c r="E124" s="471" t="s">
        <v>626</v>
      </c>
      <c r="F124" s="367">
        <v>60979</v>
      </c>
      <c r="G124" s="471" t="s">
        <v>710</v>
      </c>
      <c r="H124" s="471" t="s">
        <v>240</v>
      </c>
      <c r="I124" s="471"/>
      <c r="J124" s="423">
        <v>68.17</v>
      </c>
      <c r="K124" s="423">
        <v>14.58</v>
      </c>
      <c r="L124" s="423">
        <v>5.41</v>
      </c>
      <c r="M124" s="423">
        <v>2.69</v>
      </c>
      <c r="N124" s="423">
        <v>0.13</v>
      </c>
      <c r="O124" s="423">
        <v>1.05</v>
      </c>
      <c r="P124" s="367">
        <v>2.44</v>
      </c>
      <c r="Q124" s="367">
        <v>0.64</v>
      </c>
      <c r="R124" s="367">
        <v>0.106</v>
      </c>
      <c r="S124" s="367">
        <v>0.03</v>
      </c>
      <c r="T124" s="367">
        <v>2.1999999999999999E-2</v>
      </c>
      <c r="U124" s="367">
        <v>38</v>
      </c>
      <c r="V124" s="367">
        <v>18</v>
      </c>
      <c r="W124" s="364">
        <v>4.5999999999999996</v>
      </c>
      <c r="X124" s="367">
        <v>99.82</v>
      </c>
      <c r="Y124" s="367">
        <v>993</v>
      </c>
      <c r="Z124" s="367">
        <v>2</v>
      </c>
      <c r="AA124" s="364">
        <v>4.5</v>
      </c>
      <c r="AB124" s="364">
        <v>7.9</v>
      </c>
      <c r="AC124" s="364">
        <v>17.7</v>
      </c>
      <c r="AD124" s="364">
        <v>3.7</v>
      </c>
      <c r="AE124" s="364">
        <v>6.9</v>
      </c>
      <c r="AF124" s="364">
        <v>87.3</v>
      </c>
      <c r="AG124" s="367">
        <v>1</v>
      </c>
      <c r="AH124" s="364">
        <v>102</v>
      </c>
      <c r="AI124" s="364">
        <v>0.4</v>
      </c>
      <c r="AJ124" s="364">
        <v>5.3</v>
      </c>
      <c r="AK124" s="364">
        <v>2.2999999999999998</v>
      </c>
      <c r="AL124" s="367">
        <v>165</v>
      </c>
      <c r="AM124" s="364">
        <v>0.8</v>
      </c>
      <c r="AN124" s="364">
        <v>124.5</v>
      </c>
      <c r="AO124" s="364">
        <v>21.3</v>
      </c>
      <c r="AP124" s="364">
        <v>17.600000000000001</v>
      </c>
      <c r="AQ124" s="364">
        <v>28.6</v>
      </c>
      <c r="AR124" s="367">
        <v>4.1100000000000003</v>
      </c>
      <c r="AS124" s="364">
        <v>16.5</v>
      </c>
      <c r="AT124" s="423">
        <v>3.24</v>
      </c>
      <c r="AU124" s="423">
        <v>0.78</v>
      </c>
      <c r="AV124" s="367">
        <v>3.29</v>
      </c>
      <c r="AW124" s="367">
        <v>0.53</v>
      </c>
      <c r="AX124" s="367">
        <v>3.34</v>
      </c>
      <c r="AY124" s="367">
        <v>0.72</v>
      </c>
      <c r="AZ124" s="367">
        <v>2.2599999999999998</v>
      </c>
      <c r="BA124" s="367">
        <v>0.33</v>
      </c>
      <c r="BB124" s="367">
        <v>2.34</v>
      </c>
      <c r="BC124" s="367">
        <v>0.36</v>
      </c>
      <c r="BD124" s="367">
        <v>0.93</v>
      </c>
      <c r="BE124" s="367">
        <v>0.02</v>
      </c>
      <c r="BF124" s="364">
        <v>1.4</v>
      </c>
      <c r="BG124" s="364">
        <v>19.100000000000001</v>
      </c>
      <c r="BH124" s="364">
        <v>5.7</v>
      </c>
      <c r="BI124" s="369">
        <v>101</v>
      </c>
      <c r="BJ124" s="364">
        <v>38.700000000000003</v>
      </c>
      <c r="BK124" s="364">
        <v>6.8</v>
      </c>
      <c r="BL124" s="364" t="s">
        <v>529</v>
      </c>
      <c r="BM124" s="364">
        <v>0.2</v>
      </c>
      <c r="BN124" s="364">
        <v>0.2</v>
      </c>
      <c r="BO124" s="364" t="s">
        <v>529</v>
      </c>
      <c r="BP124" s="364">
        <v>1.1000000000000001</v>
      </c>
      <c r="BQ124" s="367" t="s">
        <v>527</v>
      </c>
      <c r="BR124" s="364" t="s">
        <v>529</v>
      </c>
      <c r="BS124" s="364">
        <v>0.7</v>
      </c>
    </row>
    <row r="125" spans="1:71" ht="5.0999999999999996" customHeight="1" x14ac:dyDescent="0.25">
      <c r="A125" s="471"/>
      <c r="B125" s="472"/>
      <c r="C125" s="472"/>
      <c r="D125" s="445"/>
      <c r="E125" s="471"/>
      <c r="F125" s="367"/>
      <c r="G125" s="471"/>
      <c r="H125" s="471"/>
      <c r="I125" s="471"/>
      <c r="J125" s="423"/>
      <c r="K125" s="423"/>
      <c r="L125" s="423"/>
      <c r="M125" s="423"/>
      <c r="N125" s="423"/>
      <c r="O125" s="423"/>
      <c r="P125" s="367"/>
      <c r="Q125" s="367"/>
      <c r="R125" s="367"/>
      <c r="S125" s="367"/>
      <c r="T125" s="367"/>
      <c r="U125" s="367"/>
      <c r="V125" s="367"/>
      <c r="W125" s="364"/>
      <c r="X125" s="367"/>
      <c r="Y125" s="367"/>
      <c r="Z125" s="367"/>
      <c r="AA125" s="364"/>
      <c r="AB125" s="364"/>
      <c r="AC125" s="364"/>
      <c r="AD125" s="364"/>
      <c r="AE125" s="364"/>
      <c r="AF125" s="364"/>
      <c r="AG125" s="367"/>
      <c r="AH125" s="364"/>
      <c r="AI125" s="364"/>
      <c r="AJ125" s="364"/>
      <c r="AK125" s="364"/>
      <c r="AL125" s="367"/>
      <c r="AM125" s="364"/>
      <c r="AN125" s="364"/>
      <c r="AO125" s="364"/>
      <c r="AP125" s="364"/>
      <c r="AQ125" s="364"/>
      <c r="AR125" s="367"/>
      <c r="AS125" s="364"/>
      <c r="AT125" s="423"/>
      <c r="AU125" s="423"/>
      <c r="AV125" s="367"/>
      <c r="AW125" s="367"/>
      <c r="AX125" s="367"/>
      <c r="AY125" s="367"/>
      <c r="AZ125" s="367"/>
      <c r="BA125" s="367"/>
      <c r="BB125" s="367"/>
      <c r="BC125" s="367"/>
      <c r="BD125" s="367"/>
      <c r="BE125" s="367"/>
      <c r="BF125" s="364"/>
      <c r="BG125" s="364"/>
      <c r="BH125" s="364"/>
      <c r="BI125" s="369"/>
      <c r="BJ125" s="364"/>
      <c r="BK125" s="364"/>
      <c r="BL125" s="364"/>
      <c r="BM125" s="364"/>
      <c r="BN125" s="364"/>
      <c r="BO125" s="364"/>
      <c r="BP125" s="364"/>
      <c r="BQ125" s="367"/>
      <c r="BR125" s="364"/>
      <c r="BS125" s="364"/>
    </row>
    <row r="126" spans="1:71" x14ac:dyDescent="0.25">
      <c r="A126" s="493" t="s">
        <v>267</v>
      </c>
      <c r="B126" s="494">
        <v>404087</v>
      </c>
      <c r="C126" s="494">
        <v>5708465</v>
      </c>
      <c r="D126" s="445" t="s">
        <v>1</v>
      </c>
      <c r="E126" s="493" t="s">
        <v>670</v>
      </c>
      <c r="F126" s="367">
        <v>60992</v>
      </c>
      <c r="G126" s="493" t="s">
        <v>263</v>
      </c>
      <c r="H126" s="493" t="s">
        <v>240</v>
      </c>
      <c r="I126" s="493"/>
      <c r="J126" s="423">
        <v>65.05</v>
      </c>
      <c r="K126" s="423">
        <v>16.95</v>
      </c>
      <c r="L126" s="423">
        <v>6.17</v>
      </c>
      <c r="M126" s="423">
        <v>1.47</v>
      </c>
      <c r="N126" s="423">
        <v>0.38</v>
      </c>
      <c r="O126" s="423">
        <v>2.48</v>
      </c>
      <c r="P126" s="367">
        <v>1.97</v>
      </c>
      <c r="Q126" s="367">
        <v>0.85</v>
      </c>
      <c r="R126" s="367">
        <v>4.2999999999999997E-2</v>
      </c>
      <c r="S126" s="367">
        <v>0.08</v>
      </c>
      <c r="T126" s="367">
        <v>6.0000000000000001E-3</v>
      </c>
      <c r="U126" s="367" t="s">
        <v>528</v>
      </c>
      <c r="V126" s="367">
        <v>25</v>
      </c>
      <c r="W126" s="364">
        <v>4.4000000000000004</v>
      </c>
      <c r="X126" s="367">
        <v>99.82</v>
      </c>
      <c r="Y126" s="367">
        <v>786</v>
      </c>
      <c r="Z126" s="367" t="s">
        <v>530</v>
      </c>
      <c r="AA126" s="364">
        <v>5.0999999999999996</v>
      </c>
      <c r="AB126" s="364">
        <v>2.5</v>
      </c>
      <c r="AC126" s="364">
        <v>20.3</v>
      </c>
      <c r="AD126" s="364">
        <v>3.2</v>
      </c>
      <c r="AE126" s="364">
        <v>3.6</v>
      </c>
      <c r="AF126" s="364">
        <v>41.7</v>
      </c>
      <c r="AG126" s="367" t="s">
        <v>530</v>
      </c>
      <c r="AH126" s="364">
        <v>192.9</v>
      </c>
      <c r="AI126" s="364">
        <v>0.2</v>
      </c>
      <c r="AJ126" s="364">
        <v>2</v>
      </c>
      <c r="AK126" s="364">
        <v>1.8</v>
      </c>
      <c r="AL126" s="367">
        <v>172</v>
      </c>
      <c r="AM126" s="364" t="s">
        <v>531</v>
      </c>
      <c r="AN126" s="364">
        <v>95.6</v>
      </c>
      <c r="AO126" s="364">
        <v>15.4</v>
      </c>
      <c r="AP126" s="364">
        <v>6.7</v>
      </c>
      <c r="AQ126" s="364">
        <v>13.4</v>
      </c>
      <c r="AR126" s="367">
        <v>2.16</v>
      </c>
      <c r="AS126" s="364">
        <v>10</v>
      </c>
      <c r="AT126" s="423">
        <v>2.35</v>
      </c>
      <c r="AU126" s="423">
        <v>0.87</v>
      </c>
      <c r="AV126" s="367">
        <v>2.2999999999999998</v>
      </c>
      <c r="AW126" s="367">
        <v>0.43</v>
      </c>
      <c r="AX126" s="367">
        <v>2.6</v>
      </c>
      <c r="AY126" s="367">
        <v>0.55000000000000004</v>
      </c>
      <c r="AZ126" s="367">
        <v>1.8</v>
      </c>
      <c r="BA126" s="367">
        <v>0.3</v>
      </c>
      <c r="BB126" s="367">
        <v>1.94</v>
      </c>
      <c r="BC126" s="367">
        <v>0.31</v>
      </c>
      <c r="BD126" s="367">
        <v>0.9</v>
      </c>
      <c r="BE126" s="367" t="s">
        <v>535</v>
      </c>
      <c r="BF126" s="364">
        <v>0.8</v>
      </c>
      <c r="BG126" s="364">
        <v>24.1</v>
      </c>
      <c r="BH126" s="364">
        <v>0.7</v>
      </c>
      <c r="BI126" s="369">
        <v>122</v>
      </c>
      <c r="BJ126" s="364">
        <v>11.5</v>
      </c>
      <c r="BK126" s="364">
        <v>1.6</v>
      </c>
      <c r="BL126" s="364">
        <v>0.3</v>
      </c>
      <c r="BM126" s="364" t="s">
        <v>529</v>
      </c>
      <c r="BN126" s="364" t="s">
        <v>529</v>
      </c>
      <c r="BO126" s="364" t="s">
        <v>529</v>
      </c>
      <c r="BP126" s="364" t="s">
        <v>531</v>
      </c>
      <c r="BQ126" s="367">
        <v>0.03</v>
      </c>
      <c r="BR126" s="364" t="s">
        <v>529</v>
      </c>
      <c r="BS126" s="364" t="s">
        <v>531</v>
      </c>
    </row>
    <row r="127" spans="1:71" x14ac:dyDescent="0.25">
      <c r="A127" s="493" t="s">
        <v>268</v>
      </c>
      <c r="B127" s="494">
        <v>403770</v>
      </c>
      <c r="C127" s="494">
        <v>5710180</v>
      </c>
      <c r="D127" s="445" t="s">
        <v>1</v>
      </c>
      <c r="E127" s="493" t="s">
        <v>671</v>
      </c>
      <c r="F127" s="367">
        <v>60993</v>
      </c>
      <c r="G127" s="493" t="s">
        <v>263</v>
      </c>
      <c r="H127" s="493" t="s">
        <v>240</v>
      </c>
      <c r="I127" s="493"/>
      <c r="J127" s="423">
        <v>58.85</v>
      </c>
      <c r="K127" s="423">
        <v>16.91</v>
      </c>
      <c r="L127" s="423">
        <v>7.45</v>
      </c>
      <c r="M127" s="423">
        <v>1.84</v>
      </c>
      <c r="N127" s="423">
        <v>4.74</v>
      </c>
      <c r="O127" s="423">
        <v>2.5099999999999998</v>
      </c>
      <c r="P127" s="367">
        <v>1.42</v>
      </c>
      <c r="Q127" s="367">
        <v>1.03</v>
      </c>
      <c r="R127" s="367">
        <v>7.0000000000000007E-2</v>
      </c>
      <c r="S127" s="367">
        <v>0.09</v>
      </c>
      <c r="T127" s="367">
        <v>3.0000000000000001E-3</v>
      </c>
      <c r="U127" s="367" t="s">
        <v>528</v>
      </c>
      <c r="V127" s="367">
        <v>29</v>
      </c>
      <c r="W127" s="364">
        <v>4.9000000000000004</v>
      </c>
      <c r="X127" s="367">
        <v>99.84</v>
      </c>
      <c r="Y127" s="367">
        <v>564</v>
      </c>
      <c r="Z127" s="367" t="s">
        <v>530</v>
      </c>
      <c r="AA127" s="364">
        <v>19.5</v>
      </c>
      <c r="AB127" s="364">
        <v>1.7</v>
      </c>
      <c r="AC127" s="364">
        <v>16.600000000000001</v>
      </c>
      <c r="AD127" s="364">
        <v>2.6</v>
      </c>
      <c r="AE127" s="364">
        <v>2.2999999999999998</v>
      </c>
      <c r="AF127" s="364">
        <v>25.4</v>
      </c>
      <c r="AG127" s="367">
        <v>1</v>
      </c>
      <c r="AH127" s="364">
        <v>145</v>
      </c>
      <c r="AI127" s="364">
        <v>0.2</v>
      </c>
      <c r="AJ127" s="364">
        <v>0.9</v>
      </c>
      <c r="AK127" s="364">
        <v>1</v>
      </c>
      <c r="AL127" s="367">
        <v>224</v>
      </c>
      <c r="AM127" s="364" t="s">
        <v>531</v>
      </c>
      <c r="AN127" s="364">
        <v>74</v>
      </c>
      <c r="AO127" s="364">
        <v>17.399999999999999</v>
      </c>
      <c r="AP127" s="364">
        <v>7.3</v>
      </c>
      <c r="AQ127" s="364">
        <v>14.7</v>
      </c>
      <c r="AR127" s="367">
        <v>2.36</v>
      </c>
      <c r="AS127" s="364">
        <v>11.1</v>
      </c>
      <c r="AT127" s="423">
        <v>2.85</v>
      </c>
      <c r="AU127" s="423">
        <v>0.94</v>
      </c>
      <c r="AV127" s="367">
        <v>3</v>
      </c>
      <c r="AW127" s="367">
        <v>0.56999999999999995</v>
      </c>
      <c r="AX127" s="367">
        <v>3.35</v>
      </c>
      <c r="AY127" s="367">
        <v>0.68</v>
      </c>
      <c r="AZ127" s="367">
        <v>2.0499999999999998</v>
      </c>
      <c r="BA127" s="367">
        <v>0.33</v>
      </c>
      <c r="BB127" s="367">
        <v>2.14</v>
      </c>
      <c r="BC127" s="367">
        <v>0.31</v>
      </c>
      <c r="BD127" s="367">
        <v>0.63</v>
      </c>
      <c r="BE127" s="367">
        <v>0.25</v>
      </c>
      <c r="BF127" s="364">
        <v>0.5</v>
      </c>
      <c r="BG127" s="364">
        <v>51.1</v>
      </c>
      <c r="BH127" s="364">
        <v>6.1</v>
      </c>
      <c r="BI127" s="369">
        <v>176</v>
      </c>
      <c r="BJ127" s="364">
        <v>12.4</v>
      </c>
      <c r="BK127" s="364">
        <v>6.7</v>
      </c>
      <c r="BL127" s="364">
        <v>1</v>
      </c>
      <c r="BM127" s="364">
        <v>0.5</v>
      </c>
      <c r="BN127" s="364" t="s">
        <v>529</v>
      </c>
      <c r="BO127" s="364" t="s">
        <v>529</v>
      </c>
      <c r="BP127" s="364" t="s">
        <v>531</v>
      </c>
      <c r="BQ127" s="367">
        <v>0.01</v>
      </c>
      <c r="BR127" s="364">
        <v>0.2</v>
      </c>
      <c r="BS127" s="364">
        <v>1.5</v>
      </c>
    </row>
    <row r="128" spans="1:71" x14ac:dyDescent="0.25">
      <c r="A128" s="493" t="s">
        <v>269</v>
      </c>
      <c r="B128" s="494">
        <v>403610</v>
      </c>
      <c r="C128" s="494">
        <v>5722786</v>
      </c>
      <c r="D128" s="445" t="s">
        <v>1</v>
      </c>
      <c r="E128" s="493" t="s">
        <v>672</v>
      </c>
      <c r="F128" s="367">
        <v>60994</v>
      </c>
      <c r="G128" s="493" t="s">
        <v>263</v>
      </c>
      <c r="H128" s="493" t="s">
        <v>240</v>
      </c>
      <c r="I128" s="493"/>
      <c r="J128" s="423">
        <v>63.99</v>
      </c>
      <c r="K128" s="423">
        <v>16.61</v>
      </c>
      <c r="L128" s="423">
        <v>6.44</v>
      </c>
      <c r="M128" s="423">
        <v>1.26</v>
      </c>
      <c r="N128" s="423">
        <v>1.7</v>
      </c>
      <c r="O128" s="423">
        <v>3.66</v>
      </c>
      <c r="P128" s="367">
        <v>1.2</v>
      </c>
      <c r="Q128" s="367">
        <v>0.98</v>
      </c>
      <c r="R128" s="367">
        <v>0.189</v>
      </c>
      <c r="S128" s="367">
        <v>0.06</v>
      </c>
      <c r="T128" s="367">
        <v>3.0000000000000001E-3</v>
      </c>
      <c r="U128" s="367" t="s">
        <v>528</v>
      </c>
      <c r="V128" s="367">
        <v>25</v>
      </c>
      <c r="W128" s="364">
        <v>3.7</v>
      </c>
      <c r="X128" s="367">
        <v>99.83</v>
      </c>
      <c r="Y128" s="367">
        <v>501</v>
      </c>
      <c r="Z128" s="367" t="s">
        <v>530</v>
      </c>
      <c r="AA128" s="364">
        <v>11.3</v>
      </c>
      <c r="AB128" s="364">
        <v>1.7</v>
      </c>
      <c r="AC128" s="364">
        <v>16</v>
      </c>
      <c r="AD128" s="364">
        <v>2.5</v>
      </c>
      <c r="AE128" s="364">
        <v>2.4</v>
      </c>
      <c r="AF128" s="364">
        <v>25.9</v>
      </c>
      <c r="AG128" s="367" t="s">
        <v>530</v>
      </c>
      <c r="AH128" s="364">
        <v>233.2</v>
      </c>
      <c r="AI128" s="364">
        <v>0.1</v>
      </c>
      <c r="AJ128" s="364">
        <v>0.7</v>
      </c>
      <c r="AK128" s="364">
        <v>1.1000000000000001</v>
      </c>
      <c r="AL128" s="367">
        <v>179</v>
      </c>
      <c r="AM128" s="364">
        <v>0.7</v>
      </c>
      <c r="AN128" s="364">
        <v>69.599999999999994</v>
      </c>
      <c r="AO128" s="364">
        <v>34.1</v>
      </c>
      <c r="AP128" s="364">
        <v>13.1</v>
      </c>
      <c r="AQ128" s="364">
        <v>25.2</v>
      </c>
      <c r="AR128" s="367">
        <v>4.3899999999999997</v>
      </c>
      <c r="AS128" s="364">
        <v>21.8</v>
      </c>
      <c r="AT128" s="423">
        <v>5.73</v>
      </c>
      <c r="AU128" s="423">
        <v>1.42</v>
      </c>
      <c r="AV128" s="367">
        <v>6.03</v>
      </c>
      <c r="AW128" s="367">
        <v>1.06</v>
      </c>
      <c r="AX128" s="367">
        <v>6.07</v>
      </c>
      <c r="AY128" s="367">
        <v>1.26</v>
      </c>
      <c r="AZ128" s="367">
        <v>3.69</v>
      </c>
      <c r="BA128" s="367">
        <v>0.56000000000000005</v>
      </c>
      <c r="BB128" s="367">
        <v>3.38</v>
      </c>
      <c r="BC128" s="367">
        <v>0.53</v>
      </c>
      <c r="BD128" s="367">
        <v>0.45</v>
      </c>
      <c r="BE128" s="367">
        <v>0.19</v>
      </c>
      <c r="BF128" s="364">
        <v>1.5</v>
      </c>
      <c r="BG128" s="364">
        <v>46.5</v>
      </c>
      <c r="BH128" s="364">
        <v>5.0999999999999996</v>
      </c>
      <c r="BI128" s="369">
        <v>117</v>
      </c>
      <c r="BJ128" s="364">
        <v>9.5</v>
      </c>
      <c r="BK128" s="364">
        <v>7.8</v>
      </c>
      <c r="BL128" s="364">
        <v>0.3</v>
      </c>
      <c r="BM128" s="364">
        <v>0.4</v>
      </c>
      <c r="BN128" s="364" t="s">
        <v>529</v>
      </c>
      <c r="BO128" s="364" t="s">
        <v>529</v>
      </c>
      <c r="BP128" s="364" t="s">
        <v>531</v>
      </c>
      <c r="BQ128" s="367">
        <v>0.05</v>
      </c>
      <c r="BR128" s="364" t="s">
        <v>529</v>
      </c>
      <c r="BS128" s="364">
        <v>2.2000000000000002</v>
      </c>
    </row>
    <row r="129" spans="1:71" ht="5.0999999999999996" customHeight="1" x14ac:dyDescent="0.25">
      <c r="A129" s="493"/>
      <c r="B129" s="494"/>
      <c r="C129" s="494"/>
      <c r="D129" s="445"/>
      <c r="E129" s="493"/>
      <c r="F129" s="367"/>
      <c r="G129" s="493"/>
      <c r="H129" s="493"/>
      <c r="I129" s="493"/>
      <c r="J129" s="423"/>
      <c r="K129" s="423"/>
      <c r="L129" s="423"/>
      <c r="M129" s="423"/>
      <c r="N129" s="423"/>
      <c r="O129" s="423"/>
      <c r="P129" s="367"/>
      <c r="Q129" s="367"/>
      <c r="R129" s="367"/>
      <c r="S129" s="367"/>
      <c r="T129" s="367"/>
      <c r="U129" s="367"/>
      <c r="V129" s="367"/>
      <c r="W129" s="364"/>
      <c r="X129" s="367"/>
      <c r="Y129" s="367"/>
      <c r="Z129" s="367"/>
      <c r="AA129" s="364"/>
      <c r="AB129" s="364"/>
      <c r="AC129" s="364"/>
      <c r="AD129" s="364"/>
      <c r="AE129" s="364"/>
      <c r="AF129" s="364"/>
      <c r="AG129" s="367"/>
      <c r="AH129" s="364"/>
      <c r="AI129" s="364"/>
      <c r="AJ129" s="364"/>
      <c r="AK129" s="364"/>
      <c r="AL129" s="367"/>
      <c r="AM129" s="364"/>
      <c r="AN129" s="364"/>
      <c r="AO129" s="364"/>
      <c r="AP129" s="364"/>
      <c r="AQ129" s="364"/>
      <c r="AR129" s="367"/>
      <c r="AS129" s="364"/>
      <c r="AT129" s="423"/>
      <c r="AU129" s="423"/>
      <c r="AV129" s="367"/>
      <c r="AW129" s="367"/>
      <c r="AX129" s="367"/>
      <c r="AY129" s="367"/>
      <c r="AZ129" s="367"/>
      <c r="BA129" s="367"/>
      <c r="BB129" s="367"/>
      <c r="BC129" s="367"/>
      <c r="BD129" s="367"/>
      <c r="BE129" s="367"/>
      <c r="BF129" s="364"/>
      <c r="BG129" s="364"/>
      <c r="BH129" s="364"/>
      <c r="BI129" s="369"/>
      <c r="BJ129" s="364"/>
      <c r="BK129" s="364"/>
      <c r="BL129" s="364"/>
      <c r="BM129" s="364"/>
      <c r="BN129" s="364"/>
      <c r="BO129" s="364"/>
      <c r="BP129" s="364"/>
      <c r="BQ129" s="367"/>
      <c r="BR129" s="364"/>
      <c r="BS129" s="364"/>
    </row>
    <row r="130" spans="1:71" x14ac:dyDescent="0.25">
      <c r="A130" s="495" t="s">
        <v>297</v>
      </c>
      <c r="B130" s="496">
        <v>411121</v>
      </c>
      <c r="C130" s="496">
        <v>5701767</v>
      </c>
      <c r="D130" s="445" t="s">
        <v>1</v>
      </c>
      <c r="E130" s="495" t="s">
        <v>706</v>
      </c>
      <c r="F130" s="367">
        <v>61024</v>
      </c>
      <c r="G130" s="495" t="s">
        <v>443</v>
      </c>
      <c r="H130" s="495" t="s">
        <v>240</v>
      </c>
      <c r="I130" s="495"/>
      <c r="J130" s="423">
        <v>73.510000000000005</v>
      </c>
      <c r="K130" s="423">
        <v>14.42</v>
      </c>
      <c r="L130" s="423">
        <v>2.1</v>
      </c>
      <c r="M130" s="423">
        <v>0.55000000000000004</v>
      </c>
      <c r="N130" s="423">
        <v>0.91</v>
      </c>
      <c r="O130" s="423">
        <v>1.41</v>
      </c>
      <c r="P130" s="367">
        <v>1.57</v>
      </c>
      <c r="Q130" s="367">
        <v>0.64</v>
      </c>
      <c r="R130" s="367">
        <v>0.04</v>
      </c>
      <c r="S130" s="367">
        <v>0.02</v>
      </c>
      <c r="T130" s="367">
        <v>5.0000000000000001E-3</v>
      </c>
      <c r="U130" s="367" t="s">
        <v>528</v>
      </c>
      <c r="V130" s="367">
        <v>21</v>
      </c>
      <c r="W130" s="364">
        <v>4.5999999999999996</v>
      </c>
      <c r="X130" s="367">
        <v>99.74</v>
      </c>
      <c r="Y130" s="367">
        <v>1042</v>
      </c>
      <c r="Z130" s="367" t="s">
        <v>530</v>
      </c>
      <c r="AA130" s="364">
        <v>1.8</v>
      </c>
      <c r="AB130" s="364">
        <v>2.8</v>
      </c>
      <c r="AC130" s="364">
        <v>18</v>
      </c>
      <c r="AD130" s="364">
        <v>3</v>
      </c>
      <c r="AE130" s="364">
        <v>4.0999999999999996</v>
      </c>
      <c r="AF130" s="364">
        <v>50.3</v>
      </c>
      <c r="AG130" s="367">
        <v>2</v>
      </c>
      <c r="AH130" s="364">
        <v>295.8</v>
      </c>
      <c r="AI130" s="364">
        <v>0.3</v>
      </c>
      <c r="AJ130" s="364">
        <v>3.7</v>
      </c>
      <c r="AK130" s="364">
        <v>2.9</v>
      </c>
      <c r="AL130" s="367">
        <v>168</v>
      </c>
      <c r="AM130" s="364">
        <v>0.8</v>
      </c>
      <c r="AN130" s="364">
        <v>102.9</v>
      </c>
      <c r="AO130" s="364">
        <v>23.6</v>
      </c>
      <c r="AP130" s="364">
        <v>10.5</v>
      </c>
      <c r="AQ130" s="364">
        <v>24</v>
      </c>
      <c r="AR130" s="367">
        <v>3.89</v>
      </c>
      <c r="AS130" s="364">
        <v>17.899999999999999</v>
      </c>
      <c r="AT130" s="423">
        <v>4.8499999999999996</v>
      </c>
      <c r="AU130" s="423">
        <v>1.23</v>
      </c>
      <c r="AV130" s="367">
        <v>4.8</v>
      </c>
      <c r="AW130" s="367">
        <v>0.8</v>
      </c>
      <c r="AX130" s="367">
        <v>4.7</v>
      </c>
      <c r="AY130" s="367">
        <v>0.96</v>
      </c>
      <c r="AZ130" s="367">
        <v>2.72</v>
      </c>
      <c r="BA130" s="367">
        <v>0.41</v>
      </c>
      <c r="BB130" s="367">
        <v>2.62</v>
      </c>
      <c r="BC130" s="367">
        <v>0.36</v>
      </c>
      <c r="BD130" s="367">
        <v>1.73</v>
      </c>
      <c r="BE130" s="367" t="s">
        <v>535</v>
      </c>
      <c r="BF130" s="364">
        <v>0.9</v>
      </c>
      <c r="BG130" s="364">
        <v>12</v>
      </c>
      <c r="BH130" s="364">
        <v>2.1</v>
      </c>
      <c r="BI130" s="369">
        <v>40</v>
      </c>
      <c r="BJ130" s="364">
        <v>1.7</v>
      </c>
      <c r="BK130" s="364" t="s">
        <v>531</v>
      </c>
      <c r="BL130" s="364">
        <v>0.6</v>
      </c>
      <c r="BM130" s="364">
        <v>0.4</v>
      </c>
      <c r="BN130" s="364">
        <v>0.1</v>
      </c>
      <c r="BO130" s="364" t="s">
        <v>529</v>
      </c>
      <c r="BP130" s="364">
        <v>0.9</v>
      </c>
      <c r="BQ130" s="367" t="s">
        <v>527</v>
      </c>
      <c r="BR130" s="364" t="s">
        <v>529</v>
      </c>
      <c r="BS130" s="364">
        <v>0.7</v>
      </c>
    </row>
    <row r="131" spans="1:71" x14ac:dyDescent="0.25">
      <c r="A131" s="495" t="s">
        <v>298</v>
      </c>
      <c r="B131" s="496">
        <v>410250</v>
      </c>
      <c r="C131" s="496">
        <v>5701875</v>
      </c>
      <c r="D131" s="445" t="s">
        <v>1</v>
      </c>
      <c r="E131" s="495" t="s">
        <v>707</v>
      </c>
      <c r="F131" s="367">
        <v>61025</v>
      </c>
      <c r="G131" s="495" t="s">
        <v>443</v>
      </c>
      <c r="H131" s="495" t="s">
        <v>264</v>
      </c>
      <c r="I131" s="495"/>
      <c r="J131" s="423">
        <v>62.88</v>
      </c>
      <c r="K131" s="423">
        <v>18.170000000000002</v>
      </c>
      <c r="L131" s="423">
        <v>5.04</v>
      </c>
      <c r="M131" s="423">
        <v>1.07</v>
      </c>
      <c r="N131" s="423">
        <v>0.96</v>
      </c>
      <c r="O131" s="423">
        <v>4.2699999999999996</v>
      </c>
      <c r="P131" s="367">
        <v>2.08</v>
      </c>
      <c r="Q131" s="367">
        <v>0.87</v>
      </c>
      <c r="R131" s="367">
        <v>5.3999999999999999E-2</v>
      </c>
      <c r="S131" s="367">
        <v>0.05</v>
      </c>
      <c r="T131" s="367">
        <v>3.0000000000000001E-3</v>
      </c>
      <c r="U131" s="367">
        <v>21</v>
      </c>
      <c r="V131" s="367">
        <v>37</v>
      </c>
      <c r="W131" s="364">
        <v>4.3</v>
      </c>
      <c r="X131" s="367">
        <v>99.73</v>
      </c>
      <c r="Y131" s="367">
        <v>1376</v>
      </c>
      <c r="Z131" s="367" t="s">
        <v>530</v>
      </c>
      <c r="AA131" s="364">
        <v>15.6</v>
      </c>
      <c r="AB131" s="364">
        <v>2.2999999999999998</v>
      </c>
      <c r="AC131" s="364">
        <v>19.2</v>
      </c>
      <c r="AD131" s="364">
        <v>2.5</v>
      </c>
      <c r="AE131" s="364">
        <v>3.3</v>
      </c>
      <c r="AF131" s="364">
        <v>49.8</v>
      </c>
      <c r="AG131" s="367">
        <v>1</v>
      </c>
      <c r="AH131" s="364">
        <v>187.4</v>
      </c>
      <c r="AI131" s="364">
        <v>0.2</v>
      </c>
      <c r="AJ131" s="364">
        <v>2.2999999999999998</v>
      </c>
      <c r="AK131" s="364">
        <v>2.2999999999999998</v>
      </c>
      <c r="AL131" s="367">
        <v>355</v>
      </c>
      <c r="AM131" s="364">
        <v>0.7</v>
      </c>
      <c r="AN131" s="364">
        <v>80.8</v>
      </c>
      <c r="AO131" s="364">
        <v>15.3</v>
      </c>
      <c r="AP131" s="364">
        <v>7</v>
      </c>
      <c r="AQ131" s="364">
        <v>13.2</v>
      </c>
      <c r="AR131" s="367">
        <v>1.97</v>
      </c>
      <c r="AS131" s="364">
        <v>8.5</v>
      </c>
      <c r="AT131" s="423">
        <v>2.33</v>
      </c>
      <c r="AU131" s="423">
        <v>0.81</v>
      </c>
      <c r="AV131" s="367">
        <v>2.5</v>
      </c>
      <c r="AW131" s="367">
        <v>0.44</v>
      </c>
      <c r="AX131" s="367">
        <v>2.86</v>
      </c>
      <c r="AY131" s="367">
        <v>0.64</v>
      </c>
      <c r="AZ131" s="367">
        <v>1.87</v>
      </c>
      <c r="BA131" s="367">
        <v>0.28000000000000003</v>
      </c>
      <c r="BB131" s="367">
        <v>1.88</v>
      </c>
      <c r="BC131" s="367">
        <v>0.28999999999999998</v>
      </c>
      <c r="BD131" s="367">
        <v>0.85</v>
      </c>
      <c r="BE131" s="367">
        <v>0.46</v>
      </c>
      <c r="BF131" s="364">
        <v>2.9</v>
      </c>
      <c r="BG131" s="364">
        <v>35.200000000000003</v>
      </c>
      <c r="BH131" s="364">
        <v>6.5</v>
      </c>
      <c r="BI131" s="369">
        <v>67</v>
      </c>
      <c r="BJ131" s="364">
        <v>14</v>
      </c>
      <c r="BK131" s="364" t="s">
        <v>531</v>
      </c>
      <c r="BL131" s="364">
        <v>1</v>
      </c>
      <c r="BM131" s="364">
        <v>1.9</v>
      </c>
      <c r="BN131" s="364" t="s">
        <v>529</v>
      </c>
      <c r="BO131" s="364">
        <v>0.4</v>
      </c>
      <c r="BP131" s="364">
        <v>0.9</v>
      </c>
      <c r="BQ131" s="367">
        <v>0.04</v>
      </c>
      <c r="BR131" s="364">
        <v>0.1</v>
      </c>
      <c r="BS131" s="364">
        <v>3.6</v>
      </c>
    </row>
    <row r="132" spans="1:71" x14ac:dyDescent="0.25">
      <c r="A132" s="495" t="s">
        <v>292</v>
      </c>
      <c r="B132" s="496">
        <v>411385</v>
      </c>
      <c r="C132" s="496">
        <v>5702608</v>
      </c>
      <c r="D132" s="445" t="s">
        <v>1</v>
      </c>
      <c r="E132" s="495" t="s">
        <v>701</v>
      </c>
      <c r="F132" s="367">
        <v>61019</v>
      </c>
      <c r="G132" s="495" t="s">
        <v>444</v>
      </c>
      <c r="H132" s="495" t="s">
        <v>357</v>
      </c>
      <c r="I132" s="495"/>
      <c r="J132" s="423">
        <v>69.78</v>
      </c>
      <c r="K132" s="423">
        <v>14.63</v>
      </c>
      <c r="L132" s="423">
        <v>4.05</v>
      </c>
      <c r="M132" s="423">
        <v>0.71</v>
      </c>
      <c r="N132" s="423">
        <v>0.77</v>
      </c>
      <c r="O132" s="423">
        <v>3.69</v>
      </c>
      <c r="P132" s="367">
        <v>1.1399999999999999</v>
      </c>
      <c r="Q132" s="367">
        <v>0.59</v>
      </c>
      <c r="R132" s="367">
        <v>6.7000000000000004E-2</v>
      </c>
      <c r="S132" s="367">
        <v>0.03</v>
      </c>
      <c r="T132" s="367">
        <v>4.0000000000000001E-3</v>
      </c>
      <c r="U132" s="367" t="s">
        <v>528</v>
      </c>
      <c r="V132" s="367">
        <v>21</v>
      </c>
      <c r="W132" s="364">
        <v>4.3</v>
      </c>
      <c r="X132" s="367">
        <v>99.76</v>
      </c>
      <c r="Y132" s="367">
        <v>589</v>
      </c>
      <c r="Z132" s="367" t="s">
        <v>530</v>
      </c>
      <c r="AA132" s="364">
        <v>5.2</v>
      </c>
      <c r="AB132" s="364">
        <v>1.8</v>
      </c>
      <c r="AC132" s="364">
        <v>13.9</v>
      </c>
      <c r="AD132" s="364">
        <v>2.1</v>
      </c>
      <c r="AE132" s="364">
        <v>2.4</v>
      </c>
      <c r="AF132" s="364">
        <v>26.7</v>
      </c>
      <c r="AG132" s="367" t="s">
        <v>530</v>
      </c>
      <c r="AH132" s="364">
        <v>203</v>
      </c>
      <c r="AI132" s="364">
        <v>0.2</v>
      </c>
      <c r="AJ132" s="364">
        <v>1.2</v>
      </c>
      <c r="AK132" s="364">
        <v>2.2999999999999998</v>
      </c>
      <c r="AL132" s="367">
        <v>183</v>
      </c>
      <c r="AM132" s="364">
        <v>0.6</v>
      </c>
      <c r="AN132" s="364">
        <v>67.5</v>
      </c>
      <c r="AO132" s="364">
        <v>12.9</v>
      </c>
      <c r="AP132" s="364">
        <v>3.7</v>
      </c>
      <c r="AQ132" s="364">
        <v>7.8</v>
      </c>
      <c r="AR132" s="367">
        <v>1.36</v>
      </c>
      <c r="AS132" s="364">
        <v>6.1</v>
      </c>
      <c r="AT132" s="423">
        <v>1.85</v>
      </c>
      <c r="AU132" s="423">
        <v>0.48</v>
      </c>
      <c r="AV132" s="367">
        <v>1.96</v>
      </c>
      <c r="AW132" s="367">
        <v>0.37</v>
      </c>
      <c r="AX132" s="367">
        <v>2.38</v>
      </c>
      <c r="AY132" s="367">
        <v>0.56000000000000005</v>
      </c>
      <c r="AZ132" s="367">
        <v>1.72</v>
      </c>
      <c r="BA132" s="367">
        <v>0.31</v>
      </c>
      <c r="BB132" s="367">
        <v>2.14</v>
      </c>
      <c r="BC132" s="367">
        <v>0.32</v>
      </c>
      <c r="BD132" s="367">
        <v>0.52</v>
      </c>
      <c r="BE132" s="367">
        <v>0.53</v>
      </c>
      <c r="BF132" s="364">
        <v>3.3</v>
      </c>
      <c r="BG132" s="364">
        <v>37.9</v>
      </c>
      <c r="BH132" s="364">
        <v>5.6</v>
      </c>
      <c r="BI132" s="369">
        <v>86</v>
      </c>
      <c r="BJ132" s="364">
        <v>6.5</v>
      </c>
      <c r="BK132" s="364">
        <v>14.2</v>
      </c>
      <c r="BL132" s="364">
        <v>3.3</v>
      </c>
      <c r="BM132" s="364">
        <v>2.6</v>
      </c>
      <c r="BN132" s="364" t="s">
        <v>529</v>
      </c>
      <c r="BO132" s="364">
        <v>0.2</v>
      </c>
      <c r="BP132" s="364" t="s">
        <v>531</v>
      </c>
      <c r="BQ132" s="367">
        <v>0.1</v>
      </c>
      <c r="BR132" s="364">
        <v>0.2</v>
      </c>
      <c r="BS132" s="364">
        <v>8</v>
      </c>
    </row>
    <row r="133" spans="1:71" x14ac:dyDescent="0.25">
      <c r="A133" s="495" t="s">
        <v>293</v>
      </c>
      <c r="B133" s="496">
        <v>411415</v>
      </c>
      <c r="C133" s="496">
        <v>5702339</v>
      </c>
      <c r="D133" s="445" t="s">
        <v>1</v>
      </c>
      <c r="E133" s="495" t="s">
        <v>702</v>
      </c>
      <c r="F133" s="367">
        <v>61020</v>
      </c>
      <c r="G133" s="495" t="s">
        <v>444</v>
      </c>
      <c r="H133" s="495" t="s">
        <v>240</v>
      </c>
      <c r="I133" s="495"/>
      <c r="J133" s="423">
        <v>61.78</v>
      </c>
      <c r="K133" s="423">
        <v>18.71</v>
      </c>
      <c r="L133" s="423">
        <v>5.98</v>
      </c>
      <c r="M133" s="423">
        <v>1.05</v>
      </c>
      <c r="N133" s="423">
        <v>0.25</v>
      </c>
      <c r="O133" s="423">
        <v>1.84</v>
      </c>
      <c r="P133" s="367">
        <v>2.92</v>
      </c>
      <c r="Q133" s="367">
        <v>0.88</v>
      </c>
      <c r="R133" s="367">
        <v>0.06</v>
      </c>
      <c r="S133" s="367">
        <v>0.04</v>
      </c>
      <c r="T133" s="367">
        <v>3.0000000000000001E-3</v>
      </c>
      <c r="U133" s="367" t="s">
        <v>528</v>
      </c>
      <c r="V133" s="367">
        <v>30</v>
      </c>
      <c r="W133" s="364">
        <v>6.3</v>
      </c>
      <c r="X133" s="367">
        <v>99.79</v>
      </c>
      <c r="Y133" s="367">
        <v>1267</v>
      </c>
      <c r="Z133" s="367">
        <v>1</v>
      </c>
      <c r="AA133" s="364">
        <v>0.8</v>
      </c>
      <c r="AB133" s="364">
        <v>5</v>
      </c>
      <c r="AC133" s="364">
        <v>22.7</v>
      </c>
      <c r="AD133" s="364">
        <v>3.5</v>
      </c>
      <c r="AE133" s="364">
        <v>4.8</v>
      </c>
      <c r="AF133" s="364">
        <v>80.5</v>
      </c>
      <c r="AG133" s="367">
        <v>2</v>
      </c>
      <c r="AH133" s="364">
        <v>167.6</v>
      </c>
      <c r="AI133" s="364">
        <v>0.3</v>
      </c>
      <c r="AJ133" s="364">
        <v>3.1</v>
      </c>
      <c r="AK133" s="364">
        <v>4.4000000000000004</v>
      </c>
      <c r="AL133" s="367">
        <v>220</v>
      </c>
      <c r="AM133" s="364">
        <v>0.7</v>
      </c>
      <c r="AN133" s="364">
        <v>108.8</v>
      </c>
      <c r="AO133" s="364">
        <v>12.5</v>
      </c>
      <c r="AP133" s="364">
        <v>7.4</v>
      </c>
      <c r="AQ133" s="364">
        <v>13.6</v>
      </c>
      <c r="AR133" s="367">
        <v>1.94</v>
      </c>
      <c r="AS133" s="364">
        <v>8</v>
      </c>
      <c r="AT133" s="423">
        <v>1.91</v>
      </c>
      <c r="AU133" s="423">
        <v>0.53</v>
      </c>
      <c r="AV133" s="367">
        <v>1.86</v>
      </c>
      <c r="AW133" s="367">
        <v>0.31</v>
      </c>
      <c r="AX133" s="367">
        <v>1.94</v>
      </c>
      <c r="AY133" s="367">
        <v>0.47</v>
      </c>
      <c r="AZ133" s="367">
        <v>1.6</v>
      </c>
      <c r="BA133" s="367">
        <v>0.28000000000000003</v>
      </c>
      <c r="BB133" s="367">
        <v>1.98</v>
      </c>
      <c r="BC133" s="367">
        <v>0.33</v>
      </c>
      <c r="BD133" s="367">
        <v>1.19</v>
      </c>
      <c r="BE133" s="367">
        <v>0.04</v>
      </c>
      <c r="BF133" s="364">
        <v>1.5</v>
      </c>
      <c r="BG133" s="364">
        <v>23.1</v>
      </c>
      <c r="BH133" s="364">
        <v>8.6999999999999993</v>
      </c>
      <c r="BI133" s="369">
        <v>46</v>
      </c>
      <c r="BJ133" s="364">
        <v>1.1000000000000001</v>
      </c>
      <c r="BK133" s="364">
        <v>0.9</v>
      </c>
      <c r="BL133" s="364">
        <v>0.1</v>
      </c>
      <c r="BM133" s="364">
        <v>0.6</v>
      </c>
      <c r="BN133" s="364">
        <v>0.2</v>
      </c>
      <c r="BO133" s="364" t="s">
        <v>529</v>
      </c>
      <c r="BP133" s="364">
        <v>1.6</v>
      </c>
      <c r="BQ133" s="367">
        <v>0.04</v>
      </c>
      <c r="BR133" s="364">
        <v>0.1</v>
      </c>
      <c r="BS133" s="364">
        <v>2.1</v>
      </c>
    </row>
    <row r="134" spans="1:71" x14ac:dyDescent="0.25">
      <c r="A134" s="495" t="s">
        <v>294</v>
      </c>
      <c r="B134" s="496">
        <v>411417</v>
      </c>
      <c r="C134" s="496">
        <v>5702270</v>
      </c>
      <c r="D134" s="445" t="s">
        <v>1</v>
      </c>
      <c r="E134" s="495" t="s">
        <v>703</v>
      </c>
      <c r="F134" s="367">
        <v>61021</v>
      </c>
      <c r="G134" s="495" t="s">
        <v>444</v>
      </c>
      <c r="H134" s="495" t="s">
        <v>351</v>
      </c>
      <c r="I134" s="495"/>
      <c r="J134" s="423">
        <v>66.05</v>
      </c>
      <c r="K134" s="423">
        <v>18.100000000000001</v>
      </c>
      <c r="L134" s="423">
        <v>3.46</v>
      </c>
      <c r="M134" s="423">
        <v>0.56000000000000005</v>
      </c>
      <c r="N134" s="423">
        <v>0.36</v>
      </c>
      <c r="O134" s="423">
        <v>2.17</v>
      </c>
      <c r="P134" s="367">
        <v>2.2999999999999998</v>
      </c>
      <c r="Q134" s="367">
        <v>0.8</v>
      </c>
      <c r="R134" s="367">
        <v>3.5999999999999997E-2</v>
      </c>
      <c r="S134" s="367">
        <v>0.01</v>
      </c>
      <c r="T134" s="367">
        <v>3.0000000000000001E-3</v>
      </c>
      <c r="U134" s="367" t="s">
        <v>528</v>
      </c>
      <c r="V134" s="367">
        <v>27</v>
      </c>
      <c r="W134" s="364">
        <v>5.7</v>
      </c>
      <c r="X134" s="367">
        <v>99.54</v>
      </c>
      <c r="Y134" s="367">
        <v>1106</v>
      </c>
      <c r="Z134" s="367">
        <v>1</v>
      </c>
      <c r="AA134" s="364">
        <v>1</v>
      </c>
      <c r="AB134" s="364">
        <v>4.8</v>
      </c>
      <c r="AC134" s="364">
        <v>21.6</v>
      </c>
      <c r="AD134" s="364">
        <v>3.5</v>
      </c>
      <c r="AE134" s="364">
        <v>5.3</v>
      </c>
      <c r="AF134" s="364">
        <v>73.3</v>
      </c>
      <c r="AG134" s="367">
        <v>2</v>
      </c>
      <c r="AH134" s="364">
        <v>285.2</v>
      </c>
      <c r="AI134" s="364">
        <v>0.4</v>
      </c>
      <c r="AJ134" s="364">
        <v>2.9</v>
      </c>
      <c r="AK134" s="364">
        <v>4.0999999999999996</v>
      </c>
      <c r="AL134" s="367">
        <v>198</v>
      </c>
      <c r="AM134" s="364">
        <v>0.8</v>
      </c>
      <c r="AN134" s="364">
        <v>113.3</v>
      </c>
      <c r="AO134" s="364">
        <v>16.399999999999999</v>
      </c>
      <c r="AP134" s="364">
        <v>8.8000000000000007</v>
      </c>
      <c r="AQ134" s="364">
        <v>16.7</v>
      </c>
      <c r="AR134" s="367">
        <v>2.52</v>
      </c>
      <c r="AS134" s="364">
        <v>11.1</v>
      </c>
      <c r="AT134" s="423">
        <v>2.75</v>
      </c>
      <c r="AU134" s="423">
        <v>0.65</v>
      </c>
      <c r="AV134" s="367">
        <v>2.68</v>
      </c>
      <c r="AW134" s="367">
        <v>0.48</v>
      </c>
      <c r="AX134" s="367">
        <v>3.09</v>
      </c>
      <c r="AY134" s="367">
        <v>0.66</v>
      </c>
      <c r="AZ134" s="367">
        <v>2.09</v>
      </c>
      <c r="BA134" s="367">
        <v>0.36</v>
      </c>
      <c r="BB134" s="367">
        <v>2.31</v>
      </c>
      <c r="BC134" s="367">
        <v>0.34</v>
      </c>
      <c r="BD134" s="367">
        <v>0.91</v>
      </c>
      <c r="BE134" s="367">
        <v>0.04</v>
      </c>
      <c r="BF134" s="364">
        <v>3.8</v>
      </c>
      <c r="BG134" s="364">
        <v>24.3</v>
      </c>
      <c r="BH134" s="364">
        <v>5.3</v>
      </c>
      <c r="BI134" s="369">
        <v>58</v>
      </c>
      <c r="BJ134" s="364">
        <v>1.2</v>
      </c>
      <c r="BK134" s="364">
        <v>1.1000000000000001</v>
      </c>
      <c r="BL134" s="364">
        <v>0.4</v>
      </c>
      <c r="BM134" s="364">
        <v>0.7</v>
      </c>
      <c r="BN134" s="364">
        <v>0.2</v>
      </c>
      <c r="BO134" s="364" t="s">
        <v>529</v>
      </c>
      <c r="BP134" s="364">
        <v>0.7</v>
      </c>
      <c r="BQ134" s="367">
        <v>0.03</v>
      </c>
      <c r="BR134" s="364">
        <v>0.1</v>
      </c>
      <c r="BS134" s="364">
        <v>2.2000000000000002</v>
      </c>
    </row>
    <row r="135" spans="1:71" x14ac:dyDescent="0.25">
      <c r="A135" s="495" t="s">
        <v>295</v>
      </c>
      <c r="B135" s="496">
        <v>411389</v>
      </c>
      <c r="C135" s="496">
        <v>5702139</v>
      </c>
      <c r="D135" s="445" t="s">
        <v>1</v>
      </c>
      <c r="E135" s="495" t="s">
        <v>704</v>
      </c>
      <c r="F135" s="367">
        <v>61022</v>
      </c>
      <c r="G135" s="495" t="s">
        <v>444</v>
      </c>
      <c r="H135" s="495" t="s">
        <v>264</v>
      </c>
      <c r="I135" s="495"/>
      <c r="J135" s="423">
        <v>65.28</v>
      </c>
      <c r="K135" s="423">
        <v>15.8</v>
      </c>
      <c r="L135" s="423">
        <v>8.11</v>
      </c>
      <c r="M135" s="423">
        <v>0.92</v>
      </c>
      <c r="N135" s="423">
        <v>0.16</v>
      </c>
      <c r="O135" s="423">
        <v>1.26</v>
      </c>
      <c r="P135" s="367">
        <v>2.56</v>
      </c>
      <c r="Q135" s="367">
        <v>0.72</v>
      </c>
      <c r="R135" s="367">
        <v>4.2000000000000003E-2</v>
      </c>
      <c r="S135" s="367">
        <v>0.06</v>
      </c>
      <c r="T135" s="367">
        <v>3.0000000000000001E-3</v>
      </c>
      <c r="U135" s="367" t="s">
        <v>528</v>
      </c>
      <c r="V135" s="367">
        <v>25</v>
      </c>
      <c r="W135" s="364">
        <v>4.9000000000000004</v>
      </c>
      <c r="X135" s="367">
        <v>99.79</v>
      </c>
      <c r="Y135" s="367">
        <v>1033</v>
      </c>
      <c r="Z135" s="367">
        <v>1</v>
      </c>
      <c r="AA135" s="364">
        <v>2.1</v>
      </c>
      <c r="AB135" s="364">
        <v>2.4</v>
      </c>
      <c r="AC135" s="364">
        <v>21</v>
      </c>
      <c r="AD135" s="364">
        <v>3.1</v>
      </c>
      <c r="AE135" s="364">
        <v>5</v>
      </c>
      <c r="AF135" s="364">
        <v>63.2</v>
      </c>
      <c r="AG135" s="367">
        <v>1</v>
      </c>
      <c r="AH135" s="364">
        <v>128.9</v>
      </c>
      <c r="AI135" s="364">
        <v>0.3</v>
      </c>
      <c r="AJ135" s="364">
        <v>3.2</v>
      </c>
      <c r="AK135" s="364">
        <v>2.2999999999999998</v>
      </c>
      <c r="AL135" s="367">
        <v>145</v>
      </c>
      <c r="AM135" s="364">
        <v>0.6</v>
      </c>
      <c r="AN135" s="364">
        <v>96.4</v>
      </c>
      <c r="AO135" s="364">
        <v>16.7</v>
      </c>
      <c r="AP135" s="364">
        <v>3.8</v>
      </c>
      <c r="AQ135" s="364">
        <v>9.6</v>
      </c>
      <c r="AR135" s="367">
        <v>1.38</v>
      </c>
      <c r="AS135" s="364">
        <v>6.4</v>
      </c>
      <c r="AT135" s="423">
        <v>1.94</v>
      </c>
      <c r="AU135" s="423">
        <v>0.69</v>
      </c>
      <c r="AV135" s="367">
        <v>2.61</v>
      </c>
      <c r="AW135" s="367">
        <v>0.52</v>
      </c>
      <c r="AX135" s="367">
        <v>3.25</v>
      </c>
      <c r="AY135" s="367">
        <v>0.73</v>
      </c>
      <c r="AZ135" s="367">
        <v>2.16</v>
      </c>
      <c r="BA135" s="367">
        <v>0.35</v>
      </c>
      <c r="BB135" s="367">
        <v>2.21</v>
      </c>
      <c r="BC135" s="367">
        <v>0.34</v>
      </c>
      <c r="BD135" s="367">
        <v>0.63</v>
      </c>
      <c r="BE135" s="367">
        <v>0.06</v>
      </c>
      <c r="BF135" s="364">
        <v>1.4</v>
      </c>
      <c r="BG135" s="364">
        <v>20.100000000000001</v>
      </c>
      <c r="BH135" s="364">
        <v>5.5</v>
      </c>
      <c r="BI135" s="369">
        <v>93</v>
      </c>
      <c r="BJ135" s="364">
        <v>1.8</v>
      </c>
      <c r="BK135" s="364" t="s">
        <v>531</v>
      </c>
      <c r="BL135" s="364" t="s">
        <v>529</v>
      </c>
      <c r="BM135" s="364">
        <v>1</v>
      </c>
      <c r="BN135" s="364">
        <v>0.1</v>
      </c>
      <c r="BO135" s="364" t="s">
        <v>529</v>
      </c>
      <c r="BP135" s="364">
        <v>0.7</v>
      </c>
      <c r="BQ135" s="367">
        <v>0.05</v>
      </c>
      <c r="BR135" s="364" t="s">
        <v>529</v>
      </c>
      <c r="BS135" s="364">
        <v>1.9</v>
      </c>
    </row>
    <row r="136" spans="1:71" x14ac:dyDescent="0.25">
      <c r="A136" s="495" t="s">
        <v>296</v>
      </c>
      <c r="B136" s="496">
        <v>411342</v>
      </c>
      <c r="C136" s="496">
        <v>5701973</v>
      </c>
      <c r="D136" s="445" t="s">
        <v>1</v>
      </c>
      <c r="E136" s="495" t="s">
        <v>705</v>
      </c>
      <c r="F136" s="367">
        <v>61023</v>
      </c>
      <c r="G136" s="495" t="s">
        <v>444</v>
      </c>
      <c r="H136" s="495" t="s">
        <v>352</v>
      </c>
      <c r="I136" s="495"/>
      <c r="J136" s="423">
        <v>64.33</v>
      </c>
      <c r="K136" s="423">
        <v>17.13</v>
      </c>
      <c r="L136" s="423">
        <v>6.55</v>
      </c>
      <c r="M136" s="423">
        <v>0.68</v>
      </c>
      <c r="N136" s="423">
        <v>0.21</v>
      </c>
      <c r="O136" s="423">
        <v>3.34</v>
      </c>
      <c r="P136" s="367">
        <v>1.89</v>
      </c>
      <c r="Q136" s="367">
        <v>0.77</v>
      </c>
      <c r="R136" s="367">
        <v>9.6000000000000002E-2</v>
      </c>
      <c r="S136" s="367">
        <v>0.08</v>
      </c>
      <c r="T136" s="367">
        <v>3.0000000000000001E-3</v>
      </c>
      <c r="U136" s="367">
        <v>33</v>
      </c>
      <c r="V136" s="367">
        <v>24</v>
      </c>
      <c r="W136" s="364">
        <v>4.7</v>
      </c>
      <c r="X136" s="367">
        <v>99.76</v>
      </c>
      <c r="Y136" s="367">
        <v>818</v>
      </c>
      <c r="Z136" s="367">
        <v>1</v>
      </c>
      <c r="AA136" s="364">
        <v>14.6</v>
      </c>
      <c r="AB136" s="364">
        <v>2.2000000000000002</v>
      </c>
      <c r="AC136" s="364">
        <v>19.100000000000001</v>
      </c>
      <c r="AD136" s="364">
        <v>3.3</v>
      </c>
      <c r="AE136" s="364">
        <v>3.6</v>
      </c>
      <c r="AF136" s="364">
        <v>43.3</v>
      </c>
      <c r="AG136" s="367">
        <v>1</v>
      </c>
      <c r="AH136" s="364">
        <v>159.69999999999999</v>
      </c>
      <c r="AI136" s="364">
        <v>0.2</v>
      </c>
      <c r="AJ136" s="364">
        <v>2.7</v>
      </c>
      <c r="AK136" s="364">
        <v>3.2</v>
      </c>
      <c r="AL136" s="367">
        <v>217</v>
      </c>
      <c r="AM136" s="364">
        <v>0.7</v>
      </c>
      <c r="AN136" s="364">
        <v>109.7</v>
      </c>
      <c r="AO136" s="364">
        <v>27.9</v>
      </c>
      <c r="AP136" s="364">
        <v>16.600000000000001</v>
      </c>
      <c r="AQ136" s="364">
        <v>28</v>
      </c>
      <c r="AR136" s="367">
        <v>4.32</v>
      </c>
      <c r="AS136" s="364">
        <v>18.399999999999999</v>
      </c>
      <c r="AT136" s="423">
        <v>4.58</v>
      </c>
      <c r="AU136" s="423">
        <v>1.27</v>
      </c>
      <c r="AV136" s="367">
        <v>4.8499999999999996</v>
      </c>
      <c r="AW136" s="367">
        <v>0.86</v>
      </c>
      <c r="AX136" s="367">
        <v>5.09</v>
      </c>
      <c r="AY136" s="367">
        <v>1.1000000000000001</v>
      </c>
      <c r="AZ136" s="367">
        <v>3.3</v>
      </c>
      <c r="BA136" s="367">
        <v>0.52</v>
      </c>
      <c r="BB136" s="367">
        <v>3.3</v>
      </c>
      <c r="BC136" s="367">
        <v>0.48</v>
      </c>
      <c r="BD136" s="367">
        <v>0.69</v>
      </c>
      <c r="BE136" s="367">
        <v>0.05</v>
      </c>
      <c r="BF136" s="364">
        <v>3.1</v>
      </c>
      <c r="BG136" s="364">
        <v>42.4</v>
      </c>
      <c r="BH136" s="364">
        <v>6.6</v>
      </c>
      <c r="BI136" s="369">
        <v>307</v>
      </c>
      <c r="BJ136" s="364">
        <v>28.8</v>
      </c>
      <c r="BK136" s="364" t="s">
        <v>531</v>
      </c>
      <c r="BL136" s="364">
        <v>1.6</v>
      </c>
      <c r="BM136" s="364">
        <v>1</v>
      </c>
      <c r="BN136" s="364">
        <v>0.1</v>
      </c>
      <c r="BO136" s="364">
        <v>0.1</v>
      </c>
      <c r="BP136" s="364">
        <v>0.7</v>
      </c>
      <c r="BQ136" s="367">
        <v>0.05</v>
      </c>
      <c r="BR136" s="364" t="s">
        <v>529</v>
      </c>
      <c r="BS136" s="364">
        <v>4.2</v>
      </c>
    </row>
    <row r="137" spans="1:71" x14ac:dyDescent="0.25">
      <c r="A137" s="495" t="s">
        <v>291</v>
      </c>
      <c r="B137" s="496">
        <v>411969</v>
      </c>
      <c r="C137" s="496">
        <v>5703016</v>
      </c>
      <c r="D137" s="445" t="s">
        <v>1</v>
      </c>
      <c r="E137" s="495" t="s">
        <v>700</v>
      </c>
      <c r="F137" s="367">
        <v>61018</v>
      </c>
      <c r="G137" s="495" t="s">
        <v>442</v>
      </c>
      <c r="H137" s="495" t="s">
        <v>356</v>
      </c>
      <c r="I137" s="495"/>
      <c r="J137" s="423">
        <v>62.5</v>
      </c>
      <c r="K137" s="423">
        <v>17.16</v>
      </c>
      <c r="L137" s="423">
        <v>6.62</v>
      </c>
      <c r="M137" s="423">
        <v>1.44</v>
      </c>
      <c r="N137" s="423">
        <v>1.65</v>
      </c>
      <c r="O137" s="423">
        <v>1.87</v>
      </c>
      <c r="P137" s="367">
        <v>1.9</v>
      </c>
      <c r="Q137" s="367">
        <v>0.7</v>
      </c>
      <c r="R137" s="367">
        <v>5.6000000000000001E-2</v>
      </c>
      <c r="S137" s="367">
        <v>0.04</v>
      </c>
      <c r="T137" s="367">
        <v>4.0000000000000001E-3</v>
      </c>
      <c r="U137" s="367" t="s">
        <v>528</v>
      </c>
      <c r="V137" s="367">
        <v>22</v>
      </c>
      <c r="W137" s="364">
        <v>5.9</v>
      </c>
      <c r="X137" s="367">
        <v>99.85</v>
      </c>
      <c r="Y137" s="367">
        <v>896</v>
      </c>
      <c r="Z137" s="367">
        <v>1</v>
      </c>
      <c r="AA137" s="364">
        <v>5.8</v>
      </c>
      <c r="AB137" s="364">
        <v>4.5</v>
      </c>
      <c r="AC137" s="364">
        <v>19.8</v>
      </c>
      <c r="AD137" s="364">
        <v>3.3</v>
      </c>
      <c r="AE137" s="364">
        <v>4.0999999999999996</v>
      </c>
      <c r="AF137" s="364">
        <v>51</v>
      </c>
      <c r="AG137" s="367">
        <v>1</v>
      </c>
      <c r="AH137" s="364">
        <v>260.39999999999998</v>
      </c>
      <c r="AI137" s="364">
        <v>0.3</v>
      </c>
      <c r="AJ137" s="364">
        <v>3.4</v>
      </c>
      <c r="AK137" s="364">
        <v>2.2999999999999998</v>
      </c>
      <c r="AL137" s="367">
        <v>147</v>
      </c>
      <c r="AM137" s="364">
        <v>0.8</v>
      </c>
      <c r="AN137" s="364">
        <v>99.5</v>
      </c>
      <c r="AO137" s="364">
        <v>19.5</v>
      </c>
      <c r="AP137" s="364">
        <v>11.4</v>
      </c>
      <c r="AQ137" s="364">
        <v>20.8</v>
      </c>
      <c r="AR137" s="367">
        <v>3.18</v>
      </c>
      <c r="AS137" s="364">
        <v>13.5</v>
      </c>
      <c r="AT137" s="423">
        <v>3.4</v>
      </c>
      <c r="AU137" s="423">
        <v>0.86</v>
      </c>
      <c r="AV137" s="367">
        <v>3.55</v>
      </c>
      <c r="AW137" s="367">
        <v>0.62</v>
      </c>
      <c r="AX137" s="367">
        <v>3.73</v>
      </c>
      <c r="AY137" s="367">
        <v>0.81</v>
      </c>
      <c r="AZ137" s="367">
        <v>2.4300000000000002</v>
      </c>
      <c r="BA137" s="367">
        <v>0.4</v>
      </c>
      <c r="BB137" s="367">
        <v>2.67</v>
      </c>
      <c r="BC137" s="367">
        <v>0.39</v>
      </c>
      <c r="BD137" s="367">
        <v>0.56999999999999995</v>
      </c>
      <c r="BE137" s="367" t="s">
        <v>535</v>
      </c>
      <c r="BF137" s="364">
        <v>0.6</v>
      </c>
      <c r="BG137" s="364">
        <v>31.3</v>
      </c>
      <c r="BH137" s="364">
        <v>4.4000000000000004</v>
      </c>
      <c r="BI137" s="369">
        <v>99</v>
      </c>
      <c r="BJ137" s="364">
        <v>7.4</v>
      </c>
      <c r="BK137" s="364">
        <v>7.3</v>
      </c>
      <c r="BL137" s="364">
        <v>0.3</v>
      </c>
      <c r="BM137" s="364">
        <v>0.3</v>
      </c>
      <c r="BN137" s="364">
        <v>0.1</v>
      </c>
      <c r="BO137" s="364" t="s">
        <v>529</v>
      </c>
      <c r="BP137" s="364" t="s">
        <v>531</v>
      </c>
      <c r="BQ137" s="367">
        <v>0.02</v>
      </c>
      <c r="BR137" s="364" t="s">
        <v>529</v>
      </c>
      <c r="BS137" s="364">
        <v>1</v>
      </c>
    </row>
    <row r="138" spans="1:71" x14ac:dyDescent="0.25">
      <c r="A138" s="493" t="s">
        <v>262</v>
      </c>
      <c r="B138" s="494">
        <v>412281</v>
      </c>
      <c r="C138" s="494">
        <v>5703686</v>
      </c>
      <c r="D138" s="445" t="s">
        <v>1</v>
      </c>
      <c r="E138" s="493" t="s">
        <v>667</v>
      </c>
      <c r="F138" s="367">
        <v>60989</v>
      </c>
      <c r="G138" s="493" t="s">
        <v>447</v>
      </c>
      <c r="H138" s="493" t="s">
        <v>264</v>
      </c>
      <c r="I138" s="493"/>
      <c r="J138" s="423">
        <v>66.02</v>
      </c>
      <c r="K138" s="423">
        <v>16.02</v>
      </c>
      <c r="L138" s="423">
        <v>5.77</v>
      </c>
      <c r="M138" s="423">
        <v>0.74</v>
      </c>
      <c r="N138" s="423">
        <v>0.53</v>
      </c>
      <c r="O138" s="423">
        <v>1.5</v>
      </c>
      <c r="P138" s="367">
        <v>1.83</v>
      </c>
      <c r="Q138" s="367">
        <v>0.59</v>
      </c>
      <c r="R138" s="367">
        <v>8.7999999999999995E-2</v>
      </c>
      <c r="S138" s="367">
        <v>0.04</v>
      </c>
      <c r="T138" s="367" t="s">
        <v>534</v>
      </c>
      <c r="U138" s="367" t="s">
        <v>528</v>
      </c>
      <c r="V138" s="367">
        <v>21</v>
      </c>
      <c r="W138" s="364">
        <v>6.8</v>
      </c>
      <c r="X138" s="367">
        <v>99.88</v>
      </c>
      <c r="Y138" s="367">
        <v>861</v>
      </c>
      <c r="Z138" s="367">
        <v>2</v>
      </c>
      <c r="AA138" s="364">
        <v>3.4</v>
      </c>
      <c r="AB138" s="364">
        <v>2.8</v>
      </c>
      <c r="AC138" s="364">
        <v>18.100000000000001</v>
      </c>
      <c r="AD138" s="364">
        <v>3.8</v>
      </c>
      <c r="AE138" s="364">
        <v>3.3</v>
      </c>
      <c r="AF138" s="364">
        <v>38.5</v>
      </c>
      <c r="AG138" s="367" t="s">
        <v>530</v>
      </c>
      <c r="AH138" s="364">
        <v>156.9</v>
      </c>
      <c r="AI138" s="364">
        <v>0.3</v>
      </c>
      <c r="AJ138" s="364">
        <v>2.1</v>
      </c>
      <c r="AK138" s="364">
        <v>1.8</v>
      </c>
      <c r="AL138" s="367">
        <v>112</v>
      </c>
      <c r="AM138" s="364">
        <v>0.8</v>
      </c>
      <c r="AN138" s="364">
        <v>115.1</v>
      </c>
      <c r="AO138" s="364">
        <v>23.7</v>
      </c>
      <c r="AP138" s="364">
        <v>9.5</v>
      </c>
      <c r="AQ138" s="364">
        <v>15.6</v>
      </c>
      <c r="AR138" s="367">
        <v>2.42</v>
      </c>
      <c r="AS138" s="364">
        <v>10.9</v>
      </c>
      <c r="AT138" s="423">
        <v>2.4500000000000002</v>
      </c>
      <c r="AU138" s="423">
        <v>0.67</v>
      </c>
      <c r="AV138" s="367">
        <v>3.04</v>
      </c>
      <c r="AW138" s="367">
        <v>0.57999999999999996</v>
      </c>
      <c r="AX138" s="367">
        <v>3.65</v>
      </c>
      <c r="AY138" s="367">
        <v>0.86</v>
      </c>
      <c r="AZ138" s="367">
        <v>2.52</v>
      </c>
      <c r="BA138" s="367">
        <v>0.41</v>
      </c>
      <c r="BB138" s="367">
        <v>2.78</v>
      </c>
      <c r="BC138" s="367">
        <v>0.42</v>
      </c>
      <c r="BD138" s="367">
        <v>0.49</v>
      </c>
      <c r="BE138" s="367">
        <v>0.03</v>
      </c>
      <c r="BF138" s="364">
        <v>1.9</v>
      </c>
      <c r="BG138" s="364">
        <v>28.9</v>
      </c>
      <c r="BH138" s="364">
        <v>6.7</v>
      </c>
      <c r="BI138" s="369">
        <v>143</v>
      </c>
      <c r="BJ138" s="364">
        <v>6.8</v>
      </c>
      <c r="BK138" s="364">
        <v>8.1999999999999993</v>
      </c>
      <c r="BL138" s="364">
        <v>1</v>
      </c>
      <c r="BM138" s="364">
        <v>0.7</v>
      </c>
      <c r="BN138" s="364" t="s">
        <v>529</v>
      </c>
      <c r="BO138" s="364">
        <v>0.1</v>
      </c>
      <c r="BP138" s="364" t="s">
        <v>531</v>
      </c>
      <c r="BQ138" s="367">
        <v>0.03</v>
      </c>
      <c r="BR138" s="364">
        <v>0.2</v>
      </c>
      <c r="BS138" s="364">
        <v>1.7</v>
      </c>
    </row>
    <row r="139" spans="1:71" x14ac:dyDescent="0.25">
      <c r="A139" s="493" t="s">
        <v>265</v>
      </c>
      <c r="B139" s="494">
        <v>412464</v>
      </c>
      <c r="C139" s="494">
        <v>5704373</v>
      </c>
      <c r="D139" s="445" t="s">
        <v>1</v>
      </c>
      <c r="E139" s="493" t="s">
        <v>668</v>
      </c>
      <c r="F139" s="367">
        <v>60990</v>
      </c>
      <c r="G139" s="493" t="s">
        <v>447</v>
      </c>
      <c r="H139" s="493" t="s">
        <v>240</v>
      </c>
      <c r="I139" s="493"/>
      <c r="J139" s="423">
        <v>61.07</v>
      </c>
      <c r="K139" s="423">
        <v>15.49</v>
      </c>
      <c r="L139" s="423">
        <v>6.76</v>
      </c>
      <c r="M139" s="423">
        <v>1.5</v>
      </c>
      <c r="N139" s="423">
        <v>5.83</v>
      </c>
      <c r="O139" s="423">
        <v>3.76</v>
      </c>
      <c r="P139" s="367">
        <v>0.5</v>
      </c>
      <c r="Q139" s="367">
        <v>0.72</v>
      </c>
      <c r="R139" s="367">
        <v>0.122</v>
      </c>
      <c r="S139" s="367">
        <v>0.08</v>
      </c>
      <c r="T139" s="367">
        <v>4.0000000000000001E-3</v>
      </c>
      <c r="U139" s="367" t="s">
        <v>528</v>
      </c>
      <c r="V139" s="367">
        <v>20</v>
      </c>
      <c r="W139" s="364">
        <v>4</v>
      </c>
      <c r="X139" s="367">
        <v>99.84</v>
      </c>
      <c r="Y139" s="367">
        <v>629</v>
      </c>
      <c r="Z139" s="367" t="s">
        <v>530</v>
      </c>
      <c r="AA139" s="364">
        <v>7.3</v>
      </c>
      <c r="AB139" s="364">
        <v>1.1000000000000001</v>
      </c>
      <c r="AC139" s="364">
        <v>14.5</v>
      </c>
      <c r="AD139" s="364">
        <v>3.6</v>
      </c>
      <c r="AE139" s="364">
        <v>3.7</v>
      </c>
      <c r="AF139" s="364">
        <v>10.3</v>
      </c>
      <c r="AG139" s="367">
        <v>1</v>
      </c>
      <c r="AH139" s="364">
        <v>480</v>
      </c>
      <c r="AI139" s="364">
        <v>0.2</v>
      </c>
      <c r="AJ139" s="364">
        <v>1.6</v>
      </c>
      <c r="AK139" s="364">
        <v>1.7</v>
      </c>
      <c r="AL139" s="367">
        <v>126</v>
      </c>
      <c r="AM139" s="364" t="s">
        <v>531</v>
      </c>
      <c r="AN139" s="364">
        <v>110.2</v>
      </c>
      <c r="AO139" s="364">
        <v>29.3</v>
      </c>
      <c r="AP139" s="364">
        <v>9.4</v>
      </c>
      <c r="AQ139" s="364">
        <v>20.6</v>
      </c>
      <c r="AR139" s="367">
        <v>3.3</v>
      </c>
      <c r="AS139" s="364">
        <v>16</v>
      </c>
      <c r="AT139" s="423">
        <v>4.4800000000000004</v>
      </c>
      <c r="AU139" s="423">
        <v>1.51</v>
      </c>
      <c r="AV139" s="367">
        <v>4.93</v>
      </c>
      <c r="AW139" s="367">
        <v>0.88</v>
      </c>
      <c r="AX139" s="367">
        <v>5.18</v>
      </c>
      <c r="AY139" s="367">
        <v>1.06</v>
      </c>
      <c r="AZ139" s="367">
        <v>3.15</v>
      </c>
      <c r="BA139" s="367">
        <v>0.45</v>
      </c>
      <c r="BB139" s="367">
        <v>2.91</v>
      </c>
      <c r="BC139" s="367">
        <v>0.44</v>
      </c>
      <c r="BD139" s="367">
        <v>0.57999999999999996</v>
      </c>
      <c r="BE139" s="367">
        <v>0.31</v>
      </c>
      <c r="BF139" s="364">
        <v>2.7</v>
      </c>
      <c r="BG139" s="364">
        <v>23.1</v>
      </c>
      <c r="BH139" s="364">
        <v>2.7</v>
      </c>
      <c r="BI139" s="369">
        <v>226</v>
      </c>
      <c r="BJ139" s="364">
        <v>10.4</v>
      </c>
      <c r="BK139" s="364">
        <v>21.5</v>
      </c>
      <c r="BL139" s="364">
        <v>3.8</v>
      </c>
      <c r="BM139" s="364">
        <v>0.9</v>
      </c>
      <c r="BN139" s="364" t="s">
        <v>529</v>
      </c>
      <c r="BO139" s="364">
        <v>0.1</v>
      </c>
      <c r="BP139" s="364">
        <v>0.7</v>
      </c>
      <c r="BQ139" s="367">
        <v>0.16</v>
      </c>
      <c r="BR139" s="364" t="s">
        <v>529</v>
      </c>
      <c r="BS139" s="364">
        <v>3.3</v>
      </c>
    </row>
    <row r="140" spans="1:71" x14ac:dyDescent="0.25">
      <c r="A140" s="493" t="s">
        <v>266</v>
      </c>
      <c r="B140" s="494">
        <v>412449</v>
      </c>
      <c r="C140" s="494">
        <v>5704584</v>
      </c>
      <c r="D140" s="445" t="s">
        <v>1</v>
      </c>
      <c r="E140" s="493" t="s">
        <v>669</v>
      </c>
      <c r="F140" s="367">
        <v>60991</v>
      </c>
      <c r="G140" s="493" t="s">
        <v>447</v>
      </c>
      <c r="H140" s="493" t="s">
        <v>240</v>
      </c>
      <c r="I140" s="493"/>
      <c r="J140" s="423">
        <v>67.98</v>
      </c>
      <c r="K140" s="423">
        <v>13.98</v>
      </c>
      <c r="L140" s="423">
        <v>5.39</v>
      </c>
      <c r="M140" s="423">
        <v>1.18</v>
      </c>
      <c r="N140" s="423">
        <v>1.57</v>
      </c>
      <c r="O140" s="423">
        <v>1.95</v>
      </c>
      <c r="P140" s="367">
        <v>2.13</v>
      </c>
      <c r="Q140" s="367">
        <v>0.8</v>
      </c>
      <c r="R140" s="367">
        <v>0.17699999999999999</v>
      </c>
      <c r="S140" s="367">
        <v>7.0000000000000007E-2</v>
      </c>
      <c r="T140" s="367">
        <v>3.0000000000000001E-3</v>
      </c>
      <c r="U140" s="367" t="s">
        <v>528</v>
      </c>
      <c r="V140" s="367">
        <v>22</v>
      </c>
      <c r="W140" s="364">
        <v>4.5</v>
      </c>
      <c r="X140" s="367">
        <v>99.77</v>
      </c>
      <c r="Y140" s="367">
        <v>1284</v>
      </c>
      <c r="Z140" s="367" t="s">
        <v>530</v>
      </c>
      <c r="AA140" s="364">
        <v>8</v>
      </c>
      <c r="AB140" s="364">
        <v>2.7</v>
      </c>
      <c r="AC140" s="364">
        <v>15.3</v>
      </c>
      <c r="AD140" s="364">
        <v>3.7</v>
      </c>
      <c r="AE140" s="364">
        <v>3.4</v>
      </c>
      <c r="AF140" s="364">
        <v>39.700000000000003</v>
      </c>
      <c r="AG140" s="367">
        <v>1</v>
      </c>
      <c r="AH140" s="364">
        <v>189.7</v>
      </c>
      <c r="AI140" s="364">
        <v>0.2</v>
      </c>
      <c r="AJ140" s="364">
        <v>1.8</v>
      </c>
      <c r="AK140" s="364">
        <v>2.7</v>
      </c>
      <c r="AL140" s="367">
        <v>164</v>
      </c>
      <c r="AM140" s="364" t="s">
        <v>531</v>
      </c>
      <c r="AN140" s="364">
        <v>116.1</v>
      </c>
      <c r="AO140" s="364">
        <v>43.5</v>
      </c>
      <c r="AP140" s="364">
        <v>13.3</v>
      </c>
      <c r="AQ140" s="364">
        <v>29.6</v>
      </c>
      <c r="AR140" s="367">
        <v>5.05</v>
      </c>
      <c r="AS140" s="364">
        <v>25.6</v>
      </c>
      <c r="AT140" s="423">
        <v>6.5</v>
      </c>
      <c r="AU140" s="423">
        <v>1.71</v>
      </c>
      <c r="AV140" s="367">
        <v>7.34</v>
      </c>
      <c r="AW140" s="367">
        <v>1.3</v>
      </c>
      <c r="AX140" s="367">
        <v>8.02</v>
      </c>
      <c r="AY140" s="367">
        <v>1.68</v>
      </c>
      <c r="AZ140" s="367">
        <v>4.8899999999999997</v>
      </c>
      <c r="BA140" s="367">
        <v>0.75</v>
      </c>
      <c r="BB140" s="367">
        <v>4.6100000000000003</v>
      </c>
      <c r="BC140" s="367">
        <v>0.69</v>
      </c>
      <c r="BD140" s="367">
        <v>0.72</v>
      </c>
      <c r="BE140" s="367">
        <v>0.22</v>
      </c>
      <c r="BF140" s="364">
        <v>2</v>
      </c>
      <c r="BG140" s="364">
        <v>31</v>
      </c>
      <c r="BH140" s="364">
        <v>4.7</v>
      </c>
      <c r="BI140" s="369">
        <v>236</v>
      </c>
      <c r="BJ140" s="364">
        <v>12.3</v>
      </c>
      <c r="BK140" s="364">
        <v>12.8</v>
      </c>
      <c r="BL140" s="364">
        <v>4.5999999999999996</v>
      </c>
      <c r="BM140" s="364">
        <v>1.1000000000000001</v>
      </c>
      <c r="BN140" s="364" t="s">
        <v>529</v>
      </c>
      <c r="BO140" s="364" t="s">
        <v>529</v>
      </c>
      <c r="BP140" s="364" t="s">
        <v>531</v>
      </c>
      <c r="BQ140" s="367">
        <v>0.2</v>
      </c>
      <c r="BR140" s="364">
        <v>0.2</v>
      </c>
      <c r="BS140" s="364">
        <v>3.9</v>
      </c>
    </row>
    <row r="141" spans="1:71" ht="5.0999999999999996" customHeight="1" x14ac:dyDescent="0.25">
      <c r="A141" s="493"/>
      <c r="B141" s="494"/>
      <c r="C141" s="494"/>
      <c r="D141" s="445"/>
      <c r="E141" s="493"/>
      <c r="F141" s="367"/>
      <c r="G141" s="493"/>
      <c r="H141" s="493"/>
      <c r="I141" s="493"/>
      <c r="J141" s="423"/>
      <c r="K141" s="423"/>
      <c r="L141" s="423"/>
      <c r="M141" s="423"/>
      <c r="N141" s="423"/>
      <c r="O141" s="423"/>
      <c r="P141" s="367"/>
      <c r="Q141" s="367"/>
      <c r="R141" s="367"/>
      <c r="S141" s="367"/>
      <c r="T141" s="367"/>
      <c r="U141" s="367"/>
      <c r="V141" s="367"/>
      <c r="W141" s="364"/>
      <c r="X141" s="367"/>
      <c r="Y141" s="367"/>
      <c r="Z141" s="367"/>
      <c r="AA141" s="364"/>
      <c r="AB141" s="364"/>
      <c r="AC141" s="364"/>
      <c r="AD141" s="364"/>
      <c r="AE141" s="364"/>
      <c r="AF141" s="364"/>
      <c r="AG141" s="367"/>
      <c r="AH141" s="364"/>
      <c r="AI141" s="364"/>
      <c r="AJ141" s="364"/>
      <c r="AK141" s="364"/>
      <c r="AL141" s="367"/>
      <c r="AM141" s="364"/>
      <c r="AN141" s="364"/>
      <c r="AO141" s="364"/>
      <c r="AP141" s="364"/>
      <c r="AQ141" s="364"/>
      <c r="AR141" s="367"/>
      <c r="AS141" s="364"/>
      <c r="AT141" s="423"/>
      <c r="AU141" s="423"/>
      <c r="AV141" s="367"/>
      <c r="AW141" s="367"/>
      <c r="AX141" s="367"/>
      <c r="AY141" s="367"/>
      <c r="AZ141" s="367"/>
      <c r="BA141" s="367"/>
      <c r="BB141" s="367"/>
      <c r="BC141" s="367"/>
      <c r="BD141" s="367"/>
      <c r="BE141" s="367"/>
      <c r="BF141" s="364"/>
      <c r="BG141" s="364"/>
      <c r="BH141" s="364"/>
      <c r="BI141" s="369"/>
      <c r="BJ141" s="364"/>
      <c r="BK141" s="364"/>
      <c r="BL141" s="364"/>
      <c r="BM141" s="364"/>
      <c r="BN141" s="364"/>
      <c r="BO141" s="364"/>
      <c r="BP141" s="364"/>
      <c r="BQ141" s="367"/>
      <c r="BR141" s="364"/>
      <c r="BS141" s="364"/>
    </row>
    <row r="142" spans="1:71" x14ac:dyDescent="0.25">
      <c r="A142" s="442" t="s">
        <v>133</v>
      </c>
      <c r="B142" s="353">
        <v>460466</v>
      </c>
      <c r="C142" s="353">
        <v>6284014</v>
      </c>
      <c r="D142" s="443" t="s">
        <v>231</v>
      </c>
      <c r="E142" s="500" t="s">
        <v>222</v>
      </c>
      <c r="F142" s="367">
        <v>58222</v>
      </c>
      <c r="G142" s="441" t="s">
        <v>446</v>
      </c>
      <c r="H142" s="500" t="s">
        <v>240</v>
      </c>
      <c r="I142" s="500"/>
      <c r="J142" s="423">
        <v>52.12</v>
      </c>
      <c r="K142" s="423">
        <v>14.27</v>
      </c>
      <c r="L142" s="423">
        <v>3.85</v>
      </c>
      <c r="M142" s="423">
        <v>0.89</v>
      </c>
      <c r="N142" s="423">
        <v>11.27</v>
      </c>
      <c r="O142" s="423">
        <v>5.17</v>
      </c>
      <c r="P142" s="367">
        <v>1.31</v>
      </c>
      <c r="Q142" s="367">
        <v>0.31</v>
      </c>
      <c r="R142" s="367">
        <v>0.27200000000000002</v>
      </c>
      <c r="S142" s="367">
        <v>0.13</v>
      </c>
      <c r="T142" s="367">
        <v>1.2E-2</v>
      </c>
      <c r="U142" s="367">
        <v>70</v>
      </c>
      <c r="V142" s="367">
        <v>7</v>
      </c>
      <c r="W142" s="364">
        <v>10</v>
      </c>
      <c r="X142" s="367">
        <v>99.56</v>
      </c>
      <c r="Y142" s="367">
        <v>473</v>
      </c>
      <c r="Z142" s="367" t="s">
        <v>530</v>
      </c>
      <c r="AA142" s="364">
        <v>29</v>
      </c>
      <c r="AB142" s="364">
        <v>2.2999999999999998</v>
      </c>
      <c r="AC142" s="364">
        <v>11</v>
      </c>
      <c r="AD142" s="364">
        <v>1.1000000000000001</v>
      </c>
      <c r="AE142" s="364">
        <v>2.5</v>
      </c>
      <c r="AF142" s="364">
        <v>22.3</v>
      </c>
      <c r="AG142" s="367" t="s">
        <v>530</v>
      </c>
      <c r="AH142" s="364">
        <v>762.4</v>
      </c>
      <c r="AI142" s="364" t="s">
        <v>529</v>
      </c>
      <c r="AJ142" s="364">
        <v>1.3</v>
      </c>
      <c r="AK142" s="364">
        <v>9.6</v>
      </c>
      <c r="AL142" s="367">
        <v>68</v>
      </c>
      <c r="AM142" s="364">
        <v>1.4</v>
      </c>
      <c r="AN142" s="364">
        <v>42.5</v>
      </c>
      <c r="AO142" s="364">
        <v>14.7</v>
      </c>
      <c r="AP142" s="364">
        <v>10.8</v>
      </c>
      <c r="AQ142" s="364">
        <v>19.100000000000001</v>
      </c>
      <c r="AR142" s="367">
        <v>3.03</v>
      </c>
      <c r="AS142" s="364">
        <v>13.5</v>
      </c>
      <c r="AT142" s="423">
        <v>3.27</v>
      </c>
      <c r="AU142" s="423">
        <v>0.89</v>
      </c>
      <c r="AV142" s="367">
        <v>3.17</v>
      </c>
      <c r="AW142" s="367">
        <v>0.49</v>
      </c>
      <c r="AX142" s="367">
        <v>2.5299999999999998</v>
      </c>
      <c r="AY142" s="367">
        <v>0.44</v>
      </c>
      <c r="AZ142" s="367">
        <v>1.19</v>
      </c>
      <c r="BA142" s="367">
        <v>0.18</v>
      </c>
      <c r="BB142" s="367">
        <v>1</v>
      </c>
      <c r="BC142" s="367">
        <v>0.15</v>
      </c>
      <c r="BD142" s="367">
        <v>2.67</v>
      </c>
      <c r="BE142" s="367">
        <v>2.04</v>
      </c>
      <c r="BF142" s="364">
        <v>11.2</v>
      </c>
      <c r="BG142" s="364">
        <v>17.3</v>
      </c>
      <c r="BH142" s="364">
        <v>5.2</v>
      </c>
      <c r="BI142" s="369">
        <v>95</v>
      </c>
      <c r="BJ142" s="364">
        <v>59.2</v>
      </c>
      <c r="BK142" s="364">
        <v>92</v>
      </c>
      <c r="BL142" s="364">
        <v>0.3</v>
      </c>
      <c r="BM142" s="364">
        <v>2.1</v>
      </c>
      <c r="BN142" s="364" t="s">
        <v>529</v>
      </c>
      <c r="BO142" s="364" t="s">
        <v>529</v>
      </c>
      <c r="BP142" s="364" t="s">
        <v>531</v>
      </c>
      <c r="BQ142" s="367">
        <v>0.28999999999999998</v>
      </c>
      <c r="BR142" s="364">
        <v>0.9</v>
      </c>
      <c r="BS142" s="364">
        <v>1.2</v>
      </c>
    </row>
    <row r="143" spans="1:71" x14ac:dyDescent="0.25">
      <c r="A143" s="442" t="s">
        <v>134</v>
      </c>
      <c r="B143" s="353">
        <v>460440</v>
      </c>
      <c r="C143" s="353">
        <v>6284010</v>
      </c>
      <c r="D143" s="443" t="s">
        <v>231</v>
      </c>
      <c r="E143" s="500" t="s">
        <v>223</v>
      </c>
      <c r="F143" s="367">
        <v>58223</v>
      </c>
      <c r="G143" s="441" t="s">
        <v>446</v>
      </c>
      <c r="H143" s="500" t="s">
        <v>240</v>
      </c>
      <c r="I143" s="500"/>
      <c r="J143" s="423">
        <v>42.98</v>
      </c>
      <c r="K143" s="423">
        <v>6.47</v>
      </c>
      <c r="L143" s="423">
        <v>3.69</v>
      </c>
      <c r="M143" s="423">
        <v>0.98</v>
      </c>
      <c r="N143" s="423">
        <v>23.24</v>
      </c>
      <c r="O143" s="423">
        <v>2.27</v>
      </c>
      <c r="P143" s="367">
        <v>0.24</v>
      </c>
      <c r="Q143" s="367">
        <v>0.34</v>
      </c>
      <c r="R143" s="367">
        <v>0.158</v>
      </c>
      <c r="S143" s="367">
        <v>0.24</v>
      </c>
      <c r="T143" s="367" t="s">
        <v>534</v>
      </c>
      <c r="U143" s="367" t="s">
        <v>528</v>
      </c>
      <c r="V143" s="367">
        <v>11</v>
      </c>
      <c r="W143" s="364">
        <v>19</v>
      </c>
      <c r="X143" s="367">
        <v>99.59</v>
      </c>
      <c r="Y143" s="367">
        <v>230</v>
      </c>
      <c r="Z143" s="367" t="s">
        <v>530</v>
      </c>
      <c r="AA143" s="364">
        <v>7.5</v>
      </c>
      <c r="AB143" s="364">
        <v>0.5</v>
      </c>
      <c r="AC143" s="364">
        <v>5.9</v>
      </c>
      <c r="AD143" s="364">
        <v>1.1000000000000001</v>
      </c>
      <c r="AE143" s="364">
        <v>1</v>
      </c>
      <c r="AF143" s="364">
        <v>5.4</v>
      </c>
      <c r="AG143" s="367" t="s">
        <v>530</v>
      </c>
      <c r="AH143" s="364">
        <v>457.2</v>
      </c>
      <c r="AI143" s="364" t="s">
        <v>529</v>
      </c>
      <c r="AJ143" s="364">
        <v>0.4</v>
      </c>
      <c r="AK143" s="364">
        <v>1.5</v>
      </c>
      <c r="AL143" s="367">
        <v>104</v>
      </c>
      <c r="AM143" s="364">
        <v>1</v>
      </c>
      <c r="AN143" s="364">
        <v>49.2</v>
      </c>
      <c r="AO143" s="364">
        <v>25.6</v>
      </c>
      <c r="AP143" s="364">
        <v>6.3</v>
      </c>
      <c r="AQ143" s="364">
        <v>12.8</v>
      </c>
      <c r="AR143" s="367">
        <v>2.0699999999999998</v>
      </c>
      <c r="AS143" s="364">
        <v>10.7</v>
      </c>
      <c r="AT143" s="423">
        <v>2.7</v>
      </c>
      <c r="AU143" s="423">
        <v>0.93</v>
      </c>
      <c r="AV143" s="367">
        <v>3.5</v>
      </c>
      <c r="AW143" s="367">
        <v>0.63</v>
      </c>
      <c r="AX143" s="367">
        <v>3.71</v>
      </c>
      <c r="AY143" s="367">
        <v>0.81</v>
      </c>
      <c r="AZ143" s="367">
        <v>2.39</v>
      </c>
      <c r="BA143" s="367">
        <v>0.37</v>
      </c>
      <c r="BB143" s="367">
        <v>2.4500000000000002</v>
      </c>
      <c r="BC143" s="367">
        <v>0.37</v>
      </c>
      <c r="BD143" s="367">
        <v>5.52</v>
      </c>
      <c r="BE143" s="367">
        <v>1.17</v>
      </c>
      <c r="BF143" s="364">
        <v>5</v>
      </c>
      <c r="BG143" s="364">
        <v>26</v>
      </c>
      <c r="BH143" s="364">
        <v>3.4</v>
      </c>
      <c r="BI143" s="369">
        <v>165</v>
      </c>
      <c r="BJ143" s="364">
        <v>9.6999999999999993</v>
      </c>
      <c r="BK143" s="364">
        <v>17.7</v>
      </c>
      <c r="BL143" s="364">
        <v>2.9</v>
      </c>
      <c r="BM143" s="364">
        <v>0.9</v>
      </c>
      <c r="BN143" s="364" t="s">
        <v>529</v>
      </c>
      <c r="BO143" s="364">
        <v>0.2</v>
      </c>
      <c r="BP143" s="364" t="s">
        <v>531</v>
      </c>
      <c r="BQ143" s="367">
        <v>0.12</v>
      </c>
      <c r="BR143" s="364">
        <v>0.3</v>
      </c>
      <c r="BS143" s="364">
        <v>3.7</v>
      </c>
    </row>
    <row r="144" spans="1:71" x14ac:dyDescent="0.25">
      <c r="A144" s="442" t="s">
        <v>135</v>
      </c>
      <c r="B144" s="353">
        <v>460419</v>
      </c>
      <c r="C144" s="353">
        <v>6284083</v>
      </c>
      <c r="D144" s="443" t="s">
        <v>231</v>
      </c>
      <c r="E144" s="500" t="s">
        <v>224</v>
      </c>
      <c r="F144" s="367">
        <v>58224</v>
      </c>
      <c r="G144" s="441" t="s">
        <v>446</v>
      </c>
      <c r="H144" s="500" t="s">
        <v>240</v>
      </c>
      <c r="I144" s="500"/>
      <c r="J144" s="423">
        <v>65.14</v>
      </c>
      <c r="K144" s="423">
        <v>15.06</v>
      </c>
      <c r="L144" s="423">
        <v>5.55</v>
      </c>
      <c r="M144" s="423">
        <v>2.0099999999999998</v>
      </c>
      <c r="N144" s="423">
        <v>0.18</v>
      </c>
      <c r="O144" s="423">
        <v>2.17</v>
      </c>
      <c r="P144" s="367">
        <v>2.23</v>
      </c>
      <c r="Q144" s="367">
        <v>0.7</v>
      </c>
      <c r="R144" s="367">
        <v>0.14899999999999999</v>
      </c>
      <c r="S144" s="367">
        <v>0.03</v>
      </c>
      <c r="T144" s="367">
        <v>2.7E-2</v>
      </c>
      <c r="U144" s="367">
        <v>87</v>
      </c>
      <c r="V144" s="367">
        <v>18</v>
      </c>
      <c r="W144" s="364">
        <v>6.7</v>
      </c>
      <c r="X144" s="367">
        <v>99.94</v>
      </c>
      <c r="Y144" s="367">
        <v>977</v>
      </c>
      <c r="Z144" s="367">
        <v>1</v>
      </c>
      <c r="AA144" s="364">
        <v>14.6</v>
      </c>
      <c r="AB144" s="364">
        <v>6</v>
      </c>
      <c r="AC144" s="364">
        <v>17.100000000000001</v>
      </c>
      <c r="AD144" s="364">
        <v>3.5</v>
      </c>
      <c r="AE144" s="364">
        <v>6.2</v>
      </c>
      <c r="AF144" s="364">
        <v>61.9</v>
      </c>
      <c r="AG144" s="367">
        <v>1</v>
      </c>
      <c r="AH144" s="364">
        <v>79.8</v>
      </c>
      <c r="AI144" s="364">
        <v>0.4</v>
      </c>
      <c r="AJ144" s="364">
        <v>3.9</v>
      </c>
      <c r="AK144" s="364">
        <v>1.9</v>
      </c>
      <c r="AL144" s="367">
        <v>198</v>
      </c>
      <c r="AM144" s="364">
        <v>1.3</v>
      </c>
      <c r="AN144" s="364">
        <v>114</v>
      </c>
      <c r="AO144" s="364">
        <v>18.899999999999999</v>
      </c>
      <c r="AP144" s="364">
        <v>14.7</v>
      </c>
      <c r="AQ144" s="364">
        <v>30.2</v>
      </c>
      <c r="AR144" s="367">
        <v>3.8</v>
      </c>
      <c r="AS144" s="364">
        <v>15.1</v>
      </c>
      <c r="AT144" s="423">
        <v>2.78</v>
      </c>
      <c r="AU144" s="423">
        <v>0.56000000000000005</v>
      </c>
      <c r="AV144" s="367">
        <v>2.42</v>
      </c>
      <c r="AW144" s="367">
        <v>0.46</v>
      </c>
      <c r="AX144" s="367">
        <v>2.89</v>
      </c>
      <c r="AY144" s="367">
        <v>0.67</v>
      </c>
      <c r="AZ144" s="367">
        <v>2.06</v>
      </c>
      <c r="BA144" s="367">
        <v>0.36</v>
      </c>
      <c r="BB144" s="367">
        <v>2.27</v>
      </c>
      <c r="BC144" s="367">
        <v>0.35</v>
      </c>
      <c r="BD144" s="367">
        <v>1.51</v>
      </c>
      <c r="BE144" s="367">
        <v>7.0000000000000007E-2</v>
      </c>
      <c r="BF144" s="364">
        <v>2.2999999999999998</v>
      </c>
      <c r="BG144" s="364">
        <v>53.5</v>
      </c>
      <c r="BH144" s="364">
        <v>5.9</v>
      </c>
      <c r="BI144" s="369">
        <v>80</v>
      </c>
      <c r="BJ144" s="364">
        <v>75.2</v>
      </c>
      <c r="BK144" s="364">
        <v>10.3</v>
      </c>
      <c r="BL144" s="364" t="s">
        <v>529</v>
      </c>
      <c r="BM144" s="364">
        <v>0.3</v>
      </c>
      <c r="BN144" s="364">
        <v>0.2</v>
      </c>
      <c r="BO144" s="364">
        <v>0.2</v>
      </c>
      <c r="BP144" s="364" t="s">
        <v>531</v>
      </c>
      <c r="BQ144" s="367">
        <v>0.09</v>
      </c>
      <c r="BR144" s="364" t="s">
        <v>529</v>
      </c>
      <c r="BS144" s="364">
        <v>1.1000000000000001</v>
      </c>
    </row>
    <row r="145" spans="1:71" x14ac:dyDescent="0.25">
      <c r="A145" s="442" t="s">
        <v>136</v>
      </c>
      <c r="B145" s="353">
        <v>460408</v>
      </c>
      <c r="C145" s="353">
        <v>6284154</v>
      </c>
      <c r="D145" s="443" t="s">
        <v>231</v>
      </c>
      <c r="E145" s="500" t="s">
        <v>225</v>
      </c>
      <c r="F145" s="367">
        <v>58225</v>
      </c>
      <c r="G145" s="441" t="s">
        <v>446</v>
      </c>
      <c r="H145" s="500" t="s">
        <v>240</v>
      </c>
      <c r="I145" s="500"/>
      <c r="J145" s="423">
        <v>64.260000000000005</v>
      </c>
      <c r="K145" s="423">
        <v>15.35</v>
      </c>
      <c r="L145" s="423">
        <v>5.73</v>
      </c>
      <c r="M145" s="423">
        <v>2.46</v>
      </c>
      <c r="N145" s="423">
        <v>0.13</v>
      </c>
      <c r="O145" s="423">
        <v>1.91</v>
      </c>
      <c r="P145" s="367">
        <v>2.39</v>
      </c>
      <c r="Q145" s="367">
        <v>0.71</v>
      </c>
      <c r="R145" s="367">
        <v>0.124</v>
      </c>
      <c r="S145" s="367">
        <v>0.02</v>
      </c>
      <c r="T145" s="367">
        <v>1.4E-2</v>
      </c>
      <c r="U145" s="367">
        <v>68</v>
      </c>
      <c r="V145" s="367">
        <v>22</v>
      </c>
      <c r="W145" s="364">
        <v>6.7</v>
      </c>
      <c r="X145" s="367">
        <v>99.85</v>
      </c>
      <c r="Y145" s="367">
        <v>829</v>
      </c>
      <c r="Z145" s="367">
        <v>1</v>
      </c>
      <c r="AA145" s="364">
        <v>10.5</v>
      </c>
      <c r="AB145" s="364">
        <v>5.9</v>
      </c>
      <c r="AC145" s="364">
        <v>17.7</v>
      </c>
      <c r="AD145" s="364">
        <v>4.0999999999999996</v>
      </c>
      <c r="AE145" s="364">
        <v>5.5</v>
      </c>
      <c r="AF145" s="364">
        <v>65.7</v>
      </c>
      <c r="AG145" s="367">
        <v>1</v>
      </c>
      <c r="AH145" s="364">
        <v>61.2</v>
      </c>
      <c r="AI145" s="364">
        <v>0.3</v>
      </c>
      <c r="AJ145" s="364">
        <v>3.9</v>
      </c>
      <c r="AK145" s="364">
        <v>2.7</v>
      </c>
      <c r="AL145" s="367">
        <v>261</v>
      </c>
      <c r="AM145" s="364">
        <v>1.1000000000000001</v>
      </c>
      <c r="AN145" s="364">
        <v>130.9</v>
      </c>
      <c r="AO145" s="364">
        <v>22.1</v>
      </c>
      <c r="AP145" s="364">
        <v>18.600000000000001</v>
      </c>
      <c r="AQ145" s="364">
        <v>37.4</v>
      </c>
      <c r="AR145" s="367">
        <v>4.91</v>
      </c>
      <c r="AS145" s="364">
        <v>19.100000000000001</v>
      </c>
      <c r="AT145" s="423">
        <v>3.34</v>
      </c>
      <c r="AU145" s="423">
        <v>0.45</v>
      </c>
      <c r="AV145" s="367">
        <v>2.93</v>
      </c>
      <c r="AW145" s="367">
        <v>0.56000000000000005</v>
      </c>
      <c r="AX145" s="367">
        <v>3.83</v>
      </c>
      <c r="AY145" s="367">
        <v>0.84</v>
      </c>
      <c r="AZ145" s="367">
        <v>2.72</v>
      </c>
      <c r="BA145" s="367">
        <v>0.47</v>
      </c>
      <c r="BB145" s="367">
        <v>3.1</v>
      </c>
      <c r="BC145" s="367">
        <v>0.46</v>
      </c>
      <c r="BD145" s="367">
        <v>1.63</v>
      </c>
      <c r="BE145" s="367">
        <v>0.38</v>
      </c>
      <c r="BF145" s="364">
        <v>2.2000000000000002</v>
      </c>
      <c r="BG145" s="364">
        <v>63.5</v>
      </c>
      <c r="BH145" s="364">
        <v>6.4</v>
      </c>
      <c r="BI145" s="369">
        <v>39</v>
      </c>
      <c r="BJ145" s="364">
        <v>46.3</v>
      </c>
      <c r="BK145" s="364">
        <v>24</v>
      </c>
      <c r="BL145" s="364" t="s">
        <v>529</v>
      </c>
      <c r="BM145" s="364">
        <v>0.4</v>
      </c>
      <c r="BN145" s="364">
        <v>0.2</v>
      </c>
      <c r="BO145" s="364">
        <v>0.5</v>
      </c>
      <c r="BP145" s="364" t="s">
        <v>531</v>
      </c>
      <c r="BQ145" s="367">
        <v>0.06</v>
      </c>
      <c r="BR145" s="364" t="s">
        <v>529</v>
      </c>
      <c r="BS145" s="364">
        <v>2.6</v>
      </c>
    </row>
    <row r="146" spans="1:71" x14ac:dyDescent="0.25">
      <c r="A146" s="442" t="s">
        <v>137</v>
      </c>
      <c r="B146" s="353">
        <v>460368</v>
      </c>
      <c r="C146" s="353">
        <v>6284291</v>
      </c>
      <c r="D146" s="443" t="s">
        <v>231</v>
      </c>
      <c r="E146" s="500" t="s">
        <v>226</v>
      </c>
      <c r="F146" s="367">
        <v>58226</v>
      </c>
      <c r="G146" s="441" t="s">
        <v>446</v>
      </c>
      <c r="H146" s="500" t="s">
        <v>240</v>
      </c>
      <c r="I146" s="500"/>
      <c r="J146" s="423">
        <v>65.14</v>
      </c>
      <c r="K146" s="423">
        <v>12.29</v>
      </c>
      <c r="L146" s="423">
        <v>6.73</v>
      </c>
      <c r="M146" s="423">
        <v>4.49</v>
      </c>
      <c r="N146" s="423">
        <v>1.31</v>
      </c>
      <c r="O146" s="423">
        <v>2.0299999999999998</v>
      </c>
      <c r="P146" s="367">
        <v>1.2</v>
      </c>
      <c r="Q146" s="367">
        <v>0.62</v>
      </c>
      <c r="R146" s="367">
        <v>0.13200000000000001</v>
      </c>
      <c r="S146" s="367">
        <v>0.05</v>
      </c>
      <c r="T146" s="367">
        <v>7.0999999999999994E-2</v>
      </c>
      <c r="U146" s="367">
        <v>385</v>
      </c>
      <c r="V146" s="367">
        <v>18</v>
      </c>
      <c r="W146" s="364">
        <v>5.8</v>
      </c>
      <c r="X146" s="367">
        <v>99.95</v>
      </c>
      <c r="Y146" s="367">
        <v>460</v>
      </c>
      <c r="Z146" s="367" t="s">
        <v>530</v>
      </c>
      <c r="AA146" s="364">
        <v>29.8</v>
      </c>
      <c r="AB146" s="364">
        <v>3.4</v>
      </c>
      <c r="AC146" s="364">
        <v>13.3</v>
      </c>
      <c r="AD146" s="364">
        <v>2.6</v>
      </c>
      <c r="AE146" s="364">
        <v>5.6</v>
      </c>
      <c r="AF146" s="364">
        <v>35.700000000000003</v>
      </c>
      <c r="AG146" s="367">
        <v>1</v>
      </c>
      <c r="AH146" s="364">
        <v>101.7</v>
      </c>
      <c r="AI146" s="364">
        <v>0.3</v>
      </c>
      <c r="AJ146" s="364">
        <v>3</v>
      </c>
      <c r="AK146" s="364">
        <v>1.5</v>
      </c>
      <c r="AL146" s="367">
        <v>167</v>
      </c>
      <c r="AM146" s="364">
        <v>0.9</v>
      </c>
      <c r="AN146" s="364">
        <v>83.4</v>
      </c>
      <c r="AO146" s="364">
        <v>18.399999999999999</v>
      </c>
      <c r="AP146" s="364">
        <v>11.6</v>
      </c>
      <c r="AQ146" s="364">
        <v>24.4</v>
      </c>
      <c r="AR146" s="367">
        <v>3.39</v>
      </c>
      <c r="AS146" s="364">
        <v>14.6</v>
      </c>
      <c r="AT146" s="423">
        <v>3.26</v>
      </c>
      <c r="AU146" s="423">
        <v>0.62</v>
      </c>
      <c r="AV146" s="367">
        <v>3.28</v>
      </c>
      <c r="AW146" s="367">
        <v>0.6</v>
      </c>
      <c r="AX146" s="367">
        <v>3.34</v>
      </c>
      <c r="AY146" s="367">
        <v>0.68</v>
      </c>
      <c r="AZ146" s="367">
        <v>1.97</v>
      </c>
      <c r="BA146" s="367">
        <v>0.32</v>
      </c>
      <c r="BB146" s="367">
        <v>1.93</v>
      </c>
      <c r="BC146" s="367">
        <v>0.3</v>
      </c>
      <c r="BD146" s="367">
        <v>1.0900000000000001</v>
      </c>
      <c r="BE146" s="367">
        <v>0.08</v>
      </c>
      <c r="BF146" s="364">
        <v>1.7</v>
      </c>
      <c r="BG146" s="364">
        <v>56.3</v>
      </c>
      <c r="BH146" s="364">
        <v>5.8</v>
      </c>
      <c r="BI146" s="369">
        <v>107</v>
      </c>
      <c r="BJ146" s="364">
        <v>341.3</v>
      </c>
      <c r="BK146" s="364">
        <v>7.3</v>
      </c>
      <c r="BL146" s="364">
        <v>0.5</v>
      </c>
      <c r="BM146" s="364">
        <v>0.2</v>
      </c>
      <c r="BN146" s="364">
        <v>0.1</v>
      </c>
      <c r="BO146" s="364">
        <v>0.2</v>
      </c>
      <c r="BP146" s="364">
        <v>1</v>
      </c>
      <c r="BQ146" s="367">
        <v>0.03</v>
      </c>
      <c r="BR146" s="364" t="s">
        <v>529</v>
      </c>
      <c r="BS146" s="364">
        <v>1</v>
      </c>
    </row>
    <row r="147" spans="1:71" x14ac:dyDescent="0.25">
      <c r="A147" s="442" t="s">
        <v>138</v>
      </c>
      <c r="B147" s="353">
        <v>460368</v>
      </c>
      <c r="C147" s="353">
        <v>6284291</v>
      </c>
      <c r="D147" s="443" t="s">
        <v>231</v>
      </c>
      <c r="E147" s="500" t="s">
        <v>227</v>
      </c>
      <c r="F147" s="367">
        <v>58227</v>
      </c>
      <c r="G147" s="441" t="s">
        <v>446</v>
      </c>
      <c r="H147" s="500" t="s">
        <v>240</v>
      </c>
      <c r="I147" s="500"/>
      <c r="J147" s="423">
        <v>59.14</v>
      </c>
      <c r="K147" s="423">
        <v>16.11</v>
      </c>
      <c r="L147" s="423">
        <v>9.2100000000000009</v>
      </c>
      <c r="M147" s="423">
        <v>4.13</v>
      </c>
      <c r="N147" s="423">
        <v>0.6</v>
      </c>
      <c r="O147" s="423">
        <v>1.22</v>
      </c>
      <c r="P147" s="367">
        <v>2.34</v>
      </c>
      <c r="Q147" s="367">
        <v>0.79</v>
      </c>
      <c r="R147" s="367">
        <v>0.31</v>
      </c>
      <c r="S147" s="367">
        <v>0.12</v>
      </c>
      <c r="T147" s="367">
        <v>0.02</v>
      </c>
      <c r="U147" s="367">
        <v>133</v>
      </c>
      <c r="V147" s="367">
        <v>23</v>
      </c>
      <c r="W147" s="364">
        <v>5.8</v>
      </c>
      <c r="X147" s="367">
        <v>99.85</v>
      </c>
      <c r="Y147" s="367">
        <v>1129</v>
      </c>
      <c r="Z147" s="367">
        <v>1</v>
      </c>
      <c r="AA147" s="364">
        <v>21.5</v>
      </c>
      <c r="AB147" s="364">
        <v>3.9</v>
      </c>
      <c r="AC147" s="364">
        <v>17.3</v>
      </c>
      <c r="AD147" s="364">
        <v>3.3</v>
      </c>
      <c r="AE147" s="364">
        <v>6.6</v>
      </c>
      <c r="AF147" s="364">
        <v>64.400000000000006</v>
      </c>
      <c r="AG147" s="367">
        <v>2</v>
      </c>
      <c r="AH147" s="364">
        <v>87.7</v>
      </c>
      <c r="AI147" s="364">
        <v>0.4</v>
      </c>
      <c r="AJ147" s="364">
        <v>4.0999999999999996</v>
      </c>
      <c r="AK147" s="364">
        <v>2.2999999999999998</v>
      </c>
      <c r="AL147" s="367">
        <v>182</v>
      </c>
      <c r="AM147" s="364">
        <v>0.9</v>
      </c>
      <c r="AN147" s="364">
        <v>111</v>
      </c>
      <c r="AO147" s="364">
        <v>26.4</v>
      </c>
      <c r="AP147" s="364">
        <v>18.5</v>
      </c>
      <c r="AQ147" s="364">
        <v>37.9</v>
      </c>
      <c r="AR147" s="367">
        <v>5.19</v>
      </c>
      <c r="AS147" s="364">
        <v>22.9</v>
      </c>
      <c r="AT147" s="423">
        <v>4.76</v>
      </c>
      <c r="AU147" s="423">
        <v>1.17</v>
      </c>
      <c r="AV147" s="367">
        <v>4.83</v>
      </c>
      <c r="AW147" s="367">
        <v>0.83</v>
      </c>
      <c r="AX147" s="367">
        <v>4.7</v>
      </c>
      <c r="AY147" s="367">
        <v>0.94</v>
      </c>
      <c r="AZ147" s="367">
        <v>2.75</v>
      </c>
      <c r="BA147" s="367">
        <v>0.46</v>
      </c>
      <c r="BB147" s="367">
        <v>2.73</v>
      </c>
      <c r="BC147" s="367">
        <v>0.41</v>
      </c>
      <c r="BD147" s="367">
        <v>0.85</v>
      </c>
      <c r="BE147" s="367">
        <v>0.03</v>
      </c>
      <c r="BF147" s="364">
        <v>1.1000000000000001</v>
      </c>
      <c r="BG147" s="364">
        <v>76.400000000000006</v>
      </c>
      <c r="BH147" s="364">
        <v>11.4</v>
      </c>
      <c r="BI147" s="369">
        <v>123</v>
      </c>
      <c r="BJ147" s="364">
        <v>92.1</v>
      </c>
      <c r="BK147" s="364">
        <v>7.2</v>
      </c>
      <c r="BL147" s="364">
        <v>0.6</v>
      </c>
      <c r="BM147" s="364">
        <v>0.3</v>
      </c>
      <c r="BN147" s="364">
        <v>0.2</v>
      </c>
      <c r="BO147" s="364">
        <v>0.2</v>
      </c>
      <c r="BP147" s="364">
        <v>0.8</v>
      </c>
      <c r="BQ147" s="367">
        <v>0.03</v>
      </c>
      <c r="BR147" s="364" t="s">
        <v>529</v>
      </c>
      <c r="BS147" s="364">
        <v>1.1000000000000001</v>
      </c>
    </row>
    <row r="148" spans="1:71" ht="5.0999999999999996" customHeight="1" x14ac:dyDescent="0.25">
      <c r="A148" s="442"/>
      <c r="B148" s="353"/>
      <c r="C148" s="353"/>
      <c r="D148" s="443"/>
      <c r="E148" s="500"/>
      <c r="F148" s="367"/>
      <c r="G148" s="441"/>
      <c r="H148" s="500"/>
      <c r="I148" s="500"/>
      <c r="J148" s="423"/>
      <c r="K148" s="423"/>
      <c r="L148" s="423"/>
      <c r="M148" s="423"/>
      <c r="N148" s="423"/>
      <c r="O148" s="423"/>
      <c r="P148" s="367"/>
      <c r="Q148" s="367"/>
      <c r="R148" s="367"/>
      <c r="S148" s="367"/>
      <c r="T148" s="367"/>
      <c r="U148" s="367"/>
      <c r="V148" s="367"/>
      <c r="W148" s="364"/>
      <c r="X148" s="367"/>
      <c r="Y148" s="367"/>
      <c r="Z148" s="367"/>
      <c r="AA148" s="364"/>
      <c r="AB148" s="364"/>
      <c r="AC148" s="364"/>
      <c r="AD148" s="364"/>
      <c r="AE148" s="364"/>
      <c r="AF148" s="364"/>
      <c r="AG148" s="367"/>
      <c r="AH148" s="364"/>
      <c r="AI148" s="364"/>
      <c r="AJ148" s="364"/>
      <c r="AK148" s="364"/>
      <c r="AL148" s="367"/>
      <c r="AM148" s="364"/>
      <c r="AN148" s="364"/>
      <c r="AO148" s="364"/>
      <c r="AP148" s="364"/>
      <c r="AQ148" s="364"/>
      <c r="AR148" s="367"/>
      <c r="AS148" s="364"/>
      <c r="AT148" s="423"/>
      <c r="AU148" s="423"/>
      <c r="AV148" s="367"/>
      <c r="AW148" s="367"/>
      <c r="AX148" s="367"/>
      <c r="AY148" s="367"/>
      <c r="AZ148" s="367"/>
      <c r="BA148" s="367"/>
      <c r="BB148" s="367"/>
      <c r="BC148" s="367"/>
      <c r="BD148" s="367"/>
      <c r="BE148" s="367"/>
      <c r="BF148" s="364"/>
      <c r="BG148" s="364"/>
      <c r="BH148" s="364"/>
      <c r="BI148" s="369"/>
      <c r="BJ148" s="364"/>
      <c r="BK148" s="364"/>
      <c r="BL148" s="364"/>
      <c r="BM148" s="364"/>
      <c r="BN148" s="364"/>
      <c r="BO148" s="364"/>
      <c r="BP148" s="364"/>
      <c r="BQ148" s="367"/>
      <c r="BR148" s="364"/>
      <c r="BS148" s="364"/>
    </row>
    <row r="149" spans="1:71" x14ac:dyDescent="0.25">
      <c r="A149" s="475" t="s">
        <v>311</v>
      </c>
      <c r="B149" s="476">
        <v>573273</v>
      </c>
      <c r="C149" s="476">
        <v>6078679</v>
      </c>
      <c r="D149" s="475" t="s">
        <v>231</v>
      </c>
      <c r="E149" s="477" t="s">
        <v>365</v>
      </c>
      <c r="F149" s="367">
        <v>61039</v>
      </c>
      <c r="G149" s="475" t="s">
        <v>364</v>
      </c>
      <c r="H149" s="475" t="s">
        <v>362</v>
      </c>
      <c r="I149" s="475"/>
      <c r="J149" s="423">
        <v>76.239999999999995</v>
      </c>
      <c r="K149" s="423">
        <v>10.88</v>
      </c>
      <c r="L149" s="423">
        <v>2.39</v>
      </c>
      <c r="M149" s="423">
        <v>0.37</v>
      </c>
      <c r="N149" s="423">
        <v>1.54</v>
      </c>
      <c r="O149" s="423">
        <v>3.72</v>
      </c>
      <c r="P149" s="367">
        <v>1.85</v>
      </c>
      <c r="Q149" s="367">
        <v>0.35</v>
      </c>
      <c r="R149" s="367">
        <v>8.5000000000000006E-2</v>
      </c>
      <c r="S149" s="367">
        <v>0.03</v>
      </c>
      <c r="T149" s="367">
        <v>3.0000000000000001E-3</v>
      </c>
      <c r="U149" s="367" t="s">
        <v>528</v>
      </c>
      <c r="V149" s="367">
        <v>12</v>
      </c>
      <c r="W149" s="364">
        <v>2.5</v>
      </c>
      <c r="X149" s="367">
        <v>99.95</v>
      </c>
      <c r="Y149" s="367">
        <v>614</v>
      </c>
      <c r="Z149" s="367" t="s">
        <v>530</v>
      </c>
      <c r="AA149" s="364">
        <v>1.9</v>
      </c>
      <c r="AB149" s="364">
        <v>0.6</v>
      </c>
      <c r="AC149" s="364">
        <v>7.1</v>
      </c>
      <c r="AD149" s="364">
        <v>2.1</v>
      </c>
      <c r="AE149" s="364">
        <v>1.8</v>
      </c>
      <c r="AF149" s="364">
        <v>25.3</v>
      </c>
      <c r="AG149" s="367">
        <v>1</v>
      </c>
      <c r="AH149" s="364">
        <v>147</v>
      </c>
      <c r="AI149" s="364" t="s">
        <v>529</v>
      </c>
      <c r="AJ149" s="364">
        <v>1.2</v>
      </c>
      <c r="AK149" s="364">
        <v>1.3</v>
      </c>
      <c r="AL149" s="367">
        <v>45</v>
      </c>
      <c r="AM149" s="364" t="s">
        <v>531</v>
      </c>
      <c r="AN149" s="364">
        <v>71.8</v>
      </c>
      <c r="AO149" s="364">
        <v>12.7</v>
      </c>
      <c r="AP149" s="364">
        <v>6.2</v>
      </c>
      <c r="AQ149" s="364">
        <v>10.8</v>
      </c>
      <c r="AR149" s="367">
        <v>1.88</v>
      </c>
      <c r="AS149" s="364">
        <v>8.6999999999999993</v>
      </c>
      <c r="AT149" s="423">
        <v>2.27</v>
      </c>
      <c r="AU149" s="423">
        <v>0.52</v>
      </c>
      <c r="AV149" s="367">
        <v>2.5</v>
      </c>
      <c r="AW149" s="367">
        <v>0.42</v>
      </c>
      <c r="AX149" s="367">
        <v>2.83</v>
      </c>
      <c r="AY149" s="367">
        <v>0.63</v>
      </c>
      <c r="AZ149" s="367">
        <v>1.82</v>
      </c>
      <c r="BA149" s="367">
        <v>0.27</v>
      </c>
      <c r="BB149" s="367">
        <v>1.93</v>
      </c>
      <c r="BC149" s="367">
        <v>0.3</v>
      </c>
      <c r="BD149" s="367">
        <v>1.08</v>
      </c>
      <c r="BE149" s="367">
        <v>0.16</v>
      </c>
      <c r="BF149" s="364">
        <v>1</v>
      </c>
      <c r="BG149" s="364">
        <v>21.9</v>
      </c>
      <c r="BH149" s="364">
        <v>7.6</v>
      </c>
      <c r="BI149" s="369">
        <v>36</v>
      </c>
      <c r="BJ149" s="364">
        <v>10.3</v>
      </c>
      <c r="BK149" s="364">
        <v>3.6</v>
      </c>
      <c r="BL149" s="364" t="s">
        <v>529</v>
      </c>
      <c r="BM149" s="364">
        <v>0.6</v>
      </c>
      <c r="BN149" s="364" t="s">
        <v>529</v>
      </c>
      <c r="BO149" s="364" t="s">
        <v>529</v>
      </c>
      <c r="BP149" s="364">
        <v>1.4</v>
      </c>
      <c r="BQ149" s="367">
        <v>0.03</v>
      </c>
      <c r="BR149" s="364" t="s">
        <v>529</v>
      </c>
      <c r="BS149" s="364">
        <v>1.6</v>
      </c>
    </row>
    <row r="150" spans="1:71" x14ac:dyDescent="0.25">
      <c r="A150" s="475" t="s">
        <v>312</v>
      </c>
      <c r="B150" s="476">
        <v>573286</v>
      </c>
      <c r="C150" s="476">
        <v>6078735</v>
      </c>
      <c r="D150" s="475" t="s">
        <v>231</v>
      </c>
      <c r="E150" s="477" t="s">
        <v>366</v>
      </c>
      <c r="F150" s="367">
        <v>61040</v>
      </c>
      <c r="G150" s="475" t="s">
        <v>364</v>
      </c>
      <c r="H150" s="475" t="s">
        <v>362</v>
      </c>
      <c r="I150" s="475"/>
      <c r="J150" s="423">
        <v>69.16</v>
      </c>
      <c r="K150" s="423">
        <v>11.29</v>
      </c>
      <c r="L150" s="423">
        <v>5.8</v>
      </c>
      <c r="M150" s="423">
        <v>1.67</v>
      </c>
      <c r="N150" s="423">
        <v>3.44</v>
      </c>
      <c r="O150" s="423">
        <v>3.43</v>
      </c>
      <c r="P150" s="367">
        <v>0.53</v>
      </c>
      <c r="Q150" s="367">
        <v>0.85</v>
      </c>
      <c r="R150" s="367">
        <v>0.29499999999999998</v>
      </c>
      <c r="S150" s="367">
        <v>0.09</v>
      </c>
      <c r="T150" s="367" t="s">
        <v>534</v>
      </c>
      <c r="U150" s="367" t="s">
        <v>528</v>
      </c>
      <c r="V150" s="367">
        <v>20</v>
      </c>
      <c r="W150" s="364">
        <v>3.5</v>
      </c>
      <c r="X150" s="367">
        <v>100.03</v>
      </c>
      <c r="Y150" s="367">
        <v>239</v>
      </c>
      <c r="Z150" s="367" t="s">
        <v>530</v>
      </c>
      <c r="AA150" s="364">
        <v>6.9</v>
      </c>
      <c r="AB150" s="364">
        <v>0.4</v>
      </c>
      <c r="AC150" s="364">
        <v>12.9</v>
      </c>
      <c r="AD150" s="364">
        <v>2.5</v>
      </c>
      <c r="AE150" s="364">
        <v>2.7</v>
      </c>
      <c r="AF150" s="364">
        <v>6.5</v>
      </c>
      <c r="AG150" s="367" t="s">
        <v>530</v>
      </c>
      <c r="AH150" s="364">
        <v>307.10000000000002</v>
      </c>
      <c r="AI150" s="364" t="s">
        <v>529</v>
      </c>
      <c r="AJ150" s="364">
        <v>1</v>
      </c>
      <c r="AK150" s="364">
        <v>1</v>
      </c>
      <c r="AL150" s="367">
        <v>106</v>
      </c>
      <c r="AM150" s="364" t="s">
        <v>531</v>
      </c>
      <c r="AN150" s="364">
        <v>81.900000000000006</v>
      </c>
      <c r="AO150" s="364">
        <v>22.7</v>
      </c>
      <c r="AP150" s="364">
        <v>10.6</v>
      </c>
      <c r="AQ150" s="364">
        <v>19.5</v>
      </c>
      <c r="AR150" s="367">
        <v>3.18</v>
      </c>
      <c r="AS150" s="364">
        <v>16</v>
      </c>
      <c r="AT150" s="423">
        <v>3.81</v>
      </c>
      <c r="AU150" s="423">
        <v>1.1000000000000001</v>
      </c>
      <c r="AV150" s="367">
        <v>4.33</v>
      </c>
      <c r="AW150" s="367">
        <v>0.7</v>
      </c>
      <c r="AX150" s="367">
        <v>4.63</v>
      </c>
      <c r="AY150" s="367">
        <v>0.98</v>
      </c>
      <c r="AZ150" s="367">
        <v>2.93</v>
      </c>
      <c r="BA150" s="367">
        <v>0.41</v>
      </c>
      <c r="BB150" s="367">
        <v>2.68</v>
      </c>
      <c r="BC150" s="367">
        <v>0.42</v>
      </c>
      <c r="BD150" s="367">
        <v>1.07</v>
      </c>
      <c r="BE150" s="367">
        <v>0.38</v>
      </c>
      <c r="BF150" s="364">
        <v>1.3</v>
      </c>
      <c r="BG150" s="364">
        <v>32.1</v>
      </c>
      <c r="BH150" s="364">
        <v>6.3</v>
      </c>
      <c r="BI150" s="369">
        <v>99</v>
      </c>
      <c r="BJ150" s="364">
        <v>14.6</v>
      </c>
      <c r="BK150" s="364">
        <v>2.9</v>
      </c>
      <c r="BL150" s="364">
        <v>0.2</v>
      </c>
      <c r="BM150" s="364">
        <v>0.6</v>
      </c>
      <c r="BN150" s="364" t="s">
        <v>529</v>
      </c>
      <c r="BO150" s="364" t="s">
        <v>529</v>
      </c>
      <c r="BP150" s="364">
        <v>1.4</v>
      </c>
      <c r="BQ150" s="367">
        <v>0.03</v>
      </c>
      <c r="BR150" s="364" t="s">
        <v>529</v>
      </c>
      <c r="BS150" s="364">
        <v>1.6</v>
      </c>
    </row>
    <row r="151" spans="1:71" x14ac:dyDescent="0.25">
      <c r="A151" s="475" t="s">
        <v>313</v>
      </c>
      <c r="B151" s="476">
        <v>573302</v>
      </c>
      <c r="C151" s="476">
        <v>6078812</v>
      </c>
      <c r="D151" s="475" t="s">
        <v>231</v>
      </c>
      <c r="E151" s="477" t="s">
        <v>367</v>
      </c>
      <c r="F151" s="367">
        <v>61041</v>
      </c>
      <c r="G151" s="475" t="s">
        <v>364</v>
      </c>
      <c r="H151" s="475" t="s">
        <v>362</v>
      </c>
      <c r="I151" s="475"/>
      <c r="J151" s="423">
        <v>67.739999999999995</v>
      </c>
      <c r="K151" s="423">
        <v>10.84</v>
      </c>
      <c r="L151" s="423">
        <v>2.64</v>
      </c>
      <c r="M151" s="423">
        <v>0.51</v>
      </c>
      <c r="N151" s="423">
        <v>6.21</v>
      </c>
      <c r="O151" s="423">
        <v>2.95</v>
      </c>
      <c r="P151" s="367">
        <v>2.75</v>
      </c>
      <c r="Q151" s="367">
        <v>0.51</v>
      </c>
      <c r="R151" s="367">
        <v>0.14599999999999999</v>
      </c>
      <c r="S151" s="367">
        <v>0.27</v>
      </c>
      <c r="T151" s="367">
        <v>2E-3</v>
      </c>
      <c r="U151" s="367" t="s">
        <v>528</v>
      </c>
      <c r="V151" s="367">
        <v>15</v>
      </c>
      <c r="W151" s="364">
        <v>5.2</v>
      </c>
      <c r="X151" s="367">
        <v>99.76</v>
      </c>
      <c r="Y151" s="367">
        <v>944</v>
      </c>
      <c r="Z151" s="367" t="s">
        <v>530</v>
      </c>
      <c r="AA151" s="364">
        <v>7.7</v>
      </c>
      <c r="AB151" s="364">
        <v>1.3</v>
      </c>
      <c r="AC151" s="364">
        <v>8.9</v>
      </c>
      <c r="AD151" s="364">
        <v>1.7</v>
      </c>
      <c r="AE151" s="364">
        <v>1.7</v>
      </c>
      <c r="AF151" s="364">
        <v>42.5</v>
      </c>
      <c r="AG151" s="367">
        <v>1</v>
      </c>
      <c r="AH151" s="364">
        <v>173.2</v>
      </c>
      <c r="AI151" s="364" t="s">
        <v>529</v>
      </c>
      <c r="AJ151" s="364">
        <v>0.9</v>
      </c>
      <c r="AK151" s="364">
        <v>0.9</v>
      </c>
      <c r="AL151" s="367">
        <v>62</v>
      </c>
      <c r="AM151" s="364">
        <v>0.6</v>
      </c>
      <c r="AN151" s="364">
        <v>52.5</v>
      </c>
      <c r="AO151" s="364">
        <v>15.9</v>
      </c>
      <c r="AP151" s="364">
        <v>8.6</v>
      </c>
      <c r="AQ151" s="364">
        <v>14.1</v>
      </c>
      <c r="AR151" s="367">
        <v>2.17</v>
      </c>
      <c r="AS151" s="364">
        <v>10</v>
      </c>
      <c r="AT151" s="423">
        <v>2.31</v>
      </c>
      <c r="AU151" s="423">
        <v>0.63</v>
      </c>
      <c r="AV151" s="367">
        <v>2.64</v>
      </c>
      <c r="AW151" s="367">
        <v>0.45</v>
      </c>
      <c r="AX151" s="367">
        <v>3.03</v>
      </c>
      <c r="AY151" s="367">
        <v>0.64</v>
      </c>
      <c r="AZ151" s="367">
        <v>1.98</v>
      </c>
      <c r="BA151" s="367">
        <v>0.31</v>
      </c>
      <c r="BB151" s="367">
        <v>2.0699999999999998</v>
      </c>
      <c r="BC151" s="367">
        <v>0.48</v>
      </c>
      <c r="BD151" s="367">
        <v>1.65</v>
      </c>
      <c r="BE151" s="367">
        <v>0.56000000000000005</v>
      </c>
      <c r="BF151" s="364">
        <v>0.7</v>
      </c>
      <c r="BG151" s="364">
        <v>21.4</v>
      </c>
      <c r="BH151" s="364">
        <v>7.1</v>
      </c>
      <c r="BI151" s="369">
        <v>64</v>
      </c>
      <c r="BJ151" s="364">
        <v>9.9</v>
      </c>
      <c r="BK151" s="364">
        <v>6.6</v>
      </c>
      <c r="BL151" s="364">
        <v>0.2</v>
      </c>
      <c r="BM151" s="364">
        <v>0.8</v>
      </c>
      <c r="BN151" s="364" t="s">
        <v>529</v>
      </c>
      <c r="BO151" s="364" t="s">
        <v>529</v>
      </c>
      <c r="BP151" s="364">
        <v>0.6</v>
      </c>
      <c r="BQ151" s="367">
        <v>0.02</v>
      </c>
      <c r="BR151" s="364" t="s">
        <v>529</v>
      </c>
      <c r="BS151" s="364">
        <v>0.7</v>
      </c>
    </row>
    <row r="152" spans="1:71" x14ac:dyDescent="0.25">
      <c r="A152" s="497" t="s">
        <v>310</v>
      </c>
      <c r="B152" s="498">
        <v>615111</v>
      </c>
      <c r="C152" s="498">
        <v>5954846</v>
      </c>
      <c r="D152" s="497" t="s">
        <v>231</v>
      </c>
      <c r="E152" s="499" t="s">
        <v>368</v>
      </c>
      <c r="F152" s="367">
        <v>61038</v>
      </c>
      <c r="G152" s="497" t="s">
        <v>364</v>
      </c>
      <c r="H152" s="497" t="s">
        <v>356</v>
      </c>
      <c r="I152" s="497"/>
      <c r="J152" s="423">
        <v>68.2</v>
      </c>
      <c r="K152" s="423">
        <v>13.05</v>
      </c>
      <c r="L152" s="423">
        <v>4.96</v>
      </c>
      <c r="M152" s="423">
        <v>1.43</v>
      </c>
      <c r="N152" s="423">
        <v>3.1</v>
      </c>
      <c r="O152" s="423">
        <v>1.46</v>
      </c>
      <c r="P152" s="367">
        <v>2.2400000000000002</v>
      </c>
      <c r="Q152" s="367">
        <v>0.57999999999999996</v>
      </c>
      <c r="R152" s="367">
        <v>0.152</v>
      </c>
      <c r="S152" s="367">
        <v>0.1</v>
      </c>
      <c r="T152" s="367" t="s">
        <v>534</v>
      </c>
      <c r="U152" s="367">
        <v>23</v>
      </c>
      <c r="V152" s="367">
        <v>17</v>
      </c>
      <c r="W152" s="364">
        <v>4.8</v>
      </c>
      <c r="X152" s="367">
        <v>100.08</v>
      </c>
      <c r="Y152" s="367">
        <v>532</v>
      </c>
      <c r="Z152" s="367" t="s">
        <v>530</v>
      </c>
      <c r="AA152" s="364">
        <v>5.0999999999999996</v>
      </c>
      <c r="AB152" s="364">
        <v>12.5</v>
      </c>
      <c r="AC152" s="364">
        <v>12.6</v>
      </c>
      <c r="AD152" s="364">
        <v>3</v>
      </c>
      <c r="AE152" s="364">
        <v>3.7</v>
      </c>
      <c r="AF152" s="364">
        <v>46.1</v>
      </c>
      <c r="AG152" s="367">
        <v>1</v>
      </c>
      <c r="AH152" s="364">
        <v>188.9</v>
      </c>
      <c r="AI152" s="364" t="s">
        <v>529</v>
      </c>
      <c r="AJ152" s="364">
        <v>2.8</v>
      </c>
      <c r="AK152" s="364">
        <v>1.1000000000000001</v>
      </c>
      <c r="AL152" s="367">
        <v>50</v>
      </c>
      <c r="AM152" s="364">
        <v>0.7</v>
      </c>
      <c r="AN152" s="364">
        <v>102.2</v>
      </c>
      <c r="AO152" s="364">
        <v>21.6</v>
      </c>
      <c r="AP152" s="364">
        <v>13.1</v>
      </c>
      <c r="AQ152" s="364">
        <v>24.9</v>
      </c>
      <c r="AR152" s="367">
        <v>3.52</v>
      </c>
      <c r="AS152" s="364">
        <v>16.8</v>
      </c>
      <c r="AT152" s="423">
        <v>3.86</v>
      </c>
      <c r="AU152" s="423">
        <v>1.1200000000000001</v>
      </c>
      <c r="AV152" s="367">
        <v>4.42</v>
      </c>
      <c r="AW152" s="367">
        <v>0.72</v>
      </c>
      <c r="AX152" s="367">
        <v>4.63</v>
      </c>
      <c r="AY152" s="367">
        <v>0.96</v>
      </c>
      <c r="AZ152" s="367">
        <v>2.83</v>
      </c>
      <c r="BA152" s="367">
        <v>0.42</v>
      </c>
      <c r="BB152" s="367">
        <v>2.65</v>
      </c>
      <c r="BC152" s="367">
        <v>0.42</v>
      </c>
      <c r="BD152" s="367">
        <v>0.66</v>
      </c>
      <c r="BE152" s="367">
        <v>0.39</v>
      </c>
      <c r="BF152" s="364">
        <v>0.7</v>
      </c>
      <c r="BG152" s="364">
        <v>5.4</v>
      </c>
      <c r="BH152" s="364">
        <v>8.9</v>
      </c>
      <c r="BI152" s="369">
        <v>94</v>
      </c>
      <c r="BJ152" s="364">
        <v>3.8</v>
      </c>
      <c r="BK152" s="364">
        <v>12.6</v>
      </c>
      <c r="BL152" s="364">
        <v>0.1</v>
      </c>
      <c r="BM152" s="364">
        <v>0.6</v>
      </c>
      <c r="BN152" s="364">
        <v>0.1</v>
      </c>
      <c r="BO152" s="364" t="s">
        <v>529</v>
      </c>
      <c r="BP152" s="364">
        <v>0.7</v>
      </c>
      <c r="BQ152" s="367">
        <v>0.01</v>
      </c>
      <c r="BR152" s="364">
        <v>0.1</v>
      </c>
      <c r="BS152" s="364" t="s">
        <v>531</v>
      </c>
    </row>
    <row r="153" spans="1:71" x14ac:dyDescent="0.25">
      <c r="A153" s="441" t="s">
        <v>34</v>
      </c>
      <c r="B153" s="360">
        <v>599298</v>
      </c>
      <c r="C153" s="360">
        <v>6273963</v>
      </c>
      <c r="D153" s="501" t="s">
        <v>231</v>
      </c>
      <c r="E153" s="441" t="s">
        <v>407</v>
      </c>
      <c r="F153" s="367">
        <v>61209</v>
      </c>
      <c r="G153" s="441" t="s">
        <v>364</v>
      </c>
      <c r="H153" s="502" t="s">
        <v>240</v>
      </c>
      <c r="I153" s="502"/>
      <c r="J153" s="423">
        <v>65.67</v>
      </c>
      <c r="K153" s="423">
        <v>19.899999999999999</v>
      </c>
      <c r="L153" s="423">
        <v>1.27</v>
      </c>
      <c r="M153" s="423">
        <v>0.63</v>
      </c>
      <c r="N153" s="423">
        <v>0.83</v>
      </c>
      <c r="O153" s="423">
        <v>2.4700000000000002</v>
      </c>
      <c r="P153" s="367">
        <v>4.01</v>
      </c>
      <c r="Q153" s="367">
        <v>0.7</v>
      </c>
      <c r="R153" s="367">
        <v>5.1999999999999998E-2</v>
      </c>
      <c r="S153" s="367">
        <v>0.02</v>
      </c>
      <c r="T153" s="367">
        <v>7.0000000000000001E-3</v>
      </c>
      <c r="U153" s="367">
        <v>25</v>
      </c>
      <c r="V153" s="367">
        <v>23</v>
      </c>
      <c r="W153" s="364">
        <v>4.4000000000000004</v>
      </c>
      <c r="X153" s="367">
        <v>99.91</v>
      </c>
      <c r="Y153" s="367">
        <v>1552</v>
      </c>
      <c r="Z153" s="367">
        <v>1</v>
      </c>
      <c r="AA153" s="364">
        <v>0.4</v>
      </c>
      <c r="AB153" s="364">
        <v>4</v>
      </c>
      <c r="AC153" s="364">
        <v>24.3</v>
      </c>
      <c r="AD153" s="364">
        <v>5.3</v>
      </c>
      <c r="AE153" s="364">
        <v>7.1</v>
      </c>
      <c r="AF153" s="364">
        <v>82.6</v>
      </c>
      <c r="AG153" s="367">
        <v>4</v>
      </c>
      <c r="AH153" s="364">
        <v>299.39999999999998</v>
      </c>
      <c r="AI153" s="364">
        <v>0.6</v>
      </c>
      <c r="AJ153" s="364">
        <v>3.8</v>
      </c>
      <c r="AK153" s="364">
        <v>7.2</v>
      </c>
      <c r="AL153" s="367">
        <v>164</v>
      </c>
      <c r="AM153" s="364">
        <v>0.5</v>
      </c>
      <c r="AN153" s="364">
        <v>181.8</v>
      </c>
      <c r="AO153" s="364">
        <v>31.1</v>
      </c>
      <c r="AP153" s="364">
        <v>13.8</v>
      </c>
      <c r="AQ153" s="364">
        <v>28.4</v>
      </c>
      <c r="AR153" s="367">
        <v>4.45</v>
      </c>
      <c r="AS153" s="364">
        <v>23.2</v>
      </c>
      <c r="AT153" s="423">
        <v>5.13</v>
      </c>
      <c r="AU153" s="423">
        <v>1.1100000000000001</v>
      </c>
      <c r="AV153" s="367">
        <v>5.05</v>
      </c>
      <c r="AW153" s="367">
        <v>0.87</v>
      </c>
      <c r="AX153" s="367">
        <v>5.0599999999999996</v>
      </c>
      <c r="AY153" s="367">
        <v>1.06</v>
      </c>
      <c r="AZ153" s="367">
        <v>3.04</v>
      </c>
      <c r="BA153" s="367">
        <v>0.55000000000000004</v>
      </c>
      <c r="BB153" s="367">
        <v>3.95</v>
      </c>
      <c r="BC153" s="367">
        <v>0.69</v>
      </c>
      <c r="BD153" s="367">
        <v>0.96</v>
      </c>
      <c r="BE153" s="367" t="s">
        <v>535</v>
      </c>
      <c r="BF153" s="364">
        <v>4.4000000000000004</v>
      </c>
      <c r="BG153" s="364">
        <v>4.5999999999999996</v>
      </c>
      <c r="BH153" s="364">
        <v>3.7</v>
      </c>
      <c r="BI153" s="369">
        <v>8</v>
      </c>
      <c r="BJ153" s="364">
        <v>1.8</v>
      </c>
      <c r="BK153" s="364" t="s">
        <v>531</v>
      </c>
      <c r="BL153" s="364" t="s">
        <v>529</v>
      </c>
      <c r="BM153" s="364">
        <v>0.2</v>
      </c>
      <c r="BN153" s="364" t="s">
        <v>529</v>
      </c>
      <c r="BO153" s="364" t="s">
        <v>529</v>
      </c>
      <c r="BP153" s="364" t="s">
        <v>531</v>
      </c>
      <c r="BQ153" s="367" t="s">
        <v>527</v>
      </c>
      <c r="BR153" s="364">
        <v>0.3</v>
      </c>
      <c r="BS153" s="364">
        <v>1.4</v>
      </c>
    </row>
    <row r="154" spans="1:71" x14ac:dyDescent="0.25">
      <c r="A154" s="441" t="s">
        <v>35</v>
      </c>
      <c r="B154" s="360">
        <v>616917</v>
      </c>
      <c r="C154" s="360">
        <v>6223207</v>
      </c>
      <c r="D154" s="501" t="s">
        <v>231</v>
      </c>
      <c r="E154" s="441" t="s">
        <v>408</v>
      </c>
      <c r="F154" s="367">
        <v>61210</v>
      </c>
      <c r="G154" s="441" t="s">
        <v>364</v>
      </c>
      <c r="H154" s="502" t="s">
        <v>240</v>
      </c>
      <c r="I154" s="502"/>
      <c r="J154" s="423">
        <v>64.540000000000006</v>
      </c>
      <c r="K154" s="423">
        <v>15.45</v>
      </c>
      <c r="L154" s="423">
        <v>5.8</v>
      </c>
      <c r="M154" s="423">
        <v>3.05</v>
      </c>
      <c r="N154" s="423">
        <v>0.24</v>
      </c>
      <c r="O154" s="423">
        <v>1.7</v>
      </c>
      <c r="P154" s="367">
        <v>2.21</v>
      </c>
      <c r="Q154" s="367">
        <v>0.8</v>
      </c>
      <c r="R154" s="367">
        <v>0.16400000000000001</v>
      </c>
      <c r="S154" s="367">
        <v>0.02</v>
      </c>
      <c r="T154" s="367">
        <v>3.2000000000000001E-2</v>
      </c>
      <c r="U154" s="367">
        <v>133</v>
      </c>
      <c r="V154" s="367">
        <v>22</v>
      </c>
      <c r="W154" s="364">
        <v>5.5</v>
      </c>
      <c r="X154" s="367">
        <v>99.51</v>
      </c>
      <c r="Y154" s="367">
        <v>903</v>
      </c>
      <c r="Z154" s="367" t="s">
        <v>530</v>
      </c>
      <c r="AA154" s="364">
        <v>10.9</v>
      </c>
      <c r="AB154" s="364">
        <v>5</v>
      </c>
      <c r="AC154" s="364">
        <v>19.100000000000001</v>
      </c>
      <c r="AD154" s="364">
        <v>4</v>
      </c>
      <c r="AE154" s="364">
        <v>7.9</v>
      </c>
      <c r="AF154" s="364">
        <v>64</v>
      </c>
      <c r="AG154" s="367">
        <v>3</v>
      </c>
      <c r="AH154" s="364">
        <v>73.2</v>
      </c>
      <c r="AI154" s="364">
        <v>0.5</v>
      </c>
      <c r="AJ154" s="364">
        <v>4.7</v>
      </c>
      <c r="AK154" s="364">
        <v>2.2000000000000002</v>
      </c>
      <c r="AL154" s="367">
        <v>185</v>
      </c>
      <c r="AM154" s="364">
        <v>0.8</v>
      </c>
      <c r="AN154" s="364">
        <v>137.1</v>
      </c>
      <c r="AO154" s="364">
        <v>29</v>
      </c>
      <c r="AP154" s="364">
        <v>21.4</v>
      </c>
      <c r="AQ154" s="364">
        <v>44.1</v>
      </c>
      <c r="AR154" s="367">
        <v>5.71</v>
      </c>
      <c r="AS154" s="364">
        <v>24.1</v>
      </c>
      <c r="AT154" s="423">
        <v>5.14</v>
      </c>
      <c r="AU154" s="423">
        <v>1.04</v>
      </c>
      <c r="AV154" s="367">
        <v>5.0199999999999996</v>
      </c>
      <c r="AW154" s="367">
        <v>0.86</v>
      </c>
      <c r="AX154" s="367">
        <v>4.9000000000000004</v>
      </c>
      <c r="AY154" s="367">
        <v>1.02</v>
      </c>
      <c r="AZ154" s="367">
        <v>2.98</v>
      </c>
      <c r="BA154" s="367">
        <v>0.48</v>
      </c>
      <c r="BB154" s="367">
        <v>3.12</v>
      </c>
      <c r="BC154" s="367">
        <v>0.5</v>
      </c>
      <c r="BD154" s="367">
        <v>1.1599999999999999</v>
      </c>
      <c r="BE154" s="367" t="s">
        <v>535</v>
      </c>
      <c r="BF154" s="364">
        <v>2.7</v>
      </c>
      <c r="BG154" s="364">
        <v>45.3</v>
      </c>
      <c r="BH154" s="364">
        <v>4.4000000000000004</v>
      </c>
      <c r="BI154" s="369">
        <v>72</v>
      </c>
      <c r="BJ154" s="364">
        <v>136.4</v>
      </c>
      <c r="BK154" s="364">
        <v>1.6</v>
      </c>
      <c r="BL154" s="364">
        <v>0.1</v>
      </c>
      <c r="BM154" s="364">
        <v>0.4</v>
      </c>
      <c r="BN154" s="364">
        <v>0.1</v>
      </c>
      <c r="BO154" s="364" t="s">
        <v>529</v>
      </c>
      <c r="BP154" s="364" t="s">
        <v>531</v>
      </c>
      <c r="BQ154" s="367">
        <v>0.05</v>
      </c>
      <c r="BR154" s="364" t="s">
        <v>529</v>
      </c>
      <c r="BS154" s="364" t="s">
        <v>531</v>
      </c>
    </row>
    <row r="155" spans="1:71" x14ac:dyDescent="0.25">
      <c r="A155" s="441" t="s">
        <v>36</v>
      </c>
      <c r="B155" s="360">
        <v>605076</v>
      </c>
      <c r="C155" s="360">
        <v>6285931</v>
      </c>
      <c r="D155" s="501" t="s">
        <v>231</v>
      </c>
      <c r="E155" s="441" t="s">
        <v>411</v>
      </c>
      <c r="F155" s="367">
        <v>61211</v>
      </c>
      <c r="G155" s="441" t="s">
        <v>364</v>
      </c>
      <c r="H155" s="502" t="s">
        <v>240</v>
      </c>
      <c r="I155" s="502"/>
      <c r="J155" s="423">
        <v>80.69</v>
      </c>
      <c r="K155" s="423">
        <v>8.15</v>
      </c>
      <c r="L155" s="423">
        <v>2.0699999999999998</v>
      </c>
      <c r="M155" s="423">
        <v>0.51</v>
      </c>
      <c r="N155" s="423">
        <v>0.4</v>
      </c>
      <c r="O155" s="423">
        <v>2.76</v>
      </c>
      <c r="P155" s="367">
        <v>0.56999999999999995</v>
      </c>
      <c r="Q155" s="367">
        <v>0.35</v>
      </c>
      <c r="R155" s="367">
        <v>4.2999999999999997E-2</v>
      </c>
      <c r="S155" s="367">
        <v>0.01</v>
      </c>
      <c r="T155" s="367">
        <v>7.0000000000000001E-3</v>
      </c>
      <c r="U155" s="367" t="s">
        <v>528</v>
      </c>
      <c r="V155" s="367">
        <v>14</v>
      </c>
      <c r="W155" s="364">
        <v>4.2</v>
      </c>
      <c r="X155" s="367">
        <v>99.75</v>
      </c>
      <c r="Y155" s="367">
        <v>221</v>
      </c>
      <c r="Z155" s="367" t="s">
        <v>530</v>
      </c>
      <c r="AA155" s="364" t="s">
        <v>532</v>
      </c>
      <c r="AB155" s="364">
        <v>0.9</v>
      </c>
      <c r="AC155" s="364">
        <v>7.7</v>
      </c>
      <c r="AD155" s="364">
        <v>1.6</v>
      </c>
      <c r="AE155" s="364">
        <v>1.9</v>
      </c>
      <c r="AF155" s="364">
        <v>13.8</v>
      </c>
      <c r="AG155" s="367" t="s">
        <v>530</v>
      </c>
      <c r="AH155" s="364">
        <v>146.80000000000001</v>
      </c>
      <c r="AI155" s="364">
        <v>0.1</v>
      </c>
      <c r="AJ155" s="364">
        <v>1.3</v>
      </c>
      <c r="AK155" s="364">
        <v>1.7</v>
      </c>
      <c r="AL155" s="367">
        <v>130</v>
      </c>
      <c r="AM155" s="364" t="s">
        <v>531</v>
      </c>
      <c r="AN155" s="364">
        <v>56.9</v>
      </c>
      <c r="AO155" s="364">
        <v>9.4</v>
      </c>
      <c r="AP155" s="364">
        <v>5.4</v>
      </c>
      <c r="AQ155" s="364">
        <v>7.6</v>
      </c>
      <c r="AR155" s="367">
        <v>1.5</v>
      </c>
      <c r="AS155" s="364">
        <v>6.8</v>
      </c>
      <c r="AT155" s="423">
        <v>1.49</v>
      </c>
      <c r="AU155" s="423">
        <v>0.39</v>
      </c>
      <c r="AV155" s="367">
        <v>1.27</v>
      </c>
      <c r="AW155" s="367">
        <v>0.24</v>
      </c>
      <c r="AX155" s="367">
        <v>1.56</v>
      </c>
      <c r="AY155" s="367">
        <v>0.33</v>
      </c>
      <c r="AZ155" s="367">
        <v>1.06</v>
      </c>
      <c r="BA155" s="367">
        <v>0.2</v>
      </c>
      <c r="BB155" s="367">
        <v>1.41</v>
      </c>
      <c r="BC155" s="367">
        <v>0.23</v>
      </c>
      <c r="BD155" s="367">
        <v>1.78</v>
      </c>
      <c r="BE155" s="367">
        <v>0.12</v>
      </c>
      <c r="BF155" s="364">
        <v>3</v>
      </c>
      <c r="BG155" s="364">
        <v>25.1</v>
      </c>
      <c r="BH155" s="364">
        <v>4</v>
      </c>
      <c r="BI155" s="369">
        <v>10</v>
      </c>
      <c r="BJ155" s="364">
        <v>3.4</v>
      </c>
      <c r="BK155" s="364">
        <v>9.1999999999999993</v>
      </c>
      <c r="BL155" s="364" t="s">
        <v>529</v>
      </c>
      <c r="BM155" s="364">
        <v>1.8</v>
      </c>
      <c r="BN155" s="364" t="s">
        <v>529</v>
      </c>
      <c r="BO155" s="364">
        <v>0.5</v>
      </c>
      <c r="BP155" s="364">
        <v>1.1000000000000001</v>
      </c>
      <c r="BQ155" s="367">
        <v>0.04</v>
      </c>
      <c r="BR155" s="364">
        <v>0.1</v>
      </c>
      <c r="BS155" s="364">
        <v>6.7</v>
      </c>
    </row>
    <row r="156" spans="1:71" x14ac:dyDescent="0.25">
      <c r="A156" s="441" t="s">
        <v>28</v>
      </c>
      <c r="B156" s="360">
        <v>604629</v>
      </c>
      <c r="C156" s="360">
        <v>6286309</v>
      </c>
      <c r="D156" s="501" t="s">
        <v>231</v>
      </c>
      <c r="E156" s="441" t="s">
        <v>425</v>
      </c>
      <c r="F156" s="367">
        <v>61212</v>
      </c>
      <c r="G156" s="441" t="s">
        <v>364</v>
      </c>
      <c r="H156" s="502" t="s">
        <v>240</v>
      </c>
      <c r="I156" s="502"/>
      <c r="J156" s="423">
        <v>82.46</v>
      </c>
      <c r="K156" s="423">
        <v>4.97</v>
      </c>
      <c r="L156" s="423">
        <v>2.4700000000000002</v>
      </c>
      <c r="M156" s="423">
        <v>0.72</v>
      </c>
      <c r="N156" s="423">
        <v>1.68</v>
      </c>
      <c r="O156" s="423">
        <v>1.48</v>
      </c>
      <c r="P156" s="367">
        <v>0.39</v>
      </c>
      <c r="Q156" s="367">
        <v>0.17</v>
      </c>
      <c r="R156" s="367">
        <v>5.5E-2</v>
      </c>
      <c r="S156" s="367">
        <v>7.0000000000000007E-2</v>
      </c>
      <c r="T156" s="367">
        <v>6.0000000000000001E-3</v>
      </c>
      <c r="U156" s="367">
        <v>52</v>
      </c>
      <c r="V156" s="367">
        <v>7</v>
      </c>
      <c r="W156" s="364">
        <v>5.3</v>
      </c>
      <c r="X156" s="367">
        <v>99.73</v>
      </c>
      <c r="Y156" s="367">
        <v>232</v>
      </c>
      <c r="Z156" s="367" t="s">
        <v>530</v>
      </c>
      <c r="AA156" s="364">
        <v>1.3</v>
      </c>
      <c r="AB156" s="364">
        <v>0.5</v>
      </c>
      <c r="AC156" s="364">
        <v>4.4000000000000004</v>
      </c>
      <c r="AD156" s="364">
        <v>1.2</v>
      </c>
      <c r="AE156" s="364">
        <v>1.7</v>
      </c>
      <c r="AF156" s="364">
        <v>8</v>
      </c>
      <c r="AG156" s="367" t="s">
        <v>530</v>
      </c>
      <c r="AH156" s="364">
        <v>101.1</v>
      </c>
      <c r="AI156" s="364" t="s">
        <v>529</v>
      </c>
      <c r="AJ156" s="364">
        <v>0.8</v>
      </c>
      <c r="AK156" s="364">
        <v>4.5999999999999996</v>
      </c>
      <c r="AL156" s="367">
        <v>407</v>
      </c>
      <c r="AM156" s="364" t="s">
        <v>531</v>
      </c>
      <c r="AN156" s="364">
        <v>45.6</v>
      </c>
      <c r="AO156" s="364">
        <v>17.100000000000001</v>
      </c>
      <c r="AP156" s="364">
        <v>11.2</v>
      </c>
      <c r="AQ156" s="364">
        <v>18.600000000000001</v>
      </c>
      <c r="AR156" s="367">
        <v>3</v>
      </c>
      <c r="AS156" s="364">
        <v>12.4</v>
      </c>
      <c r="AT156" s="423">
        <v>2.98</v>
      </c>
      <c r="AU156" s="423">
        <v>0.68</v>
      </c>
      <c r="AV156" s="367">
        <v>3.11</v>
      </c>
      <c r="AW156" s="367">
        <v>0.5</v>
      </c>
      <c r="AX156" s="367">
        <v>2.8</v>
      </c>
      <c r="AY156" s="367">
        <v>0.59</v>
      </c>
      <c r="AZ156" s="367">
        <v>1.66</v>
      </c>
      <c r="BA156" s="367">
        <v>0.26</v>
      </c>
      <c r="BB156" s="367">
        <v>1.73</v>
      </c>
      <c r="BC156" s="367">
        <v>0.28000000000000003</v>
      </c>
      <c r="BD156" s="367">
        <v>2.2999999999999998</v>
      </c>
      <c r="BE156" s="367" t="s">
        <v>535</v>
      </c>
      <c r="BF156" s="364">
        <v>23.5</v>
      </c>
      <c r="BG156" s="364">
        <v>44.7</v>
      </c>
      <c r="BH156" s="364">
        <v>4.0999999999999996</v>
      </c>
      <c r="BI156" s="369">
        <v>687</v>
      </c>
      <c r="BJ156" s="364">
        <v>61.1</v>
      </c>
      <c r="BK156" s="364">
        <v>7.2</v>
      </c>
      <c r="BL156" s="364">
        <v>24.5</v>
      </c>
      <c r="BM156" s="364">
        <v>2.7</v>
      </c>
      <c r="BN156" s="364" t="s">
        <v>529</v>
      </c>
      <c r="BO156" s="364">
        <v>0.5</v>
      </c>
      <c r="BP156" s="364" t="s">
        <v>531</v>
      </c>
      <c r="BQ156" s="367">
        <v>0.04</v>
      </c>
      <c r="BR156" s="364">
        <v>0.3</v>
      </c>
      <c r="BS156" s="364">
        <v>5.4</v>
      </c>
    </row>
    <row r="157" spans="1:71" x14ac:dyDescent="0.25">
      <c r="A157" s="441" t="s">
        <v>37</v>
      </c>
      <c r="B157" s="360">
        <v>604629</v>
      </c>
      <c r="C157" s="360">
        <v>6286309</v>
      </c>
      <c r="D157" s="501" t="s">
        <v>231</v>
      </c>
      <c r="E157" s="441" t="s">
        <v>409</v>
      </c>
      <c r="F157" s="367">
        <v>61213</v>
      </c>
      <c r="G157" s="441" t="s">
        <v>364</v>
      </c>
      <c r="H157" s="502" t="s">
        <v>240</v>
      </c>
      <c r="I157" s="502"/>
      <c r="J157" s="423">
        <v>19.079999999999998</v>
      </c>
      <c r="K157" s="423">
        <v>0.11</v>
      </c>
      <c r="L157" s="423">
        <v>0.24</v>
      </c>
      <c r="M157" s="423">
        <v>0.69</v>
      </c>
      <c r="N157" s="423">
        <v>43.07</v>
      </c>
      <c r="O157" s="423">
        <v>0.01</v>
      </c>
      <c r="P157" s="367">
        <v>0.03</v>
      </c>
      <c r="Q157" s="367" t="s">
        <v>527</v>
      </c>
      <c r="R157" s="367">
        <v>3.2000000000000001E-2</v>
      </c>
      <c r="S157" s="367">
        <v>0.06</v>
      </c>
      <c r="T157" s="367" t="s">
        <v>534</v>
      </c>
      <c r="U157" s="367" t="s">
        <v>528</v>
      </c>
      <c r="V157" s="367" t="s">
        <v>530</v>
      </c>
      <c r="W157" s="364">
        <v>35.799999999999997</v>
      </c>
      <c r="X157" s="367">
        <v>99.14</v>
      </c>
      <c r="Y157" s="367">
        <v>44</v>
      </c>
      <c r="Z157" s="367" t="s">
        <v>530</v>
      </c>
      <c r="AA157" s="364" t="s">
        <v>532</v>
      </c>
      <c r="AB157" s="364" t="s">
        <v>529</v>
      </c>
      <c r="AC157" s="364">
        <v>0.5</v>
      </c>
      <c r="AD157" s="364" t="s">
        <v>529</v>
      </c>
      <c r="AE157" s="364">
        <v>0.8</v>
      </c>
      <c r="AF157" s="364">
        <v>1.2</v>
      </c>
      <c r="AG157" s="367" t="s">
        <v>530</v>
      </c>
      <c r="AH157" s="364">
        <v>473.1</v>
      </c>
      <c r="AI157" s="364" t="s">
        <v>529</v>
      </c>
      <c r="AJ157" s="364" t="s">
        <v>532</v>
      </c>
      <c r="AK157" s="364">
        <v>0.3</v>
      </c>
      <c r="AL157" s="367">
        <v>422</v>
      </c>
      <c r="AM157" s="364" t="s">
        <v>531</v>
      </c>
      <c r="AN157" s="364">
        <v>23.3</v>
      </c>
      <c r="AO157" s="364">
        <v>0.4</v>
      </c>
      <c r="AP157" s="364">
        <v>0.2</v>
      </c>
      <c r="AQ157" s="364">
        <v>0.4</v>
      </c>
      <c r="AR157" s="367">
        <v>0.05</v>
      </c>
      <c r="AS157" s="364">
        <v>0.3</v>
      </c>
      <c r="AT157" s="423" t="s">
        <v>536</v>
      </c>
      <c r="AU157" s="423">
        <v>0.1</v>
      </c>
      <c r="AV157" s="367">
        <v>0.06</v>
      </c>
      <c r="AW157" s="367" t="s">
        <v>527</v>
      </c>
      <c r="AX157" s="367">
        <v>0.06</v>
      </c>
      <c r="AY157" s="367" t="s">
        <v>535</v>
      </c>
      <c r="AZ157" s="367">
        <v>0.04</v>
      </c>
      <c r="BA157" s="367" t="s">
        <v>527</v>
      </c>
      <c r="BB157" s="367">
        <v>0.05</v>
      </c>
      <c r="BC157" s="367" t="s">
        <v>527</v>
      </c>
      <c r="BD157" s="367">
        <v>11.11</v>
      </c>
      <c r="BE157" s="367">
        <v>0.02</v>
      </c>
      <c r="BF157" s="364">
        <v>0.5</v>
      </c>
      <c r="BG157" s="364">
        <v>0.6</v>
      </c>
      <c r="BH157" s="364" t="s">
        <v>529</v>
      </c>
      <c r="BI157" s="369">
        <v>18</v>
      </c>
      <c r="BJ157" s="364">
        <v>4.8</v>
      </c>
      <c r="BK157" s="364" t="s">
        <v>531</v>
      </c>
      <c r="BL157" s="364">
        <v>0.5</v>
      </c>
      <c r="BM157" s="364" t="s">
        <v>529</v>
      </c>
      <c r="BN157" s="364" t="s">
        <v>529</v>
      </c>
      <c r="BO157" s="364" t="s">
        <v>529</v>
      </c>
      <c r="BP157" s="364" t="s">
        <v>531</v>
      </c>
      <c r="BQ157" s="367" t="s">
        <v>527</v>
      </c>
      <c r="BR157" s="364" t="s">
        <v>529</v>
      </c>
      <c r="BS157" s="364" t="s">
        <v>531</v>
      </c>
    </row>
    <row r="158" spans="1:71" x14ac:dyDescent="0.25">
      <c r="A158" s="441" t="s">
        <v>38</v>
      </c>
      <c r="B158" s="360">
        <v>604629</v>
      </c>
      <c r="C158" s="360">
        <v>6286309</v>
      </c>
      <c r="D158" s="501" t="s">
        <v>231</v>
      </c>
      <c r="E158" s="441" t="s">
        <v>410</v>
      </c>
      <c r="F158" s="367">
        <v>61214</v>
      </c>
      <c r="G158" s="441" t="s">
        <v>364</v>
      </c>
      <c r="H158" s="502" t="s">
        <v>240</v>
      </c>
      <c r="I158" s="502"/>
      <c r="J158" s="423">
        <v>13.88</v>
      </c>
      <c r="K158" s="423">
        <v>0.18</v>
      </c>
      <c r="L158" s="423">
        <v>0.4</v>
      </c>
      <c r="M158" s="423">
        <v>0.72</v>
      </c>
      <c r="N158" s="423">
        <v>45.11</v>
      </c>
      <c r="O158" s="423">
        <v>0.02</v>
      </c>
      <c r="P158" s="367">
        <v>0.04</v>
      </c>
      <c r="Q158" s="367" t="s">
        <v>527</v>
      </c>
      <c r="R158" s="367">
        <v>3.2000000000000001E-2</v>
      </c>
      <c r="S158" s="367">
        <v>0.05</v>
      </c>
      <c r="T158" s="367" t="s">
        <v>534</v>
      </c>
      <c r="U158" s="367" t="s">
        <v>528</v>
      </c>
      <c r="V158" s="367" t="s">
        <v>530</v>
      </c>
      <c r="W158" s="364">
        <v>38.4</v>
      </c>
      <c r="X158" s="367">
        <v>98.88</v>
      </c>
      <c r="Y158" s="367">
        <v>52</v>
      </c>
      <c r="Z158" s="367" t="s">
        <v>530</v>
      </c>
      <c r="AA158" s="364" t="s">
        <v>532</v>
      </c>
      <c r="AB158" s="364" t="s">
        <v>529</v>
      </c>
      <c r="AC158" s="364">
        <v>0.6</v>
      </c>
      <c r="AD158" s="364">
        <v>0.2</v>
      </c>
      <c r="AE158" s="364">
        <v>0.7</v>
      </c>
      <c r="AF158" s="364">
        <v>1.5</v>
      </c>
      <c r="AG158" s="367" t="s">
        <v>530</v>
      </c>
      <c r="AH158" s="364">
        <v>585.5</v>
      </c>
      <c r="AI158" s="364" t="s">
        <v>529</v>
      </c>
      <c r="AJ158" s="364" t="s">
        <v>532</v>
      </c>
      <c r="AK158" s="364">
        <v>0.5</v>
      </c>
      <c r="AL158" s="367">
        <v>401</v>
      </c>
      <c r="AM158" s="364" t="s">
        <v>531</v>
      </c>
      <c r="AN158" s="364">
        <v>32.700000000000003</v>
      </c>
      <c r="AO158" s="364">
        <v>0.7</v>
      </c>
      <c r="AP158" s="364">
        <v>1.1000000000000001</v>
      </c>
      <c r="AQ158" s="364">
        <v>0.6</v>
      </c>
      <c r="AR158" s="367">
        <v>0.09</v>
      </c>
      <c r="AS158" s="364">
        <v>0.4</v>
      </c>
      <c r="AT158" s="423">
        <v>0.09</v>
      </c>
      <c r="AU158" s="423">
        <v>0.2</v>
      </c>
      <c r="AV158" s="367">
        <v>0.1</v>
      </c>
      <c r="AW158" s="367">
        <v>0.02</v>
      </c>
      <c r="AX158" s="367">
        <v>0.1</v>
      </c>
      <c r="AY158" s="367" t="s">
        <v>535</v>
      </c>
      <c r="AZ158" s="367">
        <v>0.06</v>
      </c>
      <c r="BA158" s="367" t="s">
        <v>527</v>
      </c>
      <c r="BB158" s="367">
        <v>7.0000000000000007E-2</v>
      </c>
      <c r="BC158" s="367">
        <v>0.01</v>
      </c>
      <c r="BD158" s="367">
        <v>12.04</v>
      </c>
      <c r="BE158" s="367" t="s">
        <v>535</v>
      </c>
      <c r="BF158" s="364">
        <v>0.7</v>
      </c>
      <c r="BG158" s="364">
        <v>1</v>
      </c>
      <c r="BH158" s="364">
        <v>0.1</v>
      </c>
      <c r="BI158" s="369">
        <v>13</v>
      </c>
      <c r="BJ158" s="364">
        <v>6.4</v>
      </c>
      <c r="BK158" s="364" t="s">
        <v>531</v>
      </c>
      <c r="BL158" s="364">
        <v>0.6</v>
      </c>
      <c r="BM158" s="364" t="s">
        <v>529</v>
      </c>
      <c r="BN158" s="364" t="s">
        <v>529</v>
      </c>
      <c r="BO158" s="364" t="s">
        <v>529</v>
      </c>
      <c r="BP158" s="364">
        <v>0.7</v>
      </c>
      <c r="BQ158" s="367" t="s">
        <v>527</v>
      </c>
      <c r="BR158" s="364" t="s">
        <v>529</v>
      </c>
      <c r="BS158" s="364">
        <v>0.5</v>
      </c>
    </row>
    <row r="159" spans="1:71" x14ac:dyDescent="0.25">
      <c r="A159" s="441" t="s">
        <v>39</v>
      </c>
      <c r="B159" s="360">
        <v>604541</v>
      </c>
      <c r="C159" s="360">
        <v>6286847</v>
      </c>
      <c r="D159" s="501" t="s">
        <v>231</v>
      </c>
      <c r="E159" s="441" t="s">
        <v>412</v>
      </c>
      <c r="F159" s="367">
        <v>61215</v>
      </c>
      <c r="G159" s="441" t="s">
        <v>364</v>
      </c>
      <c r="H159" s="502" t="s">
        <v>240</v>
      </c>
      <c r="I159" s="502"/>
      <c r="J159" s="423">
        <v>29.03</v>
      </c>
      <c r="K159" s="423">
        <v>2.09</v>
      </c>
      <c r="L159" s="423">
        <v>0.84</v>
      </c>
      <c r="M159" s="423">
        <v>0.51</v>
      </c>
      <c r="N159" s="423">
        <v>35.15</v>
      </c>
      <c r="O159" s="423">
        <v>0.8</v>
      </c>
      <c r="P159" s="367">
        <v>0.18</v>
      </c>
      <c r="Q159" s="367">
        <v>0.1</v>
      </c>
      <c r="R159" s="367">
        <v>5.8999999999999997E-2</v>
      </c>
      <c r="S159" s="367">
        <v>0.22</v>
      </c>
      <c r="T159" s="367" t="s">
        <v>534</v>
      </c>
      <c r="U159" s="367" t="s">
        <v>528</v>
      </c>
      <c r="V159" s="367">
        <v>4</v>
      </c>
      <c r="W159" s="364">
        <v>30.4</v>
      </c>
      <c r="X159" s="367">
        <v>99.4</v>
      </c>
      <c r="Y159" s="367">
        <v>131</v>
      </c>
      <c r="Z159" s="367" t="s">
        <v>530</v>
      </c>
      <c r="AA159" s="364" t="s">
        <v>532</v>
      </c>
      <c r="AB159" s="364">
        <v>0.2</v>
      </c>
      <c r="AC159" s="364">
        <v>2.2999999999999998</v>
      </c>
      <c r="AD159" s="364">
        <v>0.6</v>
      </c>
      <c r="AE159" s="364">
        <v>0.9</v>
      </c>
      <c r="AF159" s="364">
        <v>4</v>
      </c>
      <c r="AG159" s="367" t="s">
        <v>530</v>
      </c>
      <c r="AH159" s="364">
        <v>540.6</v>
      </c>
      <c r="AI159" s="364" t="s">
        <v>529</v>
      </c>
      <c r="AJ159" s="364">
        <v>0.7</v>
      </c>
      <c r="AK159" s="364">
        <v>2.7</v>
      </c>
      <c r="AL159" s="367">
        <v>146</v>
      </c>
      <c r="AM159" s="364" t="s">
        <v>531</v>
      </c>
      <c r="AN159" s="364">
        <v>24.5</v>
      </c>
      <c r="AO159" s="364">
        <v>10.199999999999999</v>
      </c>
      <c r="AP159" s="364">
        <v>5.2</v>
      </c>
      <c r="AQ159" s="364">
        <v>7.2</v>
      </c>
      <c r="AR159" s="367">
        <v>1.18</v>
      </c>
      <c r="AS159" s="364">
        <v>5.0999999999999996</v>
      </c>
      <c r="AT159" s="423">
        <v>1.21</v>
      </c>
      <c r="AU159" s="423">
        <v>0.92</v>
      </c>
      <c r="AV159" s="367">
        <v>1.51</v>
      </c>
      <c r="AW159" s="367">
        <v>0.26</v>
      </c>
      <c r="AX159" s="367">
        <v>1.54</v>
      </c>
      <c r="AY159" s="367">
        <v>0.31</v>
      </c>
      <c r="AZ159" s="367">
        <v>0.92</v>
      </c>
      <c r="BA159" s="367">
        <v>0.15</v>
      </c>
      <c r="BB159" s="367">
        <v>0.92</v>
      </c>
      <c r="BC159" s="367">
        <v>0.15</v>
      </c>
      <c r="BD159" s="367">
        <v>9.39</v>
      </c>
      <c r="BE159" s="367">
        <v>0.03</v>
      </c>
      <c r="BF159" s="364">
        <v>14.7</v>
      </c>
      <c r="BG159" s="364">
        <v>11.8</v>
      </c>
      <c r="BH159" s="364">
        <v>3.4</v>
      </c>
      <c r="BI159" s="369">
        <v>106</v>
      </c>
      <c r="BJ159" s="364">
        <v>15.5</v>
      </c>
      <c r="BK159" s="364">
        <v>5.9</v>
      </c>
      <c r="BL159" s="364">
        <v>2.9</v>
      </c>
      <c r="BM159" s="364">
        <v>1.8</v>
      </c>
      <c r="BN159" s="364" t="s">
        <v>529</v>
      </c>
      <c r="BO159" s="364" t="s">
        <v>529</v>
      </c>
      <c r="BP159" s="364" t="s">
        <v>531</v>
      </c>
      <c r="BQ159" s="367">
        <v>0.02</v>
      </c>
      <c r="BR159" s="364">
        <v>0.3</v>
      </c>
      <c r="BS159" s="364">
        <v>2.4</v>
      </c>
    </row>
    <row r="160" spans="1:71" x14ac:dyDescent="0.25">
      <c r="A160" s="441" t="s">
        <v>40</v>
      </c>
      <c r="B160" s="360">
        <v>604197</v>
      </c>
      <c r="C160" s="360">
        <v>6287558</v>
      </c>
      <c r="D160" s="501" t="s">
        <v>231</v>
      </c>
      <c r="E160" s="441" t="s">
        <v>413</v>
      </c>
      <c r="F160" s="367">
        <v>61216</v>
      </c>
      <c r="G160" s="441" t="s">
        <v>364</v>
      </c>
      <c r="H160" s="502" t="s">
        <v>240</v>
      </c>
      <c r="I160" s="502"/>
      <c r="J160" s="423">
        <v>80.900000000000006</v>
      </c>
      <c r="K160" s="423">
        <v>8.08</v>
      </c>
      <c r="L160" s="423">
        <v>1.27</v>
      </c>
      <c r="M160" s="423">
        <v>0.26</v>
      </c>
      <c r="N160" s="423">
        <v>0.08</v>
      </c>
      <c r="O160" s="423">
        <v>2.54</v>
      </c>
      <c r="P160" s="367">
        <v>0.97</v>
      </c>
      <c r="Q160" s="367">
        <v>0.34</v>
      </c>
      <c r="R160" s="367">
        <v>2.9000000000000001E-2</v>
      </c>
      <c r="S160" s="367" t="s">
        <v>527</v>
      </c>
      <c r="T160" s="367">
        <v>8.0000000000000002E-3</v>
      </c>
      <c r="U160" s="367">
        <v>25</v>
      </c>
      <c r="V160" s="367">
        <v>12</v>
      </c>
      <c r="W160" s="364">
        <v>5.2</v>
      </c>
      <c r="X160" s="367">
        <v>99.69</v>
      </c>
      <c r="Y160" s="367">
        <v>888</v>
      </c>
      <c r="Z160" s="367" t="s">
        <v>530</v>
      </c>
      <c r="AA160" s="364" t="s">
        <v>532</v>
      </c>
      <c r="AB160" s="364">
        <v>1.9</v>
      </c>
      <c r="AC160" s="364">
        <v>8.6999999999999993</v>
      </c>
      <c r="AD160" s="364">
        <v>1.7</v>
      </c>
      <c r="AE160" s="364">
        <v>2.8</v>
      </c>
      <c r="AF160" s="364">
        <v>23.6</v>
      </c>
      <c r="AG160" s="367" t="s">
        <v>530</v>
      </c>
      <c r="AH160" s="364">
        <v>72</v>
      </c>
      <c r="AI160" s="364">
        <v>0.2</v>
      </c>
      <c r="AJ160" s="364">
        <v>1.8</v>
      </c>
      <c r="AK160" s="364">
        <v>6.5</v>
      </c>
      <c r="AL160" s="367">
        <v>454</v>
      </c>
      <c r="AM160" s="364" t="s">
        <v>531</v>
      </c>
      <c r="AN160" s="364">
        <v>67.599999999999994</v>
      </c>
      <c r="AO160" s="364">
        <v>12</v>
      </c>
      <c r="AP160" s="364">
        <v>7.5</v>
      </c>
      <c r="AQ160" s="364">
        <v>13.5</v>
      </c>
      <c r="AR160" s="367">
        <v>1.95</v>
      </c>
      <c r="AS160" s="364">
        <v>7.6</v>
      </c>
      <c r="AT160" s="423">
        <v>1.76</v>
      </c>
      <c r="AU160" s="423">
        <v>0.38</v>
      </c>
      <c r="AV160" s="367">
        <v>1.69</v>
      </c>
      <c r="AW160" s="367">
        <v>0.34</v>
      </c>
      <c r="AX160" s="367">
        <v>2.19</v>
      </c>
      <c r="AY160" s="367">
        <v>0.46</v>
      </c>
      <c r="AZ160" s="367">
        <v>1.32</v>
      </c>
      <c r="BA160" s="367">
        <v>0.24</v>
      </c>
      <c r="BB160" s="367">
        <v>1.62</v>
      </c>
      <c r="BC160" s="367">
        <v>0.28000000000000003</v>
      </c>
      <c r="BD160" s="367">
        <v>3.33</v>
      </c>
      <c r="BE160" s="367">
        <v>0.06</v>
      </c>
      <c r="BF160" s="364">
        <v>51</v>
      </c>
      <c r="BG160" s="364">
        <v>11.2</v>
      </c>
      <c r="BH160" s="364">
        <v>13.6</v>
      </c>
      <c r="BI160" s="369">
        <v>31</v>
      </c>
      <c r="BJ160" s="364">
        <v>9.8000000000000007</v>
      </c>
      <c r="BK160" s="364">
        <v>14</v>
      </c>
      <c r="BL160" s="364">
        <v>0.1</v>
      </c>
      <c r="BM160" s="364">
        <v>2.6</v>
      </c>
      <c r="BN160" s="364">
        <v>0.1</v>
      </c>
      <c r="BO160" s="364">
        <v>0.5</v>
      </c>
      <c r="BP160" s="364">
        <v>0.7</v>
      </c>
      <c r="BQ160" s="367">
        <v>0.09</v>
      </c>
      <c r="BR160" s="364">
        <v>1</v>
      </c>
      <c r="BS160" s="364">
        <v>7.6</v>
      </c>
    </row>
    <row r="161" spans="1:71" x14ac:dyDescent="0.25">
      <c r="A161" s="441" t="s">
        <v>41</v>
      </c>
      <c r="B161" s="360">
        <v>600826</v>
      </c>
      <c r="C161" s="360">
        <v>6286814</v>
      </c>
      <c r="D161" s="501" t="s">
        <v>231</v>
      </c>
      <c r="E161" s="441" t="s">
        <v>414</v>
      </c>
      <c r="F161" s="367">
        <v>61217</v>
      </c>
      <c r="G161" s="441" t="s">
        <v>364</v>
      </c>
      <c r="H161" s="502" t="s">
        <v>240</v>
      </c>
      <c r="I161" s="502"/>
      <c r="J161" s="423">
        <v>69.010000000000005</v>
      </c>
      <c r="K161" s="423">
        <v>14.87</v>
      </c>
      <c r="L161" s="423">
        <v>3.79</v>
      </c>
      <c r="M161" s="423">
        <v>1.1100000000000001</v>
      </c>
      <c r="N161" s="423">
        <v>0.46</v>
      </c>
      <c r="O161" s="423">
        <v>2.56</v>
      </c>
      <c r="P161" s="367">
        <v>2.12</v>
      </c>
      <c r="Q161" s="367">
        <v>0.73</v>
      </c>
      <c r="R161" s="367">
        <v>6.3E-2</v>
      </c>
      <c r="S161" s="367">
        <v>0.02</v>
      </c>
      <c r="T161" s="367">
        <v>5.0000000000000001E-3</v>
      </c>
      <c r="U161" s="367" t="s">
        <v>528</v>
      </c>
      <c r="V161" s="367">
        <v>21</v>
      </c>
      <c r="W161" s="364">
        <v>5</v>
      </c>
      <c r="X161" s="367">
        <v>99.7</v>
      </c>
      <c r="Y161" s="367">
        <v>1482</v>
      </c>
      <c r="Z161" s="367" t="s">
        <v>530</v>
      </c>
      <c r="AA161" s="364">
        <v>1.2</v>
      </c>
      <c r="AB161" s="364">
        <v>5.0999999999999996</v>
      </c>
      <c r="AC161" s="364">
        <v>15.9</v>
      </c>
      <c r="AD161" s="364">
        <v>3.3</v>
      </c>
      <c r="AE161" s="364">
        <v>3.8</v>
      </c>
      <c r="AF161" s="364">
        <v>49.7</v>
      </c>
      <c r="AG161" s="367" t="s">
        <v>530</v>
      </c>
      <c r="AH161" s="364">
        <v>170.5</v>
      </c>
      <c r="AI161" s="364">
        <v>0.2</v>
      </c>
      <c r="AJ161" s="364">
        <v>2.9</v>
      </c>
      <c r="AK161" s="364">
        <v>1.7</v>
      </c>
      <c r="AL161" s="367">
        <v>132</v>
      </c>
      <c r="AM161" s="364">
        <v>0.6</v>
      </c>
      <c r="AN161" s="364">
        <v>102.3</v>
      </c>
      <c r="AO161" s="364">
        <v>21</v>
      </c>
      <c r="AP161" s="364">
        <v>14.7</v>
      </c>
      <c r="AQ161" s="364">
        <v>25.5</v>
      </c>
      <c r="AR161" s="367">
        <v>4</v>
      </c>
      <c r="AS161" s="364">
        <v>16.2</v>
      </c>
      <c r="AT161" s="423">
        <v>3.88</v>
      </c>
      <c r="AU161" s="423">
        <v>0.86</v>
      </c>
      <c r="AV161" s="367">
        <v>3.51</v>
      </c>
      <c r="AW161" s="367">
        <v>0.61</v>
      </c>
      <c r="AX161" s="367">
        <v>3.63</v>
      </c>
      <c r="AY161" s="367">
        <v>0.75</v>
      </c>
      <c r="AZ161" s="367">
        <v>2.25</v>
      </c>
      <c r="BA161" s="367">
        <v>0.35</v>
      </c>
      <c r="BB161" s="367">
        <v>2.3199999999999998</v>
      </c>
      <c r="BC161" s="367">
        <v>0.35</v>
      </c>
      <c r="BD161" s="367">
        <v>0.86</v>
      </c>
      <c r="BE161" s="367">
        <v>0.03</v>
      </c>
      <c r="BF161" s="364">
        <v>2.2000000000000002</v>
      </c>
      <c r="BG161" s="364">
        <v>27.5</v>
      </c>
      <c r="BH161" s="364">
        <v>11</v>
      </c>
      <c r="BI161" s="369">
        <v>44</v>
      </c>
      <c r="BJ161" s="364">
        <v>6.6</v>
      </c>
      <c r="BK161" s="364">
        <v>10.4</v>
      </c>
      <c r="BL161" s="364" t="s">
        <v>529</v>
      </c>
      <c r="BM161" s="364">
        <v>0.6</v>
      </c>
      <c r="BN161" s="364">
        <v>0.1</v>
      </c>
      <c r="BO161" s="364" t="s">
        <v>529</v>
      </c>
      <c r="BP161" s="364">
        <v>0.6</v>
      </c>
      <c r="BQ161" s="367">
        <v>0.1</v>
      </c>
      <c r="BR161" s="364">
        <v>0.1</v>
      </c>
      <c r="BS161" s="364">
        <v>2</v>
      </c>
    </row>
    <row r="162" spans="1:71" x14ac:dyDescent="0.25">
      <c r="A162" s="441" t="s">
        <v>42</v>
      </c>
      <c r="B162" s="360">
        <v>601028</v>
      </c>
      <c r="C162" s="360">
        <v>6286193</v>
      </c>
      <c r="D162" s="501" t="s">
        <v>231</v>
      </c>
      <c r="E162" s="441" t="s">
        <v>415</v>
      </c>
      <c r="F162" s="367">
        <v>61218</v>
      </c>
      <c r="G162" s="441" t="s">
        <v>364</v>
      </c>
      <c r="H162" s="502" t="s">
        <v>240</v>
      </c>
      <c r="I162" s="502"/>
      <c r="J162" s="423">
        <v>73.52</v>
      </c>
      <c r="K162" s="423">
        <v>11.3</v>
      </c>
      <c r="L162" s="423">
        <v>4.25</v>
      </c>
      <c r="M162" s="423">
        <v>2.06</v>
      </c>
      <c r="N162" s="423">
        <v>7.0000000000000007E-2</v>
      </c>
      <c r="O162" s="423">
        <v>1.19</v>
      </c>
      <c r="P162" s="367">
        <v>2.21</v>
      </c>
      <c r="Q162" s="367">
        <v>0.52</v>
      </c>
      <c r="R162" s="367">
        <v>9.9000000000000005E-2</v>
      </c>
      <c r="S162" s="367">
        <v>0.02</v>
      </c>
      <c r="T162" s="367">
        <v>1.6E-2</v>
      </c>
      <c r="U162" s="367">
        <v>62</v>
      </c>
      <c r="V162" s="367">
        <v>17</v>
      </c>
      <c r="W162" s="364">
        <v>4.3</v>
      </c>
      <c r="X162" s="367">
        <v>99.54</v>
      </c>
      <c r="Y162" s="367">
        <v>1726</v>
      </c>
      <c r="Z162" s="367" t="s">
        <v>530</v>
      </c>
      <c r="AA162" s="364">
        <v>4.3</v>
      </c>
      <c r="AB162" s="364">
        <v>5.7</v>
      </c>
      <c r="AC162" s="364">
        <v>13.4</v>
      </c>
      <c r="AD162" s="364">
        <v>2.9</v>
      </c>
      <c r="AE162" s="364">
        <v>5.2</v>
      </c>
      <c r="AF162" s="364">
        <v>60.5</v>
      </c>
      <c r="AG162" s="367" t="s">
        <v>530</v>
      </c>
      <c r="AH162" s="364">
        <v>59.2</v>
      </c>
      <c r="AI162" s="364">
        <v>0.3</v>
      </c>
      <c r="AJ162" s="364">
        <v>3.5</v>
      </c>
      <c r="AK162" s="364">
        <v>3.9</v>
      </c>
      <c r="AL162" s="367">
        <v>222</v>
      </c>
      <c r="AM162" s="364" t="s">
        <v>531</v>
      </c>
      <c r="AN162" s="364">
        <v>101.3</v>
      </c>
      <c r="AO162" s="364">
        <v>20.100000000000001</v>
      </c>
      <c r="AP162" s="364">
        <v>12.7</v>
      </c>
      <c r="AQ162" s="364">
        <v>25.4</v>
      </c>
      <c r="AR162" s="367">
        <v>3.46</v>
      </c>
      <c r="AS162" s="364">
        <v>13.9</v>
      </c>
      <c r="AT162" s="423">
        <v>3.18</v>
      </c>
      <c r="AU162" s="423">
        <v>0.67</v>
      </c>
      <c r="AV162" s="367">
        <v>3.05</v>
      </c>
      <c r="AW162" s="367">
        <v>0.53</v>
      </c>
      <c r="AX162" s="367">
        <v>3.33</v>
      </c>
      <c r="AY162" s="367">
        <v>0.72</v>
      </c>
      <c r="AZ162" s="367">
        <v>2.25</v>
      </c>
      <c r="BA162" s="367">
        <v>0.37</v>
      </c>
      <c r="BB162" s="367">
        <v>2.52</v>
      </c>
      <c r="BC162" s="367">
        <v>0.41</v>
      </c>
      <c r="BD162" s="367">
        <v>0.94</v>
      </c>
      <c r="BE162" s="367">
        <v>0.09</v>
      </c>
      <c r="BF162" s="364">
        <v>9.9</v>
      </c>
      <c r="BG162" s="364">
        <v>50.7</v>
      </c>
      <c r="BH162" s="364">
        <v>7.7</v>
      </c>
      <c r="BI162" s="369">
        <v>131</v>
      </c>
      <c r="BJ162" s="364">
        <v>59</v>
      </c>
      <c r="BK162" s="364">
        <v>9.6999999999999993</v>
      </c>
      <c r="BL162" s="364">
        <v>0.8</v>
      </c>
      <c r="BM162" s="364">
        <v>0.9</v>
      </c>
      <c r="BN162" s="364">
        <v>0.1</v>
      </c>
      <c r="BO162" s="364">
        <v>0.3</v>
      </c>
      <c r="BP162" s="364">
        <v>0.8</v>
      </c>
      <c r="BQ162" s="367">
        <v>7.0000000000000007E-2</v>
      </c>
      <c r="BR162" s="364">
        <v>0.6</v>
      </c>
      <c r="BS162" s="364">
        <v>2.2000000000000002</v>
      </c>
    </row>
    <row r="163" spans="1:71" x14ac:dyDescent="0.25">
      <c r="A163" s="441" t="s">
        <v>43</v>
      </c>
      <c r="B163" s="360">
        <v>601072</v>
      </c>
      <c r="C163" s="360">
        <v>6285532</v>
      </c>
      <c r="D163" s="501" t="s">
        <v>231</v>
      </c>
      <c r="E163" s="441" t="s">
        <v>416</v>
      </c>
      <c r="F163" s="367">
        <v>61219</v>
      </c>
      <c r="G163" s="441" t="s">
        <v>364</v>
      </c>
      <c r="H163" s="502" t="s">
        <v>240</v>
      </c>
      <c r="I163" s="502"/>
      <c r="J163" s="423">
        <v>75.55</v>
      </c>
      <c r="K163" s="423">
        <v>10.91</v>
      </c>
      <c r="L163" s="423">
        <v>1.1000000000000001</v>
      </c>
      <c r="M163" s="423">
        <v>0.74</v>
      </c>
      <c r="N163" s="423">
        <v>0.4</v>
      </c>
      <c r="O163" s="423">
        <v>1.53</v>
      </c>
      <c r="P163" s="367">
        <v>2.4300000000000002</v>
      </c>
      <c r="Q163" s="367">
        <v>0.54</v>
      </c>
      <c r="R163" s="367">
        <v>9.6000000000000002E-2</v>
      </c>
      <c r="S163" s="367" t="s">
        <v>527</v>
      </c>
      <c r="T163" s="367">
        <v>1.2999999999999999E-2</v>
      </c>
      <c r="U163" s="367" t="s">
        <v>528</v>
      </c>
      <c r="V163" s="367">
        <v>19</v>
      </c>
      <c r="W163" s="364">
        <v>6.1</v>
      </c>
      <c r="X163" s="367">
        <v>99.44</v>
      </c>
      <c r="Y163" s="367">
        <v>1447</v>
      </c>
      <c r="Z163" s="367" t="s">
        <v>530</v>
      </c>
      <c r="AA163" s="364" t="s">
        <v>532</v>
      </c>
      <c r="AB163" s="364">
        <v>5.5</v>
      </c>
      <c r="AC163" s="364">
        <v>14.2</v>
      </c>
      <c r="AD163" s="364">
        <v>2.9</v>
      </c>
      <c r="AE163" s="364">
        <v>5.2</v>
      </c>
      <c r="AF163" s="364">
        <v>63.5</v>
      </c>
      <c r="AG163" s="367" t="s">
        <v>530</v>
      </c>
      <c r="AH163" s="364">
        <v>54.8</v>
      </c>
      <c r="AI163" s="364">
        <v>0.3</v>
      </c>
      <c r="AJ163" s="364">
        <v>3.7</v>
      </c>
      <c r="AK163" s="364">
        <v>8.6999999999999993</v>
      </c>
      <c r="AL163" s="367">
        <v>566</v>
      </c>
      <c r="AM163" s="364" t="s">
        <v>531</v>
      </c>
      <c r="AN163" s="364">
        <v>110.1</v>
      </c>
      <c r="AO163" s="364">
        <v>27.4</v>
      </c>
      <c r="AP163" s="364">
        <v>30.1</v>
      </c>
      <c r="AQ163" s="364">
        <v>48.6</v>
      </c>
      <c r="AR163" s="367">
        <v>6.51</v>
      </c>
      <c r="AS163" s="364">
        <v>24</v>
      </c>
      <c r="AT163" s="423">
        <v>4.97</v>
      </c>
      <c r="AU163" s="423">
        <v>0.92</v>
      </c>
      <c r="AV163" s="367">
        <v>4.4800000000000004</v>
      </c>
      <c r="AW163" s="367">
        <v>0.81</v>
      </c>
      <c r="AX163" s="367">
        <v>4.7300000000000004</v>
      </c>
      <c r="AY163" s="367">
        <v>0.96</v>
      </c>
      <c r="AZ163" s="367">
        <v>2.82</v>
      </c>
      <c r="BA163" s="367">
        <v>0.49</v>
      </c>
      <c r="BB163" s="367">
        <v>3.18</v>
      </c>
      <c r="BC163" s="367">
        <v>0.5</v>
      </c>
      <c r="BD163" s="367">
        <v>2.98</v>
      </c>
      <c r="BE163" s="367">
        <v>0.06</v>
      </c>
      <c r="BF163" s="364">
        <v>30.8</v>
      </c>
      <c r="BG163" s="364">
        <v>13.7</v>
      </c>
      <c r="BH163" s="364">
        <v>7.7</v>
      </c>
      <c r="BI163" s="369">
        <v>8</v>
      </c>
      <c r="BJ163" s="364">
        <v>5</v>
      </c>
      <c r="BK163" s="364">
        <v>13.7</v>
      </c>
      <c r="BL163" s="364" t="s">
        <v>529</v>
      </c>
      <c r="BM163" s="364">
        <v>4.3</v>
      </c>
      <c r="BN163" s="364">
        <v>0.2</v>
      </c>
      <c r="BO163" s="364">
        <v>0.9</v>
      </c>
      <c r="BP163" s="364" t="s">
        <v>531</v>
      </c>
      <c r="BQ163" s="367">
        <v>0.16</v>
      </c>
      <c r="BR163" s="364">
        <v>1.3</v>
      </c>
      <c r="BS163" s="364">
        <v>10.3</v>
      </c>
    </row>
    <row r="164" spans="1:71" x14ac:dyDescent="0.25">
      <c r="A164" s="441" t="s">
        <v>44</v>
      </c>
      <c r="B164" s="360">
        <v>608325</v>
      </c>
      <c r="C164" s="360">
        <v>6293074</v>
      </c>
      <c r="D164" s="501" t="s">
        <v>231</v>
      </c>
      <c r="E164" s="441" t="s">
        <v>417</v>
      </c>
      <c r="F164" s="367">
        <v>61220</v>
      </c>
      <c r="G164" s="441" t="s">
        <v>364</v>
      </c>
      <c r="H164" s="502" t="s">
        <v>242</v>
      </c>
      <c r="I164" s="502"/>
      <c r="J164" s="423">
        <v>66.709999999999994</v>
      </c>
      <c r="K164" s="423">
        <v>13.22</v>
      </c>
      <c r="L164" s="423">
        <v>5.83</v>
      </c>
      <c r="M164" s="423">
        <v>1.53</v>
      </c>
      <c r="N164" s="423">
        <v>2.73</v>
      </c>
      <c r="O164" s="423">
        <v>3.42</v>
      </c>
      <c r="P164" s="367">
        <v>0.94</v>
      </c>
      <c r="Q164" s="367">
        <v>0.64</v>
      </c>
      <c r="R164" s="367">
        <v>0.11600000000000001</v>
      </c>
      <c r="S164" s="367">
        <v>0.08</v>
      </c>
      <c r="T164" s="367">
        <v>4.0000000000000001E-3</v>
      </c>
      <c r="U164" s="367" t="s">
        <v>528</v>
      </c>
      <c r="V164" s="367">
        <v>18</v>
      </c>
      <c r="W164" s="364">
        <v>4.5</v>
      </c>
      <c r="X164" s="367">
        <v>99.75</v>
      </c>
      <c r="Y164" s="367">
        <v>449</v>
      </c>
      <c r="Z164" s="367" t="s">
        <v>530</v>
      </c>
      <c r="AA164" s="364">
        <v>9.5</v>
      </c>
      <c r="AB164" s="364">
        <v>1.5</v>
      </c>
      <c r="AC164" s="364">
        <v>13.6</v>
      </c>
      <c r="AD164" s="364">
        <v>2.7</v>
      </c>
      <c r="AE164" s="364">
        <v>2.7</v>
      </c>
      <c r="AF164" s="364">
        <v>24</v>
      </c>
      <c r="AG164" s="367" t="s">
        <v>530</v>
      </c>
      <c r="AH164" s="364">
        <v>283.2</v>
      </c>
      <c r="AI164" s="364">
        <v>0.1</v>
      </c>
      <c r="AJ164" s="364">
        <v>1.9</v>
      </c>
      <c r="AK164" s="364">
        <v>1.3</v>
      </c>
      <c r="AL164" s="367">
        <v>110</v>
      </c>
      <c r="AM164" s="364" t="s">
        <v>531</v>
      </c>
      <c r="AN164" s="364">
        <v>88.3</v>
      </c>
      <c r="AO164" s="364">
        <v>33.4</v>
      </c>
      <c r="AP164" s="364">
        <v>13.7</v>
      </c>
      <c r="AQ164" s="364">
        <v>20.399999999999999</v>
      </c>
      <c r="AR164" s="367">
        <v>4.1100000000000003</v>
      </c>
      <c r="AS164" s="364">
        <v>18.600000000000001</v>
      </c>
      <c r="AT164" s="423">
        <v>4.78</v>
      </c>
      <c r="AU164" s="423">
        <v>1.23</v>
      </c>
      <c r="AV164" s="367">
        <v>5.25</v>
      </c>
      <c r="AW164" s="367">
        <v>0.94</v>
      </c>
      <c r="AX164" s="367">
        <v>5.19</v>
      </c>
      <c r="AY164" s="367">
        <v>1.1100000000000001</v>
      </c>
      <c r="AZ164" s="367">
        <v>3.05</v>
      </c>
      <c r="BA164" s="367">
        <v>0.46</v>
      </c>
      <c r="BB164" s="367">
        <v>2.79</v>
      </c>
      <c r="BC164" s="367">
        <v>0.43</v>
      </c>
      <c r="BD164" s="367">
        <v>0.84</v>
      </c>
      <c r="BE164" s="367">
        <v>0.51</v>
      </c>
      <c r="BF164" s="364">
        <v>1.1000000000000001</v>
      </c>
      <c r="BG164" s="364">
        <v>35.6</v>
      </c>
      <c r="BH164" s="364">
        <v>8</v>
      </c>
      <c r="BI164" s="369">
        <v>110</v>
      </c>
      <c r="BJ164" s="364">
        <v>16.3</v>
      </c>
      <c r="BK164" s="364">
        <v>6.2</v>
      </c>
      <c r="BL164" s="364">
        <v>0.4</v>
      </c>
      <c r="BM164" s="364">
        <v>0.4</v>
      </c>
      <c r="BN164" s="364" t="s">
        <v>529</v>
      </c>
      <c r="BO164" s="364">
        <v>0.2</v>
      </c>
      <c r="BP164" s="364" t="s">
        <v>531</v>
      </c>
      <c r="BQ164" s="367">
        <v>0.06</v>
      </c>
      <c r="BR164" s="364" t="s">
        <v>529</v>
      </c>
      <c r="BS164" s="364">
        <v>1.1000000000000001</v>
      </c>
    </row>
    <row r="165" spans="1:71" x14ac:dyDescent="0.25">
      <c r="A165" s="441" t="s">
        <v>45</v>
      </c>
      <c r="B165" s="360">
        <v>608138</v>
      </c>
      <c r="C165" s="360">
        <v>6292548</v>
      </c>
      <c r="D165" s="501" t="s">
        <v>231</v>
      </c>
      <c r="E165" s="441" t="s">
        <v>418</v>
      </c>
      <c r="F165" s="367">
        <v>61221</v>
      </c>
      <c r="G165" s="441" t="s">
        <v>364</v>
      </c>
      <c r="H165" s="502" t="s">
        <v>240</v>
      </c>
      <c r="I165" s="502"/>
      <c r="J165" s="423">
        <v>64.37</v>
      </c>
      <c r="K165" s="423">
        <v>14.73</v>
      </c>
      <c r="L165" s="423">
        <v>6.78</v>
      </c>
      <c r="M165" s="423">
        <v>2.87</v>
      </c>
      <c r="N165" s="423">
        <v>0.42</v>
      </c>
      <c r="O165" s="423">
        <v>1.51</v>
      </c>
      <c r="P165" s="367">
        <v>1.87</v>
      </c>
      <c r="Q165" s="367">
        <v>0.68</v>
      </c>
      <c r="R165" s="367">
        <v>0.189</v>
      </c>
      <c r="S165" s="367">
        <v>0.02</v>
      </c>
      <c r="T165" s="367">
        <v>2.1000000000000001E-2</v>
      </c>
      <c r="U165" s="367">
        <v>118</v>
      </c>
      <c r="V165" s="367">
        <v>19</v>
      </c>
      <c r="W165" s="364">
        <v>6.2</v>
      </c>
      <c r="X165" s="367">
        <v>99.72</v>
      </c>
      <c r="Y165" s="367">
        <v>1054</v>
      </c>
      <c r="Z165" s="367" t="s">
        <v>530</v>
      </c>
      <c r="AA165" s="364">
        <v>13.6</v>
      </c>
      <c r="AB165" s="364">
        <v>3.4</v>
      </c>
      <c r="AC165" s="364">
        <v>17.100000000000001</v>
      </c>
      <c r="AD165" s="364">
        <v>3.5</v>
      </c>
      <c r="AE165" s="364">
        <v>7.6</v>
      </c>
      <c r="AF165" s="364">
        <v>63.1</v>
      </c>
      <c r="AG165" s="367" t="s">
        <v>530</v>
      </c>
      <c r="AH165" s="364">
        <v>102.6</v>
      </c>
      <c r="AI165" s="364">
        <v>0.4</v>
      </c>
      <c r="AJ165" s="364">
        <v>5.0999999999999996</v>
      </c>
      <c r="AK165" s="364">
        <v>2.5</v>
      </c>
      <c r="AL165" s="367">
        <v>178</v>
      </c>
      <c r="AM165" s="364">
        <v>0.6</v>
      </c>
      <c r="AN165" s="364">
        <v>122.6</v>
      </c>
      <c r="AO165" s="364">
        <v>28.3</v>
      </c>
      <c r="AP165" s="364">
        <v>17.8</v>
      </c>
      <c r="AQ165" s="364">
        <v>38</v>
      </c>
      <c r="AR165" s="367">
        <v>5.01</v>
      </c>
      <c r="AS165" s="364">
        <v>21</v>
      </c>
      <c r="AT165" s="423">
        <v>4.8899999999999997</v>
      </c>
      <c r="AU165" s="423">
        <v>1.19</v>
      </c>
      <c r="AV165" s="367">
        <v>5.14</v>
      </c>
      <c r="AW165" s="367">
        <v>0.88</v>
      </c>
      <c r="AX165" s="367">
        <v>4.9400000000000004</v>
      </c>
      <c r="AY165" s="367">
        <v>1.02</v>
      </c>
      <c r="AZ165" s="367">
        <v>2.87</v>
      </c>
      <c r="BA165" s="367">
        <v>0.46</v>
      </c>
      <c r="BB165" s="367">
        <v>2.97</v>
      </c>
      <c r="BC165" s="367">
        <v>0.46</v>
      </c>
      <c r="BD165" s="367">
        <v>1.1499999999999999</v>
      </c>
      <c r="BE165" s="367">
        <v>0.02</v>
      </c>
      <c r="BF165" s="364">
        <v>2.4</v>
      </c>
      <c r="BG165" s="364">
        <v>75.599999999999994</v>
      </c>
      <c r="BH165" s="364">
        <v>8.8000000000000007</v>
      </c>
      <c r="BI165" s="369">
        <v>137</v>
      </c>
      <c r="BJ165" s="364">
        <v>122.5</v>
      </c>
      <c r="BK165" s="364">
        <v>5.7</v>
      </c>
      <c r="BL165" s="364">
        <v>0.6</v>
      </c>
      <c r="BM165" s="364">
        <v>0.5</v>
      </c>
      <c r="BN165" s="364">
        <v>0.2</v>
      </c>
      <c r="BO165" s="364">
        <v>0.2</v>
      </c>
      <c r="BP165" s="364">
        <v>0.8</v>
      </c>
      <c r="BQ165" s="367">
        <v>0.08</v>
      </c>
      <c r="BR165" s="364" t="s">
        <v>529</v>
      </c>
      <c r="BS165" s="364">
        <v>0.9</v>
      </c>
    </row>
    <row r="166" spans="1:71" x14ac:dyDescent="0.25">
      <c r="A166" s="441" t="s">
        <v>29</v>
      </c>
      <c r="B166" s="360">
        <v>608182</v>
      </c>
      <c r="C166" s="360">
        <v>6291755</v>
      </c>
      <c r="D166" s="501" t="s">
        <v>231</v>
      </c>
      <c r="E166" s="441" t="s">
        <v>426</v>
      </c>
      <c r="F166" s="367">
        <v>61222</v>
      </c>
      <c r="G166" s="441" t="s">
        <v>364</v>
      </c>
      <c r="H166" s="502" t="s">
        <v>240</v>
      </c>
      <c r="I166" s="502"/>
      <c r="J166" s="423">
        <v>65.41</v>
      </c>
      <c r="K166" s="423">
        <v>13.33</v>
      </c>
      <c r="L166" s="423">
        <v>5.89</v>
      </c>
      <c r="M166" s="423">
        <v>2.82</v>
      </c>
      <c r="N166" s="423">
        <v>1.72</v>
      </c>
      <c r="O166" s="423">
        <v>2</v>
      </c>
      <c r="P166" s="367">
        <v>1.41</v>
      </c>
      <c r="Q166" s="367">
        <v>0.65</v>
      </c>
      <c r="R166" s="367">
        <v>0.20799999999999999</v>
      </c>
      <c r="S166" s="367">
        <v>0.04</v>
      </c>
      <c r="T166" s="367">
        <v>3.4000000000000002E-2</v>
      </c>
      <c r="U166" s="367">
        <v>127</v>
      </c>
      <c r="V166" s="367">
        <v>18</v>
      </c>
      <c r="W166" s="364">
        <v>6.1</v>
      </c>
      <c r="X166" s="367">
        <v>99.62</v>
      </c>
      <c r="Y166" s="367">
        <v>929</v>
      </c>
      <c r="Z166" s="367" t="s">
        <v>530</v>
      </c>
      <c r="AA166" s="364">
        <v>15.6</v>
      </c>
      <c r="AB166" s="364">
        <v>3.2</v>
      </c>
      <c r="AC166" s="364">
        <v>15.5</v>
      </c>
      <c r="AD166" s="364">
        <v>3.1</v>
      </c>
      <c r="AE166" s="364">
        <v>6.6</v>
      </c>
      <c r="AF166" s="364">
        <v>48.4</v>
      </c>
      <c r="AG166" s="367" t="s">
        <v>530</v>
      </c>
      <c r="AH166" s="364">
        <v>110</v>
      </c>
      <c r="AI166" s="364">
        <v>0.4</v>
      </c>
      <c r="AJ166" s="364">
        <v>4</v>
      </c>
      <c r="AK166" s="364">
        <v>2</v>
      </c>
      <c r="AL166" s="367">
        <v>164</v>
      </c>
      <c r="AM166" s="364" t="s">
        <v>531</v>
      </c>
      <c r="AN166" s="364">
        <v>107.5</v>
      </c>
      <c r="AO166" s="364">
        <v>22.4</v>
      </c>
      <c r="AP166" s="364">
        <v>15.1</v>
      </c>
      <c r="AQ166" s="364">
        <v>30.5</v>
      </c>
      <c r="AR166" s="367">
        <v>4.03</v>
      </c>
      <c r="AS166" s="364">
        <v>16.5</v>
      </c>
      <c r="AT166" s="423">
        <v>3.97</v>
      </c>
      <c r="AU166" s="423">
        <v>1.04</v>
      </c>
      <c r="AV166" s="367">
        <v>3.95</v>
      </c>
      <c r="AW166" s="367">
        <v>0.68</v>
      </c>
      <c r="AX166" s="367">
        <v>3.92</v>
      </c>
      <c r="AY166" s="367">
        <v>0.84</v>
      </c>
      <c r="AZ166" s="367">
        <v>2.31</v>
      </c>
      <c r="BA166" s="367">
        <v>0.37</v>
      </c>
      <c r="BB166" s="367">
        <v>2.35</v>
      </c>
      <c r="BC166" s="367">
        <v>0.38</v>
      </c>
      <c r="BD166" s="367">
        <v>1.36</v>
      </c>
      <c r="BE166" s="367">
        <v>0.04</v>
      </c>
      <c r="BF166" s="364">
        <v>1.9</v>
      </c>
      <c r="BG166" s="364">
        <v>64.8</v>
      </c>
      <c r="BH166" s="364">
        <v>7.6</v>
      </c>
      <c r="BI166" s="369">
        <v>111</v>
      </c>
      <c r="BJ166" s="364">
        <v>142.5</v>
      </c>
      <c r="BK166" s="364">
        <v>5.9</v>
      </c>
      <c r="BL166" s="364">
        <v>0.4</v>
      </c>
      <c r="BM166" s="364">
        <v>0.4</v>
      </c>
      <c r="BN166" s="364">
        <v>0.1</v>
      </c>
      <c r="BO166" s="364">
        <v>0.2</v>
      </c>
      <c r="BP166" s="364">
        <v>1</v>
      </c>
      <c r="BQ166" s="367">
        <v>7.0000000000000007E-2</v>
      </c>
      <c r="BR166" s="364" t="s">
        <v>529</v>
      </c>
      <c r="BS166" s="364">
        <v>0.8</v>
      </c>
    </row>
    <row r="167" spans="1:71" x14ac:dyDescent="0.25">
      <c r="A167" s="441" t="s">
        <v>46</v>
      </c>
      <c r="B167" s="360">
        <v>608796</v>
      </c>
      <c r="C167" s="360">
        <v>6291262</v>
      </c>
      <c r="D167" s="501" t="s">
        <v>231</v>
      </c>
      <c r="E167" s="441" t="s">
        <v>419</v>
      </c>
      <c r="F167" s="367">
        <v>61223</v>
      </c>
      <c r="G167" s="441" t="s">
        <v>364</v>
      </c>
      <c r="H167" s="502" t="s">
        <v>240</v>
      </c>
      <c r="I167" s="502"/>
      <c r="J167" s="423">
        <v>63.06</v>
      </c>
      <c r="K167" s="423">
        <v>14.79</v>
      </c>
      <c r="L167" s="423">
        <v>6.82</v>
      </c>
      <c r="M167" s="423">
        <v>3.01</v>
      </c>
      <c r="N167" s="423">
        <v>1.06</v>
      </c>
      <c r="O167" s="423">
        <v>1.55</v>
      </c>
      <c r="P167" s="367">
        <v>1.72</v>
      </c>
      <c r="Q167" s="367">
        <v>0.74</v>
      </c>
      <c r="R167" s="367">
        <v>0.20699999999999999</v>
      </c>
      <c r="S167" s="367">
        <v>0.04</v>
      </c>
      <c r="T167" s="367">
        <v>2.5000000000000001E-2</v>
      </c>
      <c r="U167" s="367">
        <v>126</v>
      </c>
      <c r="V167" s="367">
        <v>19</v>
      </c>
      <c r="W167" s="364">
        <v>6.6</v>
      </c>
      <c r="X167" s="367">
        <v>99.58</v>
      </c>
      <c r="Y167" s="367">
        <v>1033</v>
      </c>
      <c r="Z167" s="367" t="s">
        <v>530</v>
      </c>
      <c r="AA167" s="364">
        <v>15.8</v>
      </c>
      <c r="AB167" s="364">
        <v>3.5</v>
      </c>
      <c r="AC167" s="364">
        <v>17.899999999999999</v>
      </c>
      <c r="AD167" s="364">
        <v>3.4</v>
      </c>
      <c r="AE167" s="364">
        <v>7.4</v>
      </c>
      <c r="AF167" s="364">
        <v>55.2</v>
      </c>
      <c r="AG167" s="367" t="s">
        <v>530</v>
      </c>
      <c r="AH167" s="364">
        <v>99.6</v>
      </c>
      <c r="AI167" s="364">
        <v>0.5</v>
      </c>
      <c r="AJ167" s="364">
        <v>4.8</v>
      </c>
      <c r="AK167" s="364">
        <v>2.2000000000000002</v>
      </c>
      <c r="AL167" s="367">
        <v>198</v>
      </c>
      <c r="AM167" s="364">
        <v>0.5</v>
      </c>
      <c r="AN167" s="364">
        <v>120.9</v>
      </c>
      <c r="AO167" s="364">
        <v>25.1</v>
      </c>
      <c r="AP167" s="364">
        <v>16.899999999999999</v>
      </c>
      <c r="AQ167" s="364">
        <v>35.1</v>
      </c>
      <c r="AR167" s="367">
        <v>4.6900000000000004</v>
      </c>
      <c r="AS167" s="364">
        <v>20.3</v>
      </c>
      <c r="AT167" s="423">
        <v>4.6100000000000003</v>
      </c>
      <c r="AU167" s="423">
        <v>1.07</v>
      </c>
      <c r="AV167" s="367">
        <v>4.47</v>
      </c>
      <c r="AW167" s="367">
        <v>0.78</v>
      </c>
      <c r="AX167" s="367">
        <v>4.46</v>
      </c>
      <c r="AY167" s="367">
        <v>0.92</v>
      </c>
      <c r="AZ167" s="367">
        <v>2.64</v>
      </c>
      <c r="BA167" s="367">
        <v>0.41</v>
      </c>
      <c r="BB167" s="367">
        <v>2.72</v>
      </c>
      <c r="BC167" s="367">
        <v>0.43</v>
      </c>
      <c r="BD167" s="367">
        <v>1.2</v>
      </c>
      <c r="BE167" s="367">
        <v>0.02</v>
      </c>
      <c r="BF167" s="364">
        <v>2</v>
      </c>
      <c r="BG167" s="364">
        <v>72.3</v>
      </c>
      <c r="BH167" s="364">
        <v>4.5999999999999996</v>
      </c>
      <c r="BI167" s="369">
        <v>129</v>
      </c>
      <c r="BJ167" s="364">
        <v>127.5</v>
      </c>
      <c r="BK167" s="364">
        <v>4.2</v>
      </c>
      <c r="BL167" s="364">
        <v>0.4</v>
      </c>
      <c r="BM167" s="364">
        <v>0.2</v>
      </c>
      <c r="BN167" s="364">
        <v>0.2</v>
      </c>
      <c r="BO167" s="364">
        <v>0.1</v>
      </c>
      <c r="BP167" s="364">
        <v>0.5</v>
      </c>
      <c r="BQ167" s="367">
        <v>0.05</v>
      </c>
      <c r="BR167" s="364" t="s">
        <v>529</v>
      </c>
      <c r="BS167" s="364" t="s">
        <v>531</v>
      </c>
    </row>
    <row r="168" spans="1:71" x14ac:dyDescent="0.25">
      <c r="A168" s="441" t="s">
        <v>47</v>
      </c>
      <c r="B168" s="360">
        <v>608475</v>
      </c>
      <c r="C168" s="360">
        <v>6289412</v>
      </c>
      <c r="D168" s="501" t="s">
        <v>231</v>
      </c>
      <c r="E168" s="441" t="s">
        <v>420</v>
      </c>
      <c r="F168" s="367">
        <v>61224</v>
      </c>
      <c r="G168" s="441" t="s">
        <v>364</v>
      </c>
      <c r="H168" s="502" t="s">
        <v>240</v>
      </c>
      <c r="I168" s="502"/>
      <c r="J168" s="423">
        <v>63.73</v>
      </c>
      <c r="K168" s="423">
        <v>15.8</v>
      </c>
      <c r="L168" s="423">
        <v>6.44</v>
      </c>
      <c r="M168" s="423">
        <v>1.92</v>
      </c>
      <c r="N168" s="423">
        <v>0.72</v>
      </c>
      <c r="O168" s="423">
        <v>3.02</v>
      </c>
      <c r="P168" s="367">
        <v>1.38</v>
      </c>
      <c r="Q168" s="367">
        <v>0.84</v>
      </c>
      <c r="R168" s="367">
        <v>0.16700000000000001</v>
      </c>
      <c r="S168" s="367">
        <v>0.06</v>
      </c>
      <c r="T168" s="367">
        <v>7.0000000000000001E-3</v>
      </c>
      <c r="U168" s="367" t="s">
        <v>528</v>
      </c>
      <c r="V168" s="367">
        <v>22</v>
      </c>
      <c r="W168" s="364">
        <v>5.6</v>
      </c>
      <c r="X168" s="367">
        <v>99.67</v>
      </c>
      <c r="Y168" s="367">
        <v>631</v>
      </c>
      <c r="Z168" s="367" t="s">
        <v>530</v>
      </c>
      <c r="AA168" s="364">
        <v>9.6999999999999993</v>
      </c>
      <c r="AB168" s="364">
        <v>2.2000000000000002</v>
      </c>
      <c r="AC168" s="364">
        <v>16.7</v>
      </c>
      <c r="AD168" s="364">
        <v>3</v>
      </c>
      <c r="AE168" s="364">
        <v>3.5</v>
      </c>
      <c r="AF168" s="364">
        <v>36.4</v>
      </c>
      <c r="AG168" s="367" t="s">
        <v>530</v>
      </c>
      <c r="AH168" s="364">
        <v>211</v>
      </c>
      <c r="AI168" s="364">
        <v>0.2</v>
      </c>
      <c r="AJ168" s="364">
        <v>2.8</v>
      </c>
      <c r="AK168" s="364">
        <v>1.2</v>
      </c>
      <c r="AL168" s="367">
        <v>174</v>
      </c>
      <c r="AM168" s="364" t="s">
        <v>531</v>
      </c>
      <c r="AN168" s="364">
        <v>97.3</v>
      </c>
      <c r="AO168" s="364">
        <v>25.3</v>
      </c>
      <c r="AP168" s="364">
        <v>9.1999999999999993</v>
      </c>
      <c r="AQ168" s="364">
        <v>16.8</v>
      </c>
      <c r="AR168" s="367">
        <v>2.94</v>
      </c>
      <c r="AS168" s="364">
        <v>13.8</v>
      </c>
      <c r="AT168" s="423">
        <v>3.75</v>
      </c>
      <c r="AU168" s="423">
        <v>0.99</v>
      </c>
      <c r="AV168" s="367">
        <v>4.0199999999999996</v>
      </c>
      <c r="AW168" s="367">
        <v>0.71</v>
      </c>
      <c r="AX168" s="367">
        <v>4.2300000000000004</v>
      </c>
      <c r="AY168" s="367">
        <v>0.88</v>
      </c>
      <c r="AZ168" s="367">
        <v>2.65</v>
      </c>
      <c r="BA168" s="367">
        <v>0.43</v>
      </c>
      <c r="BB168" s="367">
        <v>2.78</v>
      </c>
      <c r="BC168" s="367">
        <v>0.42</v>
      </c>
      <c r="BD168" s="367">
        <v>0.79</v>
      </c>
      <c r="BE168" s="367">
        <v>0.03</v>
      </c>
      <c r="BF168" s="364">
        <v>0.7</v>
      </c>
      <c r="BG168" s="364">
        <v>47.8</v>
      </c>
      <c r="BH168" s="364">
        <v>6.2</v>
      </c>
      <c r="BI168" s="369">
        <v>92</v>
      </c>
      <c r="BJ168" s="364">
        <v>26.6</v>
      </c>
      <c r="BK168" s="364">
        <v>7.2</v>
      </c>
      <c r="BL168" s="364">
        <v>0.1</v>
      </c>
      <c r="BM168" s="364">
        <v>0.1</v>
      </c>
      <c r="BN168" s="364">
        <v>0.1</v>
      </c>
      <c r="BO168" s="364">
        <v>0.1</v>
      </c>
      <c r="BP168" s="364" t="s">
        <v>531</v>
      </c>
      <c r="BQ168" s="367">
        <v>0.06</v>
      </c>
      <c r="BR168" s="364" t="s">
        <v>529</v>
      </c>
      <c r="BS168" s="364">
        <v>1</v>
      </c>
    </row>
    <row r="169" spans="1:71" x14ac:dyDescent="0.25">
      <c r="A169" s="441" t="s">
        <v>48</v>
      </c>
      <c r="B169" s="360">
        <v>598819</v>
      </c>
      <c r="C169" s="360">
        <v>6293257</v>
      </c>
      <c r="D169" s="501" t="s">
        <v>231</v>
      </c>
      <c r="E169" s="441" t="s">
        <v>421</v>
      </c>
      <c r="F169" s="367">
        <v>61225</v>
      </c>
      <c r="G169" s="441" t="s">
        <v>364</v>
      </c>
      <c r="H169" s="502" t="s">
        <v>242</v>
      </c>
      <c r="I169" s="502"/>
      <c r="J169" s="423">
        <v>75.510000000000005</v>
      </c>
      <c r="K169" s="423">
        <v>10.46</v>
      </c>
      <c r="L169" s="423">
        <v>0.73</v>
      </c>
      <c r="M169" s="423">
        <v>0.39</v>
      </c>
      <c r="N169" s="423">
        <v>0.12</v>
      </c>
      <c r="O169" s="423">
        <v>2.67</v>
      </c>
      <c r="P169" s="367">
        <v>1.54</v>
      </c>
      <c r="Q169" s="367">
        <v>0.49</v>
      </c>
      <c r="R169" s="367">
        <v>0.113</v>
      </c>
      <c r="S169" s="367" t="s">
        <v>527</v>
      </c>
      <c r="T169" s="367">
        <v>5.0000000000000001E-3</v>
      </c>
      <c r="U169" s="367" t="s">
        <v>528</v>
      </c>
      <c r="V169" s="367">
        <v>14</v>
      </c>
      <c r="W169" s="364">
        <v>7.6</v>
      </c>
      <c r="X169" s="367">
        <v>99.61</v>
      </c>
      <c r="Y169" s="367">
        <v>826</v>
      </c>
      <c r="Z169" s="367" t="s">
        <v>530</v>
      </c>
      <c r="AA169" s="364" t="s">
        <v>532</v>
      </c>
      <c r="AB169" s="364">
        <v>2.2000000000000002</v>
      </c>
      <c r="AC169" s="364">
        <v>10.4</v>
      </c>
      <c r="AD169" s="364">
        <v>2.4</v>
      </c>
      <c r="AE169" s="364">
        <v>3.5</v>
      </c>
      <c r="AF169" s="364">
        <v>36.6</v>
      </c>
      <c r="AG169" s="367" t="s">
        <v>530</v>
      </c>
      <c r="AH169" s="364">
        <v>131.1</v>
      </c>
      <c r="AI169" s="364">
        <v>0.2</v>
      </c>
      <c r="AJ169" s="364">
        <v>1.8</v>
      </c>
      <c r="AK169" s="364">
        <v>7</v>
      </c>
      <c r="AL169" s="367">
        <v>552</v>
      </c>
      <c r="AM169" s="364" t="s">
        <v>531</v>
      </c>
      <c r="AN169" s="364">
        <v>83.9</v>
      </c>
      <c r="AO169" s="364">
        <v>5.9</v>
      </c>
      <c r="AP169" s="364">
        <v>2.1</v>
      </c>
      <c r="AQ169" s="364">
        <v>1.8</v>
      </c>
      <c r="AR169" s="367">
        <v>0.25</v>
      </c>
      <c r="AS169" s="364">
        <v>1.1000000000000001</v>
      </c>
      <c r="AT169" s="423">
        <v>0.27</v>
      </c>
      <c r="AU169" s="423">
        <v>0.06</v>
      </c>
      <c r="AV169" s="367">
        <v>0.35</v>
      </c>
      <c r="AW169" s="367">
        <v>7.0000000000000007E-2</v>
      </c>
      <c r="AX169" s="367">
        <v>0.56999999999999995</v>
      </c>
      <c r="AY169" s="367">
        <v>0.18</v>
      </c>
      <c r="AZ169" s="367">
        <v>0.82</v>
      </c>
      <c r="BA169" s="367">
        <v>0.17</v>
      </c>
      <c r="BB169" s="367">
        <v>1.31</v>
      </c>
      <c r="BC169" s="367">
        <v>0.27</v>
      </c>
      <c r="BD169" s="367">
        <v>4.72</v>
      </c>
      <c r="BE169" s="367">
        <v>0.06</v>
      </c>
      <c r="BF169" s="364">
        <v>119.3</v>
      </c>
      <c r="BG169" s="364">
        <v>5</v>
      </c>
      <c r="BH169" s="364">
        <v>7.6</v>
      </c>
      <c r="BI169" s="369">
        <v>8</v>
      </c>
      <c r="BJ169" s="364">
        <v>5.7</v>
      </c>
      <c r="BK169" s="364">
        <v>43.5</v>
      </c>
      <c r="BL169" s="364">
        <v>0.6</v>
      </c>
      <c r="BM169" s="364">
        <v>6</v>
      </c>
      <c r="BN169" s="364">
        <v>0.1</v>
      </c>
      <c r="BO169" s="364">
        <v>0.9</v>
      </c>
      <c r="BP169" s="364" t="s">
        <v>531</v>
      </c>
      <c r="BQ169" s="367">
        <v>0.13</v>
      </c>
      <c r="BR169" s="364">
        <v>1</v>
      </c>
      <c r="BS169" s="364">
        <v>14</v>
      </c>
    </row>
    <row r="170" spans="1:71" x14ac:dyDescent="0.25">
      <c r="A170" s="441" t="s">
        <v>49</v>
      </c>
      <c r="B170" s="360">
        <v>598457</v>
      </c>
      <c r="C170" s="360">
        <v>6293172</v>
      </c>
      <c r="D170" s="501" t="s">
        <v>231</v>
      </c>
      <c r="E170" s="441" t="s">
        <v>422</v>
      </c>
      <c r="F170" s="367">
        <v>61226</v>
      </c>
      <c r="G170" s="441" t="s">
        <v>364</v>
      </c>
      <c r="H170" s="502" t="s">
        <v>240</v>
      </c>
      <c r="I170" s="502"/>
      <c r="J170" s="423">
        <v>76.569999999999993</v>
      </c>
      <c r="K170" s="423">
        <v>12.13</v>
      </c>
      <c r="L170" s="423">
        <v>1.36</v>
      </c>
      <c r="M170" s="423">
        <v>0.46</v>
      </c>
      <c r="N170" s="423">
        <v>0.06</v>
      </c>
      <c r="O170" s="423">
        <v>3.21</v>
      </c>
      <c r="P170" s="367">
        <v>1.67</v>
      </c>
      <c r="Q170" s="367">
        <v>0.54</v>
      </c>
      <c r="R170" s="367">
        <v>3.5000000000000003E-2</v>
      </c>
      <c r="S170" s="367" t="s">
        <v>527</v>
      </c>
      <c r="T170" s="367">
        <v>5.0000000000000001E-3</v>
      </c>
      <c r="U170" s="367" t="s">
        <v>528</v>
      </c>
      <c r="V170" s="367">
        <v>13</v>
      </c>
      <c r="W170" s="364">
        <v>3.7</v>
      </c>
      <c r="X170" s="367">
        <v>99.78</v>
      </c>
      <c r="Y170" s="367">
        <v>1207</v>
      </c>
      <c r="Z170" s="367" t="s">
        <v>530</v>
      </c>
      <c r="AA170" s="364" t="s">
        <v>532</v>
      </c>
      <c r="AB170" s="364">
        <v>2.4</v>
      </c>
      <c r="AC170" s="364">
        <v>12.3</v>
      </c>
      <c r="AD170" s="364">
        <v>2.7</v>
      </c>
      <c r="AE170" s="364">
        <v>3.6</v>
      </c>
      <c r="AF170" s="364">
        <v>41.1</v>
      </c>
      <c r="AG170" s="367" t="s">
        <v>530</v>
      </c>
      <c r="AH170" s="364">
        <v>145.69999999999999</v>
      </c>
      <c r="AI170" s="364">
        <v>0.2</v>
      </c>
      <c r="AJ170" s="364">
        <v>2.7</v>
      </c>
      <c r="AK170" s="364">
        <v>3.7</v>
      </c>
      <c r="AL170" s="367">
        <v>195</v>
      </c>
      <c r="AM170" s="364" t="s">
        <v>531</v>
      </c>
      <c r="AN170" s="364">
        <v>90.9</v>
      </c>
      <c r="AO170" s="364">
        <v>8.1</v>
      </c>
      <c r="AP170" s="364">
        <v>5.7</v>
      </c>
      <c r="AQ170" s="364">
        <v>9.9</v>
      </c>
      <c r="AR170" s="367">
        <v>1.38</v>
      </c>
      <c r="AS170" s="364">
        <v>5.4</v>
      </c>
      <c r="AT170" s="423">
        <v>0.96</v>
      </c>
      <c r="AU170" s="423">
        <v>0.22</v>
      </c>
      <c r="AV170" s="367">
        <v>0.89</v>
      </c>
      <c r="AW170" s="367">
        <v>0.13</v>
      </c>
      <c r="AX170" s="367">
        <v>1.05</v>
      </c>
      <c r="AY170" s="367">
        <v>0.27</v>
      </c>
      <c r="AZ170" s="367">
        <v>1.04</v>
      </c>
      <c r="BA170" s="367">
        <v>0.19</v>
      </c>
      <c r="BB170" s="367">
        <v>1.53</v>
      </c>
      <c r="BC170" s="367">
        <v>0.28999999999999998</v>
      </c>
      <c r="BD170" s="367">
        <v>1.41</v>
      </c>
      <c r="BE170" s="367">
        <v>0.03</v>
      </c>
      <c r="BF170" s="364">
        <v>11.4</v>
      </c>
      <c r="BG170" s="364">
        <v>14.9</v>
      </c>
      <c r="BH170" s="364">
        <v>11.5</v>
      </c>
      <c r="BI170" s="369">
        <v>42</v>
      </c>
      <c r="BJ170" s="364">
        <v>3.8</v>
      </c>
      <c r="BK170" s="364">
        <v>12.4</v>
      </c>
      <c r="BL170" s="364">
        <v>0.1</v>
      </c>
      <c r="BM170" s="364">
        <v>2.9</v>
      </c>
      <c r="BN170" s="364">
        <v>0.1</v>
      </c>
      <c r="BO170" s="364">
        <v>0.4</v>
      </c>
      <c r="BP170" s="364">
        <v>0.6</v>
      </c>
      <c r="BQ170" s="367">
        <v>0.11</v>
      </c>
      <c r="BR170" s="364">
        <v>0.9</v>
      </c>
      <c r="BS170" s="364">
        <v>9</v>
      </c>
    </row>
    <row r="171" spans="1:71" x14ac:dyDescent="0.25">
      <c r="A171" s="441" t="s">
        <v>50</v>
      </c>
      <c r="B171" s="360">
        <v>598457</v>
      </c>
      <c r="C171" s="360">
        <v>6293172</v>
      </c>
      <c r="D171" s="501" t="s">
        <v>231</v>
      </c>
      <c r="E171" s="441" t="s">
        <v>423</v>
      </c>
      <c r="F171" s="367">
        <v>61227</v>
      </c>
      <c r="G171" s="441" t="s">
        <v>364</v>
      </c>
      <c r="H171" s="502" t="s">
        <v>240</v>
      </c>
      <c r="I171" s="502"/>
      <c r="J171" s="423">
        <v>80.83</v>
      </c>
      <c r="K171" s="423">
        <v>7.42</v>
      </c>
      <c r="L171" s="423">
        <v>2.98</v>
      </c>
      <c r="M171" s="423">
        <v>0.71</v>
      </c>
      <c r="N171" s="423">
        <v>0.16</v>
      </c>
      <c r="O171" s="423">
        <v>2.2799999999999998</v>
      </c>
      <c r="P171" s="367">
        <v>0.49</v>
      </c>
      <c r="Q171" s="367">
        <v>0.32</v>
      </c>
      <c r="R171" s="367">
        <v>8.8999999999999996E-2</v>
      </c>
      <c r="S171" s="367">
        <v>0.02</v>
      </c>
      <c r="T171" s="367">
        <v>3.0000000000000001E-3</v>
      </c>
      <c r="U171" s="367">
        <v>27</v>
      </c>
      <c r="V171" s="367">
        <v>10</v>
      </c>
      <c r="W171" s="364">
        <v>4.7</v>
      </c>
      <c r="X171" s="367">
        <v>99.99</v>
      </c>
      <c r="Y171" s="367">
        <v>370</v>
      </c>
      <c r="Z171" s="367" t="s">
        <v>530</v>
      </c>
      <c r="AA171" s="364">
        <v>0.3</v>
      </c>
      <c r="AB171" s="364">
        <v>0.9</v>
      </c>
      <c r="AC171" s="364">
        <v>6.6</v>
      </c>
      <c r="AD171" s="364">
        <v>1.7</v>
      </c>
      <c r="AE171" s="364">
        <v>3</v>
      </c>
      <c r="AF171" s="364">
        <v>11.2</v>
      </c>
      <c r="AG171" s="367" t="s">
        <v>530</v>
      </c>
      <c r="AH171" s="364">
        <v>123.7</v>
      </c>
      <c r="AI171" s="364">
        <v>0.2</v>
      </c>
      <c r="AJ171" s="364">
        <v>1.5</v>
      </c>
      <c r="AK171" s="364">
        <v>4.7</v>
      </c>
      <c r="AL171" s="367">
        <v>245</v>
      </c>
      <c r="AM171" s="364" t="s">
        <v>531</v>
      </c>
      <c r="AN171" s="364">
        <v>65.8</v>
      </c>
      <c r="AO171" s="364">
        <v>14.4</v>
      </c>
      <c r="AP171" s="364">
        <v>7.7</v>
      </c>
      <c r="AQ171" s="364">
        <v>13.8</v>
      </c>
      <c r="AR171" s="367">
        <v>1.95</v>
      </c>
      <c r="AS171" s="364">
        <v>8.4</v>
      </c>
      <c r="AT171" s="423">
        <v>2.0299999999999998</v>
      </c>
      <c r="AU171" s="423">
        <v>0.45</v>
      </c>
      <c r="AV171" s="367">
        <v>2.2200000000000002</v>
      </c>
      <c r="AW171" s="367">
        <v>0.35</v>
      </c>
      <c r="AX171" s="367">
        <v>2.4300000000000002</v>
      </c>
      <c r="AY171" s="367">
        <v>0.52</v>
      </c>
      <c r="AZ171" s="367">
        <v>1.58</v>
      </c>
      <c r="BA171" s="367">
        <v>0.26</v>
      </c>
      <c r="BB171" s="367">
        <v>1.82</v>
      </c>
      <c r="BC171" s="367">
        <v>0.28999999999999998</v>
      </c>
      <c r="BD171" s="367">
        <v>2.1800000000000002</v>
      </c>
      <c r="BE171" s="367">
        <v>0.03</v>
      </c>
      <c r="BF171" s="364">
        <v>20</v>
      </c>
      <c r="BG171" s="364">
        <v>33.700000000000003</v>
      </c>
      <c r="BH171" s="364">
        <v>6.8</v>
      </c>
      <c r="BI171" s="369">
        <v>71</v>
      </c>
      <c r="BJ171" s="364">
        <v>25.7</v>
      </c>
      <c r="BK171" s="364">
        <v>11</v>
      </c>
      <c r="BL171" s="364" t="s">
        <v>529</v>
      </c>
      <c r="BM171" s="364">
        <v>2.9</v>
      </c>
      <c r="BN171" s="364" t="s">
        <v>529</v>
      </c>
      <c r="BO171" s="364">
        <v>0.2</v>
      </c>
      <c r="BP171" s="364">
        <v>0.6</v>
      </c>
      <c r="BQ171" s="367">
        <v>0.05</v>
      </c>
      <c r="BR171" s="364">
        <v>0.4</v>
      </c>
      <c r="BS171" s="364">
        <v>3</v>
      </c>
    </row>
    <row r="172" spans="1:71" x14ac:dyDescent="0.25">
      <c r="A172" s="441" t="s">
        <v>30</v>
      </c>
      <c r="B172" s="360">
        <v>604983</v>
      </c>
      <c r="C172" s="360">
        <v>6285276</v>
      </c>
      <c r="D172" s="501" t="s">
        <v>231</v>
      </c>
      <c r="E172" s="441" t="s">
        <v>427</v>
      </c>
      <c r="F172" s="367">
        <v>61228</v>
      </c>
      <c r="G172" s="441" t="s">
        <v>364</v>
      </c>
      <c r="H172" s="502" t="s">
        <v>240</v>
      </c>
      <c r="I172" s="502"/>
      <c r="J172" s="423">
        <v>79.98</v>
      </c>
      <c r="K172" s="423">
        <v>9.15</v>
      </c>
      <c r="L172" s="423">
        <v>1.8</v>
      </c>
      <c r="M172" s="423">
        <v>1.18</v>
      </c>
      <c r="N172" s="423">
        <v>0.15</v>
      </c>
      <c r="O172" s="423">
        <v>1.66</v>
      </c>
      <c r="P172" s="367">
        <v>1.1599999999999999</v>
      </c>
      <c r="Q172" s="367">
        <v>0.39</v>
      </c>
      <c r="R172" s="367">
        <v>3.7999999999999999E-2</v>
      </c>
      <c r="S172" s="367">
        <v>0.02</v>
      </c>
      <c r="T172" s="367">
        <v>4.0000000000000001E-3</v>
      </c>
      <c r="U172" s="367" t="s">
        <v>528</v>
      </c>
      <c r="V172" s="367">
        <v>12</v>
      </c>
      <c r="W172" s="364">
        <v>4.4000000000000004</v>
      </c>
      <c r="X172" s="367">
        <v>99.95</v>
      </c>
      <c r="Y172" s="367">
        <v>463</v>
      </c>
      <c r="Z172" s="367" t="s">
        <v>530</v>
      </c>
      <c r="AA172" s="364">
        <v>0.2</v>
      </c>
      <c r="AB172" s="364">
        <v>1.5</v>
      </c>
      <c r="AC172" s="364">
        <v>9.3000000000000007</v>
      </c>
      <c r="AD172" s="364">
        <v>3</v>
      </c>
      <c r="AE172" s="364">
        <v>4</v>
      </c>
      <c r="AF172" s="364">
        <v>24</v>
      </c>
      <c r="AG172" s="367">
        <v>1</v>
      </c>
      <c r="AH172" s="364">
        <v>127.4</v>
      </c>
      <c r="AI172" s="364">
        <v>0.3</v>
      </c>
      <c r="AJ172" s="364">
        <v>2.2999999999999998</v>
      </c>
      <c r="AK172" s="364">
        <v>1.3</v>
      </c>
      <c r="AL172" s="367">
        <v>163</v>
      </c>
      <c r="AM172" s="364" t="s">
        <v>531</v>
      </c>
      <c r="AN172" s="364">
        <v>112.6</v>
      </c>
      <c r="AO172" s="364">
        <v>17.8</v>
      </c>
      <c r="AP172" s="364">
        <v>7.5</v>
      </c>
      <c r="AQ172" s="364">
        <v>14.6</v>
      </c>
      <c r="AR172" s="367">
        <v>2.81</v>
      </c>
      <c r="AS172" s="364">
        <v>10.9</v>
      </c>
      <c r="AT172" s="423">
        <v>2.5</v>
      </c>
      <c r="AU172" s="423">
        <v>0.56000000000000005</v>
      </c>
      <c r="AV172" s="367">
        <v>2.35</v>
      </c>
      <c r="AW172" s="367">
        <v>0.39</v>
      </c>
      <c r="AX172" s="367">
        <v>2.48</v>
      </c>
      <c r="AY172" s="367">
        <v>0.6</v>
      </c>
      <c r="AZ172" s="367">
        <v>1.88</v>
      </c>
      <c r="BA172" s="367">
        <v>0.32</v>
      </c>
      <c r="BB172" s="367">
        <v>2.27</v>
      </c>
      <c r="BC172" s="367">
        <v>0.36</v>
      </c>
      <c r="BD172" s="367">
        <v>1.46</v>
      </c>
      <c r="BE172" s="367" t="s">
        <v>535</v>
      </c>
      <c r="BF172" s="364">
        <v>2.2999999999999998</v>
      </c>
      <c r="BG172" s="364">
        <v>17.399999999999999</v>
      </c>
      <c r="BH172" s="364">
        <v>3.7</v>
      </c>
      <c r="BI172" s="369">
        <v>40</v>
      </c>
      <c r="BJ172" s="364">
        <v>3.6</v>
      </c>
      <c r="BK172" s="364">
        <v>4.0999999999999996</v>
      </c>
      <c r="BL172" s="364">
        <v>0.3</v>
      </c>
      <c r="BM172" s="364">
        <v>0.9</v>
      </c>
      <c r="BN172" s="364" t="s">
        <v>529</v>
      </c>
      <c r="BO172" s="364">
        <v>0.6</v>
      </c>
      <c r="BP172" s="364">
        <v>0.9</v>
      </c>
      <c r="BQ172" s="367">
        <v>0.03</v>
      </c>
      <c r="BR172" s="364">
        <v>0.1</v>
      </c>
      <c r="BS172" s="364">
        <v>4.4000000000000004</v>
      </c>
    </row>
    <row r="173" spans="1:71" x14ac:dyDescent="0.25">
      <c r="A173" s="441" t="s">
        <v>51</v>
      </c>
      <c r="B173" s="360">
        <v>607736</v>
      </c>
      <c r="C173" s="360">
        <v>6279869</v>
      </c>
      <c r="D173" s="501" t="s">
        <v>231</v>
      </c>
      <c r="E173" s="441" t="s">
        <v>424</v>
      </c>
      <c r="F173" s="367">
        <v>61229</v>
      </c>
      <c r="G173" s="441" t="s">
        <v>364</v>
      </c>
      <c r="H173" s="502" t="s">
        <v>242</v>
      </c>
      <c r="I173" s="502"/>
      <c r="J173" s="423">
        <v>49.64</v>
      </c>
      <c r="K173" s="423">
        <v>11.59</v>
      </c>
      <c r="L173" s="423">
        <v>14.17</v>
      </c>
      <c r="M173" s="423">
        <v>4.97</v>
      </c>
      <c r="N173" s="423">
        <v>6.55</v>
      </c>
      <c r="O173" s="423">
        <v>0.32</v>
      </c>
      <c r="P173" s="367">
        <v>0.33</v>
      </c>
      <c r="Q173" s="367">
        <v>0.37</v>
      </c>
      <c r="R173" s="367">
        <v>4.5670000000000002</v>
      </c>
      <c r="S173" s="367">
        <v>7.0000000000000007E-2</v>
      </c>
      <c r="T173" s="367">
        <v>1.2999999999999999E-2</v>
      </c>
      <c r="U173" s="367">
        <v>120</v>
      </c>
      <c r="V173" s="367">
        <v>19</v>
      </c>
      <c r="W173" s="364">
        <v>6.8</v>
      </c>
      <c r="X173" s="367">
        <v>99.33</v>
      </c>
      <c r="Y173" s="367">
        <v>1336</v>
      </c>
      <c r="Z173" s="367" t="s">
        <v>530</v>
      </c>
      <c r="AA173" s="364">
        <v>15.2</v>
      </c>
      <c r="AB173" s="364">
        <v>0.8</v>
      </c>
      <c r="AC173" s="364">
        <v>14.3</v>
      </c>
      <c r="AD173" s="364">
        <v>2.8</v>
      </c>
      <c r="AE173" s="364">
        <v>3.2</v>
      </c>
      <c r="AF173" s="364">
        <v>11.8</v>
      </c>
      <c r="AG173" s="367" t="s">
        <v>530</v>
      </c>
      <c r="AH173" s="364">
        <v>418.6</v>
      </c>
      <c r="AI173" s="364">
        <v>0.2</v>
      </c>
      <c r="AJ173" s="364">
        <v>2.4</v>
      </c>
      <c r="AK173" s="364">
        <v>1.5</v>
      </c>
      <c r="AL173" s="367">
        <v>208</v>
      </c>
      <c r="AM173" s="364" t="s">
        <v>531</v>
      </c>
      <c r="AN173" s="364">
        <v>218.2</v>
      </c>
      <c r="AO173" s="364">
        <v>97.8</v>
      </c>
      <c r="AP173" s="364">
        <v>14.5</v>
      </c>
      <c r="AQ173" s="364">
        <v>41.8</v>
      </c>
      <c r="AR173" s="367">
        <v>8.1199999999999992</v>
      </c>
      <c r="AS173" s="364">
        <v>51.2</v>
      </c>
      <c r="AT173" s="423">
        <v>18.489999999999998</v>
      </c>
      <c r="AU173" s="423">
        <v>18.77</v>
      </c>
      <c r="AV173" s="367">
        <v>19.690000000000001</v>
      </c>
      <c r="AW173" s="367">
        <v>2.93</v>
      </c>
      <c r="AX173" s="367">
        <v>15.41</v>
      </c>
      <c r="AY173" s="367">
        <v>2.56</v>
      </c>
      <c r="AZ173" s="367">
        <v>6.04</v>
      </c>
      <c r="BA173" s="367">
        <v>0.76</v>
      </c>
      <c r="BB173" s="367">
        <v>4.25</v>
      </c>
      <c r="BC173" s="367">
        <v>0.63</v>
      </c>
      <c r="BD173" s="367">
        <v>0.7</v>
      </c>
      <c r="BE173" s="367">
        <v>0.03</v>
      </c>
      <c r="BF173" s="364">
        <v>1</v>
      </c>
      <c r="BG173" s="364">
        <v>38.9</v>
      </c>
      <c r="BH173" s="364">
        <v>4.2</v>
      </c>
      <c r="BI173" s="369">
        <v>109</v>
      </c>
      <c r="BJ173" s="364">
        <v>125.8</v>
      </c>
      <c r="BK173" s="364">
        <v>5</v>
      </c>
      <c r="BL173" s="364">
        <v>0.5</v>
      </c>
      <c r="BM173" s="364">
        <v>0.3</v>
      </c>
      <c r="BN173" s="364">
        <v>0.1</v>
      </c>
      <c r="BO173" s="364">
        <v>0.1</v>
      </c>
      <c r="BP173" s="364" t="s">
        <v>531</v>
      </c>
      <c r="BQ173" s="367">
        <v>0.03</v>
      </c>
      <c r="BR173" s="364" t="s">
        <v>529</v>
      </c>
      <c r="BS173" s="364">
        <v>1</v>
      </c>
    </row>
    <row r="174" spans="1:71" x14ac:dyDescent="0.25">
      <c r="A174" s="441" t="s">
        <v>31</v>
      </c>
      <c r="B174" s="360">
        <v>648760</v>
      </c>
      <c r="C174" s="360">
        <v>6248004</v>
      </c>
      <c r="D174" s="501" t="s">
        <v>231</v>
      </c>
      <c r="E174" s="441" t="s">
        <v>428</v>
      </c>
      <c r="F174" s="367">
        <v>61230</v>
      </c>
      <c r="G174" s="441" t="s">
        <v>364</v>
      </c>
      <c r="H174" s="502" t="s">
        <v>240</v>
      </c>
      <c r="I174" s="502"/>
      <c r="J174" s="423">
        <v>63.99</v>
      </c>
      <c r="K174" s="423">
        <v>13.32</v>
      </c>
      <c r="L174" s="423">
        <v>5.72</v>
      </c>
      <c r="M174" s="423">
        <v>2.0299999999999998</v>
      </c>
      <c r="N174" s="423">
        <v>3.27</v>
      </c>
      <c r="O174" s="423">
        <v>2.82</v>
      </c>
      <c r="P174" s="367">
        <v>2.2400000000000002</v>
      </c>
      <c r="Q174" s="367">
        <v>0.54</v>
      </c>
      <c r="R174" s="367">
        <v>0.32800000000000001</v>
      </c>
      <c r="S174" s="367">
        <v>7.0000000000000007E-2</v>
      </c>
      <c r="T174" s="367">
        <v>3.0000000000000001E-3</v>
      </c>
      <c r="U174" s="367" t="s">
        <v>528</v>
      </c>
      <c r="V174" s="367">
        <v>18</v>
      </c>
      <c r="W174" s="364">
        <v>5.3</v>
      </c>
      <c r="X174" s="367">
        <v>99.61</v>
      </c>
      <c r="Y174" s="367">
        <v>615</v>
      </c>
      <c r="Z174" s="367" t="s">
        <v>530</v>
      </c>
      <c r="AA174" s="364">
        <v>9.8000000000000007</v>
      </c>
      <c r="AB174" s="364">
        <v>1.2</v>
      </c>
      <c r="AC174" s="364">
        <v>13.3</v>
      </c>
      <c r="AD174" s="364">
        <v>2.6</v>
      </c>
      <c r="AE174" s="364">
        <v>3.1</v>
      </c>
      <c r="AF174" s="364">
        <v>56.7</v>
      </c>
      <c r="AG174" s="367" t="s">
        <v>530</v>
      </c>
      <c r="AH174" s="364">
        <v>240.8</v>
      </c>
      <c r="AI174" s="364">
        <v>0.2</v>
      </c>
      <c r="AJ174" s="364">
        <v>2.6</v>
      </c>
      <c r="AK174" s="364">
        <v>1.9</v>
      </c>
      <c r="AL174" s="367">
        <v>75</v>
      </c>
      <c r="AM174" s="364" t="s">
        <v>531</v>
      </c>
      <c r="AN174" s="364">
        <v>87.3</v>
      </c>
      <c r="AO174" s="364">
        <v>36.299999999999997</v>
      </c>
      <c r="AP174" s="364">
        <v>19.2</v>
      </c>
      <c r="AQ174" s="364">
        <v>26.7</v>
      </c>
      <c r="AR174" s="367">
        <v>4.66</v>
      </c>
      <c r="AS174" s="364">
        <v>19.899999999999999</v>
      </c>
      <c r="AT174" s="423">
        <v>4.79</v>
      </c>
      <c r="AU174" s="423">
        <v>1.33</v>
      </c>
      <c r="AV174" s="367">
        <v>5.17</v>
      </c>
      <c r="AW174" s="367">
        <v>0.94</v>
      </c>
      <c r="AX174" s="367">
        <v>5.44</v>
      </c>
      <c r="AY174" s="367">
        <v>1.18</v>
      </c>
      <c r="AZ174" s="367">
        <v>3.4</v>
      </c>
      <c r="BA174" s="367">
        <v>0.53</v>
      </c>
      <c r="BB174" s="367">
        <v>3.34</v>
      </c>
      <c r="BC174" s="367">
        <v>0.52</v>
      </c>
      <c r="BD174" s="367">
        <v>0.66</v>
      </c>
      <c r="BE174" s="367">
        <v>0.48</v>
      </c>
      <c r="BF174" s="364">
        <v>1.4</v>
      </c>
      <c r="BG174" s="364">
        <v>19.399999999999999</v>
      </c>
      <c r="BH174" s="364">
        <v>6.6</v>
      </c>
      <c r="BI174" s="369">
        <v>103</v>
      </c>
      <c r="BJ174" s="364">
        <v>13.6</v>
      </c>
      <c r="BK174" s="364">
        <v>8.6999999999999993</v>
      </c>
      <c r="BL174" s="364">
        <v>0.2</v>
      </c>
      <c r="BM174" s="364">
        <v>0.2</v>
      </c>
      <c r="BN174" s="364" t="s">
        <v>529</v>
      </c>
      <c r="BO174" s="364" t="s">
        <v>529</v>
      </c>
      <c r="BP174" s="364" t="s">
        <v>531</v>
      </c>
      <c r="BQ174" s="367">
        <v>0.01</v>
      </c>
      <c r="BR174" s="364">
        <v>0.1</v>
      </c>
      <c r="BS174" s="364" t="s">
        <v>531</v>
      </c>
    </row>
    <row r="175" spans="1:71" x14ac:dyDescent="0.25">
      <c r="A175" s="503" t="s">
        <v>32</v>
      </c>
      <c r="B175" s="504">
        <v>596336.75074809697</v>
      </c>
      <c r="C175" s="504">
        <v>6299102.0289102299</v>
      </c>
      <c r="D175" s="501" t="s">
        <v>231</v>
      </c>
      <c r="E175" s="502" t="s">
        <v>429</v>
      </c>
      <c r="F175" s="367">
        <v>61231</v>
      </c>
      <c r="G175" s="505" t="s">
        <v>364</v>
      </c>
      <c r="H175" s="502" t="s">
        <v>240</v>
      </c>
      <c r="I175" s="502"/>
      <c r="J175" s="423">
        <v>73.040000000000006</v>
      </c>
      <c r="K175" s="423">
        <v>13.39</v>
      </c>
      <c r="L175" s="423">
        <v>2.4300000000000002</v>
      </c>
      <c r="M175" s="423">
        <v>0.68</v>
      </c>
      <c r="N175" s="423">
        <v>0.47</v>
      </c>
      <c r="O175" s="423">
        <v>3.24</v>
      </c>
      <c r="P175" s="367">
        <v>1.61</v>
      </c>
      <c r="Q175" s="367">
        <v>0.62</v>
      </c>
      <c r="R175" s="367">
        <v>8.3000000000000004E-2</v>
      </c>
      <c r="S175" s="367">
        <v>0.01</v>
      </c>
      <c r="T175" s="367">
        <v>5.0000000000000001E-3</v>
      </c>
      <c r="U175" s="367" t="s">
        <v>528</v>
      </c>
      <c r="V175" s="367">
        <v>16</v>
      </c>
      <c r="W175" s="364">
        <v>4.2</v>
      </c>
      <c r="X175" s="367">
        <v>99.78</v>
      </c>
      <c r="Y175" s="367">
        <v>1214</v>
      </c>
      <c r="Z175" s="367" t="s">
        <v>530</v>
      </c>
      <c r="AA175" s="364" t="s">
        <v>532</v>
      </c>
      <c r="AB175" s="364">
        <v>2.2999999999999998</v>
      </c>
      <c r="AC175" s="364">
        <v>14.8</v>
      </c>
      <c r="AD175" s="364">
        <v>3</v>
      </c>
      <c r="AE175" s="364">
        <v>3.4</v>
      </c>
      <c r="AF175" s="364">
        <v>40.9</v>
      </c>
      <c r="AG175" s="367" t="s">
        <v>530</v>
      </c>
      <c r="AH175" s="364">
        <v>198</v>
      </c>
      <c r="AI175" s="364">
        <v>0.2</v>
      </c>
      <c r="AJ175" s="364">
        <v>2.4</v>
      </c>
      <c r="AK175" s="364">
        <v>1.5</v>
      </c>
      <c r="AL175" s="367">
        <v>117</v>
      </c>
      <c r="AM175" s="364" t="s">
        <v>531</v>
      </c>
      <c r="AN175" s="364">
        <v>97.2</v>
      </c>
      <c r="AO175" s="364">
        <v>20.100000000000001</v>
      </c>
      <c r="AP175" s="364">
        <v>14.2</v>
      </c>
      <c r="AQ175" s="364">
        <v>23.9</v>
      </c>
      <c r="AR175" s="367">
        <v>3.23</v>
      </c>
      <c r="AS175" s="364">
        <v>12.9</v>
      </c>
      <c r="AT175" s="423">
        <v>2.9</v>
      </c>
      <c r="AU175" s="423">
        <v>0.88</v>
      </c>
      <c r="AV175" s="367">
        <v>2.89</v>
      </c>
      <c r="AW175" s="367">
        <v>0.55000000000000004</v>
      </c>
      <c r="AX175" s="367">
        <v>3.25</v>
      </c>
      <c r="AY175" s="367">
        <v>0.72</v>
      </c>
      <c r="AZ175" s="367">
        <v>2.14</v>
      </c>
      <c r="BA175" s="367">
        <v>0.35</v>
      </c>
      <c r="BB175" s="367">
        <v>2.31</v>
      </c>
      <c r="BC175" s="367">
        <v>0.37</v>
      </c>
      <c r="BD175" s="367">
        <v>1.17</v>
      </c>
      <c r="BE175" s="367">
        <v>0.05</v>
      </c>
      <c r="BF175" s="364">
        <v>1.4</v>
      </c>
      <c r="BG175" s="364">
        <v>14.1</v>
      </c>
      <c r="BH175" s="364">
        <v>10</v>
      </c>
      <c r="BI175" s="369">
        <v>13</v>
      </c>
      <c r="BJ175" s="364">
        <v>4.5999999999999996</v>
      </c>
      <c r="BK175" s="364">
        <v>11.8</v>
      </c>
      <c r="BL175" s="364" t="s">
        <v>529</v>
      </c>
      <c r="BM175" s="364">
        <v>0.5</v>
      </c>
      <c r="BN175" s="364">
        <v>0.1</v>
      </c>
      <c r="BO175" s="364">
        <v>0.2</v>
      </c>
      <c r="BP175" s="364" t="s">
        <v>531</v>
      </c>
      <c r="BQ175" s="367">
        <v>0.08</v>
      </c>
      <c r="BR175" s="364" t="s">
        <v>529</v>
      </c>
      <c r="BS175" s="364">
        <v>3.6</v>
      </c>
    </row>
    <row r="176" spans="1:71" x14ac:dyDescent="0.25">
      <c r="A176" s="441" t="s">
        <v>52</v>
      </c>
      <c r="B176" s="360">
        <v>595710</v>
      </c>
      <c r="C176" s="360">
        <v>6298085</v>
      </c>
      <c r="D176" s="501" t="s">
        <v>231</v>
      </c>
      <c r="E176" s="441" t="s">
        <v>430</v>
      </c>
      <c r="F176" s="81">
        <v>61232</v>
      </c>
      <c r="G176" s="441" t="s">
        <v>364</v>
      </c>
      <c r="H176" s="502" t="s">
        <v>240</v>
      </c>
      <c r="I176" s="502"/>
      <c r="J176" s="423">
        <v>81.040000000000006</v>
      </c>
      <c r="K176" s="423">
        <v>8.9499999999999993</v>
      </c>
      <c r="L176" s="423">
        <v>1.83</v>
      </c>
      <c r="M176" s="423">
        <v>0.31</v>
      </c>
      <c r="N176" s="423">
        <v>0.15</v>
      </c>
      <c r="O176" s="423">
        <v>3.65</v>
      </c>
      <c r="P176" s="367">
        <v>0.68</v>
      </c>
      <c r="Q176" s="367">
        <v>0.39</v>
      </c>
      <c r="R176" s="367">
        <v>0.107</v>
      </c>
      <c r="S176" s="367" t="s">
        <v>527</v>
      </c>
      <c r="T176" s="367">
        <v>6.0000000000000001E-3</v>
      </c>
      <c r="U176" s="367">
        <v>25</v>
      </c>
      <c r="V176" s="367">
        <v>12</v>
      </c>
      <c r="W176" s="364">
        <v>2.7</v>
      </c>
      <c r="X176" s="367">
        <v>99.79</v>
      </c>
      <c r="Y176" s="367">
        <v>532</v>
      </c>
      <c r="Z176" s="367" t="s">
        <v>530</v>
      </c>
      <c r="AA176" s="364" t="s">
        <v>532</v>
      </c>
      <c r="AB176" s="364">
        <v>0.9</v>
      </c>
      <c r="AC176" s="364">
        <v>7.3</v>
      </c>
      <c r="AD176" s="364">
        <v>2.7</v>
      </c>
      <c r="AE176" s="364">
        <v>3.1</v>
      </c>
      <c r="AF176" s="364">
        <v>17.2</v>
      </c>
      <c r="AG176" s="367" t="s">
        <v>530</v>
      </c>
      <c r="AH176" s="364">
        <v>116.9</v>
      </c>
      <c r="AI176" s="364">
        <v>0.2</v>
      </c>
      <c r="AJ176" s="364">
        <v>3.2</v>
      </c>
      <c r="AK176" s="364">
        <v>6.5</v>
      </c>
      <c r="AL176" s="367">
        <v>227</v>
      </c>
      <c r="AM176" s="364" t="s">
        <v>531</v>
      </c>
      <c r="AN176" s="364">
        <v>84.6</v>
      </c>
      <c r="AO176" s="364">
        <v>16.399999999999999</v>
      </c>
      <c r="AP176" s="364">
        <v>7.6</v>
      </c>
      <c r="AQ176" s="364">
        <v>14.8</v>
      </c>
      <c r="AR176" s="367">
        <v>2.2000000000000002</v>
      </c>
      <c r="AS176" s="364">
        <v>9</v>
      </c>
      <c r="AT176" s="423">
        <v>2.0699999999999998</v>
      </c>
      <c r="AU176" s="423">
        <v>0.52</v>
      </c>
      <c r="AV176" s="367">
        <v>2.14</v>
      </c>
      <c r="AW176" s="367">
        <v>0.43</v>
      </c>
      <c r="AX176" s="367">
        <v>2.86</v>
      </c>
      <c r="AY176" s="367">
        <v>0.62</v>
      </c>
      <c r="AZ176" s="367">
        <v>1.97</v>
      </c>
      <c r="BA176" s="367">
        <v>0.32</v>
      </c>
      <c r="BB176" s="367">
        <v>2.11</v>
      </c>
      <c r="BC176" s="367">
        <v>0.34</v>
      </c>
      <c r="BD176" s="367">
        <v>3.07</v>
      </c>
      <c r="BE176" s="367">
        <v>0.04</v>
      </c>
      <c r="BF176" s="364">
        <v>24.4</v>
      </c>
      <c r="BG176" s="364">
        <v>15.4</v>
      </c>
      <c r="BH176" s="364">
        <v>7.4</v>
      </c>
      <c r="BI176" s="369">
        <v>72</v>
      </c>
      <c r="BJ176" s="364">
        <v>16.600000000000001</v>
      </c>
      <c r="BK176" s="364">
        <v>11.6</v>
      </c>
      <c r="BL176" s="364">
        <v>0.4</v>
      </c>
      <c r="BM176" s="364">
        <v>2.8</v>
      </c>
      <c r="BN176" s="364">
        <v>0.2</v>
      </c>
      <c r="BO176" s="364">
        <v>0.4</v>
      </c>
      <c r="BP176" s="364" t="s">
        <v>531</v>
      </c>
      <c r="BQ176" s="367">
        <v>7.0000000000000007E-2</v>
      </c>
      <c r="BR176" s="364">
        <v>0.6</v>
      </c>
      <c r="BS176" s="364">
        <v>6.4</v>
      </c>
    </row>
    <row r="177" spans="1:71" ht="5.0999999999999996" customHeight="1" x14ac:dyDescent="0.25">
      <c r="A177" s="441"/>
      <c r="B177" s="360"/>
      <c r="C177" s="360"/>
      <c r="D177" s="501"/>
      <c r="E177" s="441"/>
      <c r="F177" s="81"/>
      <c r="G177" s="441"/>
      <c r="H177" s="502"/>
      <c r="I177" s="502"/>
      <c r="J177" s="423"/>
      <c r="K177" s="423"/>
      <c r="L177" s="423"/>
      <c r="M177" s="423"/>
      <c r="N177" s="423"/>
      <c r="O177" s="423"/>
      <c r="P177" s="367"/>
      <c r="Q177" s="367"/>
      <c r="R177" s="367"/>
      <c r="S177" s="367"/>
      <c r="T177" s="367"/>
      <c r="U177" s="367"/>
      <c r="V177" s="367"/>
      <c r="W177" s="364"/>
      <c r="X177" s="367"/>
      <c r="Y177" s="367"/>
      <c r="Z177" s="367"/>
      <c r="AA177" s="364"/>
      <c r="AB177" s="364"/>
      <c r="AC177" s="364"/>
      <c r="AD177" s="364"/>
      <c r="AE177" s="364"/>
      <c r="AF177" s="364"/>
      <c r="AG177" s="367"/>
      <c r="AH177" s="364"/>
      <c r="AI177" s="364"/>
      <c r="AJ177" s="364"/>
      <c r="AK177" s="364"/>
      <c r="AL177" s="367"/>
      <c r="AM177" s="364"/>
      <c r="AN177" s="364"/>
      <c r="AO177" s="364"/>
      <c r="AP177" s="364"/>
      <c r="AQ177" s="364"/>
      <c r="AR177" s="367"/>
      <c r="AS177" s="364"/>
      <c r="AT177" s="423"/>
      <c r="AU177" s="423"/>
      <c r="AV177" s="367"/>
      <c r="AW177" s="367"/>
      <c r="AX177" s="367"/>
      <c r="AY177" s="367"/>
      <c r="AZ177" s="367"/>
      <c r="BA177" s="367"/>
      <c r="BB177" s="367"/>
      <c r="BC177" s="367"/>
      <c r="BD177" s="367"/>
      <c r="BE177" s="367"/>
      <c r="BF177" s="364"/>
      <c r="BG177" s="364"/>
      <c r="BH177" s="364"/>
      <c r="BI177" s="369"/>
      <c r="BJ177" s="364"/>
      <c r="BK177" s="364"/>
      <c r="BL177" s="364"/>
      <c r="BM177" s="364"/>
      <c r="BN177" s="364"/>
      <c r="BO177" s="364"/>
      <c r="BP177" s="364"/>
      <c r="BQ177" s="367"/>
      <c r="BR177" s="364"/>
      <c r="BS177" s="364"/>
    </row>
    <row r="178" spans="1:71" x14ac:dyDescent="0.25">
      <c r="A178" s="442" t="s">
        <v>63</v>
      </c>
      <c r="B178" s="370">
        <v>499185</v>
      </c>
      <c r="C178" s="370">
        <v>6374448</v>
      </c>
      <c r="D178" s="443" t="s">
        <v>231</v>
      </c>
      <c r="E178" s="500" t="s">
        <v>152</v>
      </c>
      <c r="F178" s="367">
        <v>58148</v>
      </c>
      <c r="G178" s="441" t="s">
        <v>33</v>
      </c>
      <c r="H178" s="500" t="s">
        <v>240</v>
      </c>
      <c r="I178" s="500"/>
      <c r="J178" s="423">
        <v>59.8</v>
      </c>
      <c r="K178" s="423">
        <v>13.38</v>
      </c>
      <c r="L178" s="423">
        <v>5.75</v>
      </c>
      <c r="M178" s="423">
        <v>1.8</v>
      </c>
      <c r="N178" s="423">
        <v>6.17</v>
      </c>
      <c r="O178" s="423">
        <v>2.25</v>
      </c>
      <c r="P178" s="367">
        <v>1.76</v>
      </c>
      <c r="Q178" s="367">
        <v>0.56999999999999995</v>
      </c>
      <c r="R178" s="367">
        <v>0.26400000000000001</v>
      </c>
      <c r="S178" s="367">
        <v>0.06</v>
      </c>
      <c r="T178" s="367">
        <v>1.0999999999999999E-2</v>
      </c>
      <c r="U178" s="367">
        <v>43</v>
      </c>
      <c r="V178" s="367">
        <v>17</v>
      </c>
      <c r="W178" s="364">
        <v>8.1</v>
      </c>
      <c r="X178" s="367">
        <v>99.93</v>
      </c>
      <c r="Y178" s="367">
        <v>682</v>
      </c>
      <c r="Z178" s="367">
        <v>1</v>
      </c>
      <c r="AA178" s="364">
        <v>10.199999999999999</v>
      </c>
      <c r="AB178" s="364">
        <v>3.7</v>
      </c>
      <c r="AC178" s="364">
        <v>13.5</v>
      </c>
      <c r="AD178" s="364">
        <v>2.7</v>
      </c>
      <c r="AE178" s="364">
        <v>5.9</v>
      </c>
      <c r="AF178" s="364">
        <v>53.7</v>
      </c>
      <c r="AG178" s="367" t="s">
        <v>530</v>
      </c>
      <c r="AH178" s="364">
        <v>307.39999999999998</v>
      </c>
      <c r="AI178" s="364">
        <v>0.4</v>
      </c>
      <c r="AJ178" s="364">
        <v>3.5</v>
      </c>
      <c r="AK178" s="364">
        <v>1.4</v>
      </c>
      <c r="AL178" s="367">
        <v>105</v>
      </c>
      <c r="AM178" s="364">
        <v>0.6</v>
      </c>
      <c r="AN178" s="364">
        <v>86.4</v>
      </c>
      <c r="AO178" s="364">
        <v>19.3</v>
      </c>
      <c r="AP178" s="364">
        <v>14.5</v>
      </c>
      <c r="AQ178" s="364">
        <v>24.4</v>
      </c>
      <c r="AR178" s="367">
        <v>3.85</v>
      </c>
      <c r="AS178" s="364">
        <v>16.8</v>
      </c>
      <c r="AT178" s="423">
        <v>3.69</v>
      </c>
      <c r="AU178" s="423">
        <v>1.02</v>
      </c>
      <c r="AV178" s="367">
        <v>3.6</v>
      </c>
      <c r="AW178" s="367">
        <v>0.63</v>
      </c>
      <c r="AX178" s="367">
        <v>3.55</v>
      </c>
      <c r="AY178" s="367">
        <v>0.77</v>
      </c>
      <c r="AZ178" s="367">
        <v>2.27</v>
      </c>
      <c r="BA178" s="367">
        <v>0.36</v>
      </c>
      <c r="BB178" s="367">
        <v>2.23</v>
      </c>
      <c r="BC178" s="367">
        <v>0.34</v>
      </c>
      <c r="BD178" s="367">
        <v>1.77</v>
      </c>
      <c r="BE178" s="367">
        <v>0.13</v>
      </c>
      <c r="BF178" s="364">
        <v>0.4</v>
      </c>
      <c r="BG178" s="364">
        <v>20</v>
      </c>
      <c r="BH178" s="364">
        <v>8.4</v>
      </c>
      <c r="BI178" s="369">
        <v>77</v>
      </c>
      <c r="BJ178" s="364">
        <v>16.5</v>
      </c>
      <c r="BK178" s="364">
        <v>6.2</v>
      </c>
      <c r="BL178" s="364">
        <v>0.1</v>
      </c>
      <c r="BM178" s="364">
        <v>0.2</v>
      </c>
      <c r="BN178" s="364" t="s">
        <v>529</v>
      </c>
      <c r="BO178" s="364" t="s">
        <v>529</v>
      </c>
      <c r="BP178" s="364">
        <v>0.9</v>
      </c>
      <c r="BQ178" s="367">
        <v>0.01</v>
      </c>
      <c r="BR178" s="364" t="s">
        <v>529</v>
      </c>
      <c r="BS178" s="364" t="s">
        <v>531</v>
      </c>
    </row>
    <row r="179" spans="1:71" x14ac:dyDescent="0.25">
      <c r="A179" s="442" t="s">
        <v>64</v>
      </c>
      <c r="B179" s="370">
        <v>499185</v>
      </c>
      <c r="C179" s="370">
        <v>6374448</v>
      </c>
      <c r="D179" s="443" t="s">
        <v>231</v>
      </c>
      <c r="E179" s="500" t="s">
        <v>153</v>
      </c>
      <c r="F179" s="367">
        <v>58149</v>
      </c>
      <c r="G179" s="441" t="s">
        <v>33</v>
      </c>
      <c r="H179" s="500" t="s">
        <v>240</v>
      </c>
      <c r="I179" s="500"/>
      <c r="J179" s="423">
        <v>61.9</v>
      </c>
      <c r="K179" s="423">
        <v>14.35</v>
      </c>
      <c r="L179" s="423">
        <v>6.42</v>
      </c>
      <c r="M179" s="423">
        <v>1.81</v>
      </c>
      <c r="N179" s="423">
        <v>3.87</v>
      </c>
      <c r="O179" s="423">
        <v>2.19</v>
      </c>
      <c r="P179" s="367">
        <v>1.99</v>
      </c>
      <c r="Q179" s="367">
        <v>0.61</v>
      </c>
      <c r="R179" s="367">
        <v>0.26100000000000001</v>
      </c>
      <c r="S179" s="367">
        <v>7.0000000000000007E-2</v>
      </c>
      <c r="T179" s="367">
        <v>0.01</v>
      </c>
      <c r="U179" s="367">
        <v>43</v>
      </c>
      <c r="V179" s="367">
        <v>20</v>
      </c>
      <c r="W179" s="364">
        <v>6.2</v>
      </c>
      <c r="X179" s="367">
        <v>99.68</v>
      </c>
      <c r="Y179" s="367">
        <v>771</v>
      </c>
      <c r="Z179" s="367">
        <v>1</v>
      </c>
      <c r="AA179" s="364">
        <v>13.1</v>
      </c>
      <c r="AB179" s="364">
        <v>4.5999999999999996</v>
      </c>
      <c r="AC179" s="364">
        <v>15.2</v>
      </c>
      <c r="AD179" s="364">
        <v>2.8</v>
      </c>
      <c r="AE179" s="364">
        <v>6.4</v>
      </c>
      <c r="AF179" s="364">
        <v>58.4</v>
      </c>
      <c r="AG179" s="367">
        <v>1</v>
      </c>
      <c r="AH179" s="364">
        <v>197.7</v>
      </c>
      <c r="AI179" s="364">
        <v>0.4</v>
      </c>
      <c r="AJ179" s="364">
        <v>3.7</v>
      </c>
      <c r="AK179" s="364">
        <v>1.4</v>
      </c>
      <c r="AL179" s="367">
        <v>118</v>
      </c>
      <c r="AM179" s="364">
        <v>0.9</v>
      </c>
      <c r="AN179" s="364">
        <v>86.9</v>
      </c>
      <c r="AO179" s="364">
        <v>19.5</v>
      </c>
      <c r="AP179" s="364">
        <v>15.2</v>
      </c>
      <c r="AQ179" s="364">
        <v>25.3</v>
      </c>
      <c r="AR179" s="367">
        <v>4</v>
      </c>
      <c r="AS179" s="364">
        <v>17.399999999999999</v>
      </c>
      <c r="AT179" s="423">
        <v>3.59</v>
      </c>
      <c r="AU179" s="423">
        <v>0.98</v>
      </c>
      <c r="AV179" s="367">
        <v>3.64</v>
      </c>
      <c r="AW179" s="367">
        <v>0.63</v>
      </c>
      <c r="AX179" s="367">
        <v>3.6</v>
      </c>
      <c r="AY179" s="367">
        <v>0.78</v>
      </c>
      <c r="AZ179" s="367">
        <v>2.3199999999999998</v>
      </c>
      <c r="BA179" s="367">
        <v>0.36</v>
      </c>
      <c r="BB179" s="367">
        <v>2.2200000000000002</v>
      </c>
      <c r="BC179" s="367">
        <v>0.35</v>
      </c>
      <c r="BD179" s="367">
        <v>1.31</v>
      </c>
      <c r="BE179" s="367">
        <v>0.22</v>
      </c>
      <c r="BF179" s="364">
        <v>0.4</v>
      </c>
      <c r="BG179" s="364">
        <v>26</v>
      </c>
      <c r="BH179" s="364">
        <v>11.1</v>
      </c>
      <c r="BI179" s="369">
        <v>85</v>
      </c>
      <c r="BJ179" s="364">
        <v>17.5</v>
      </c>
      <c r="BK179" s="364">
        <v>4.8</v>
      </c>
      <c r="BL179" s="364" t="s">
        <v>529</v>
      </c>
      <c r="BM179" s="364">
        <v>0.3</v>
      </c>
      <c r="BN179" s="364" t="s">
        <v>529</v>
      </c>
      <c r="BO179" s="364" t="s">
        <v>529</v>
      </c>
      <c r="BP179" s="364" t="s">
        <v>531</v>
      </c>
      <c r="BQ179" s="367">
        <v>0.03</v>
      </c>
      <c r="BR179" s="364" t="s">
        <v>529</v>
      </c>
      <c r="BS179" s="364" t="s">
        <v>531</v>
      </c>
    </row>
    <row r="180" spans="1:71" x14ac:dyDescent="0.25">
      <c r="A180" s="442" t="s">
        <v>65</v>
      </c>
      <c r="B180" s="370">
        <v>499185</v>
      </c>
      <c r="C180" s="370">
        <v>6374448</v>
      </c>
      <c r="D180" s="443" t="s">
        <v>231</v>
      </c>
      <c r="E180" s="500" t="s">
        <v>154</v>
      </c>
      <c r="F180" s="367">
        <v>58150</v>
      </c>
      <c r="G180" s="441" t="s">
        <v>33</v>
      </c>
      <c r="H180" s="500" t="s">
        <v>240</v>
      </c>
      <c r="I180" s="500"/>
      <c r="J180" s="423">
        <v>62.98</v>
      </c>
      <c r="K180" s="423">
        <v>14.28</v>
      </c>
      <c r="L180" s="423">
        <v>4.97</v>
      </c>
      <c r="M180" s="423">
        <v>1.62</v>
      </c>
      <c r="N180" s="423">
        <v>4.45</v>
      </c>
      <c r="O180" s="423">
        <v>2.2799999999999998</v>
      </c>
      <c r="P180" s="367">
        <v>2.08</v>
      </c>
      <c r="Q180" s="367">
        <v>0.61</v>
      </c>
      <c r="R180" s="367">
        <v>0.22500000000000001</v>
      </c>
      <c r="S180" s="367">
        <v>0.06</v>
      </c>
      <c r="T180" s="367">
        <v>6.0000000000000001E-3</v>
      </c>
      <c r="U180" s="367" t="s">
        <v>528</v>
      </c>
      <c r="V180" s="367">
        <v>18</v>
      </c>
      <c r="W180" s="364">
        <v>6.4</v>
      </c>
      <c r="X180" s="367">
        <v>100</v>
      </c>
      <c r="Y180" s="367">
        <v>742</v>
      </c>
      <c r="Z180" s="367">
        <v>1</v>
      </c>
      <c r="AA180" s="364">
        <v>7.3</v>
      </c>
      <c r="AB180" s="364">
        <v>3.8</v>
      </c>
      <c r="AC180" s="364">
        <v>14.4</v>
      </c>
      <c r="AD180" s="364">
        <v>2.2999999999999998</v>
      </c>
      <c r="AE180" s="364">
        <v>6.3</v>
      </c>
      <c r="AF180" s="364">
        <v>59.9</v>
      </c>
      <c r="AG180" s="367">
        <v>1</v>
      </c>
      <c r="AH180" s="364">
        <v>244.4</v>
      </c>
      <c r="AI180" s="364">
        <v>0.4</v>
      </c>
      <c r="AJ180" s="364">
        <v>3</v>
      </c>
      <c r="AK180" s="364">
        <v>1.4</v>
      </c>
      <c r="AL180" s="367">
        <v>127</v>
      </c>
      <c r="AM180" s="364">
        <v>0.8</v>
      </c>
      <c r="AN180" s="364">
        <v>84.1</v>
      </c>
      <c r="AO180" s="364">
        <v>18.899999999999999</v>
      </c>
      <c r="AP180" s="364">
        <v>14.5</v>
      </c>
      <c r="AQ180" s="364">
        <v>26.6</v>
      </c>
      <c r="AR180" s="367">
        <v>3.78</v>
      </c>
      <c r="AS180" s="364">
        <v>15.6</v>
      </c>
      <c r="AT180" s="423">
        <v>3.47</v>
      </c>
      <c r="AU180" s="423">
        <v>0.94</v>
      </c>
      <c r="AV180" s="367">
        <v>3.76</v>
      </c>
      <c r="AW180" s="367">
        <v>0.65</v>
      </c>
      <c r="AX180" s="367">
        <v>3.82</v>
      </c>
      <c r="AY180" s="367">
        <v>0.75</v>
      </c>
      <c r="AZ180" s="367">
        <v>2.16</v>
      </c>
      <c r="BA180" s="367">
        <v>0.35</v>
      </c>
      <c r="BB180" s="367">
        <v>2.21</v>
      </c>
      <c r="BC180" s="367">
        <v>0.34</v>
      </c>
      <c r="BD180" s="367">
        <v>1.43</v>
      </c>
      <c r="BE180" s="367">
        <v>0.11</v>
      </c>
      <c r="BF180" s="364">
        <v>0.3</v>
      </c>
      <c r="BG180" s="364">
        <v>39.5</v>
      </c>
      <c r="BH180" s="364">
        <v>7.1</v>
      </c>
      <c r="BI180" s="369">
        <v>77</v>
      </c>
      <c r="BJ180" s="364">
        <v>11.1</v>
      </c>
      <c r="BK180" s="364">
        <v>3.6</v>
      </c>
      <c r="BL180" s="364">
        <v>0.2</v>
      </c>
      <c r="BM180" s="364">
        <v>0.2</v>
      </c>
      <c r="BN180" s="364" t="s">
        <v>529</v>
      </c>
      <c r="BO180" s="364" t="s">
        <v>529</v>
      </c>
      <c r="BP180" s="364" t="s">
        <v>531</v>
      </c>
      <c r="BQ180" s="367">
        <v>0.02</v>
      </c>
      <c r="BR180" s="364" t="s">
        <v>529</v>
      </c>
      <c r="BS180" s="364" t="s">
        <v>531</v>
      </c>
    </row>
    <row r="181" spans="1:71" x14ac:dyDescent="0.25">
      <c r="A181" s="442" t="s">
        <v>66</v>
      </c>
      <c r="B181" s="338">
        <v>499289</v>
      </c>
      <c r="C181" s="338">
        <v>6374326</v>
      </c>
      <c r="D181" s="443" t="s">
        <v>231</v>
      </c>
      <c r="E181" s="500" t="s">
        <v>155</v>
      </c>
      <c r="F181" s="367">
        <v>58151</v>
      </c>
      <c r="G181" s="441" t="s">
        <v>33</v>
      </c>
      <c r="H181" s="500" t="s">
        <v>240</v>
      </c>
      <c r="I181" s="500"/>
      <c r="J181" s="423">
        <v>57.35</v>
      </c>
      <c r="K181" s="423">
        <v>15.19</v>
      </c>
      <c r="L181" s="423">
        <v>7.94</v>
      </c>
      <c r="M181" s="423">
        <v>2.35</v>
      </c>
      <c r="N181" s="423">
        <v>4.7</v>
      </c>
      <c r="O181" s="423">
        <v>2.35</v>
      </c>
      <c r="P181" s="367">
        <v>1.83</v>
      </c>
      <c r="Q181" s="367">
        <v>0.68</v>
      </c>
      <c r="R181" s="367">
        <v>0.23499999999999999</v>
      </c>
      <c r="S181" s="367">
        <v>0.06</v>
      </c>
      <c r="T181" s="367">
        <v>5.0000000000000001E-3</v>
      </c>
      <c r="U181" s="367">
        <v>41</v>
      </c>
      <c r="V181" s="367">
        <v>22</v>
      </c>
      <c r="W181" s="364">
        <v>7.4</v>
      </c>
      <c r="X181" s="367">
        <v>100.08</v>
      </c>
      <c r="Y181" s="367">
        <v>607</v>
      </c>
      <c r="Z181" s="367" t="s">
        <v>530</v>
      </c>
      <c r="AA181" s="364">
        <v>11.9</v>
      </c>
      <c r="AB181" s="364">
        <v>4</v>
      </c>
      <c r="AC181" s="364">
        <v>14.5</v>
      </c>
      <c r="AD181" s="364">
        <v>2.5</v>
      </c>
      <c r="AE181" s="364">
        <v>5.5</v>
      </c>
      <c r="AF181" s="364">
        <v>53.8</v>
      </c>
      <c r="AG181" s="367" t="s">
        <v>530</v>
      </c>
      <c r="AH181" s="364">
        <v>230.4</v>
      </c>
      <c r="AI181" s="364">
        <v>0.3</v>
      </c>
      <c r="AJ181" s="364">
        <v>3.4</v>
      </c>
      <c r="AK181" s="364">
        <v>1.4</v>
      </c>
      <c r="AL181" s="367">
        <v>145</v>
      </c>
      <c r="AM181" s="364">
        <v>0.7</v>
      </c>
      <c r="AN181" s="364">
        <v>82.2</v>
      </c>
      <c r="AO181" s="364">
        <v>18.5</v>
      </c>
      <c r="AP181" s="364">
        <v>13.1</v>
      </c>
      <c r="AQ181" s="364">
        <v>24.4</v>
      </c>
      <c r="AR181" s="367">
        <v>3.61</v>
      </c>
      <c r="AS181" s="364">
        <v>15.2</v>
      </c>
      <c r="AT181" s="423">
        <v>3.63</v>
      </c>
      <c r="AU181" s="423">
        <v>1</v>
      </c>
      <c r="AV181" s="367">
        <v>3.58</v>
      </c>
      <c r="AW181" s="367">
        <v>0.63</v>
      </c>
      <c r="AX181" s="367">
        <v>3.75</v>
      </c>
      <c r="AY181" s="367">
        <v>0.77</v>
      </c>
      <c r="AZ181" s="367">
        <v>2.23</v>
      </c>
      <c r="BA181" s="367">
        <v>0.37</v>
      </c>
      <c r="BB181" s="367">
        <v>2.27</v>
      </c>
      <c r="BC181" s="367">
        <v>0.36</v>
      </c>
      <c r="BD181" s="367">
        <v>1.7</v>
      </c>
      <c r="BE181" s="367">
        <v>0.26</v>
      </c>
      <c r="BF181" s="364">
        <v>0.5</v>
      </c>
      <c r="BG181" s="364">
        <v>35.5</v>
      </c>
      <c r="BH181" s="364">
        <v>7.6</v>
      </c>
      <c r="BI181" s="369">
        <v>92</v>
      </c>
      <c r="BJ181" s="364">
        <v>17.2</v>
      </c>
      <c r="BK181" s="364">
        <v>4.3</v>
      </c>
      <c r="BL181" s="364" t="s">
        <v>529</v>
      </c>
      <c r="BM181" s="364">
        <v>0.2</v>
      </c>
      <c r="BN181" s="364" t="s">
        <v>529</v>
      </c>
      <c r="BO181" s="364" t="s">
        <v>529</v>
      </c>
      <c r="BP181" s="364">
        <v>0.7</v>
      </c>
      <c r="BQ181" s="367">
        <v>0.03</v>
      </c>
      <c r="BR181" s="364" t="s">
        <v>529</v>
      </c>
      <c r="BS181" s="364" t="s">
        <v>531</v>
      </c>
    </row>
    <row r="182" spans="1:71" x14ac:dyDescent="0.25">
      <c r="A182" s="442" t="s">
        <v>67</v>
      </c>
      <c r="B182" s="371">
        <v>499287.00004999997</v>
      </c>
      <c r="C182" s="371">
        <v>6374299.1244400004</v>
      </c>
      <c r="D182" s="443" t="s">
        <v>231</v>
      </c>
      <c r="E182" s="500" t="s">
        <v>156</v>
      </c>
      <c r="F182" s="367">
        <v>58152</v>
      </c>
      <c r="G182" s="441" t="s">
        <v>33</v>
      </c>
      <c r="H182" s="500" t="s">
        <v>240</v>
      </c>
      <c r="I182" s="500"/>
      <c r="J182" s="423">
        <v>57.76</v>
      </c>
      <c r="K182" s="423">
        <v>14.18</v>
      </c>
      <c r="L182" s="423">
        <v>5.84</v>
      </c>
      <c r="M182" s="423">
        <v>1.95</v>
      </c>
      <c r="N182" s="423">
        <v>6.72</v>
      </c>
      <c r="O182" s="423">
        <v>1.65</v>
      </c>
      <c r="P182" s="367">
        <v>2.21</v>
      </c>
      <c r="Q182" s="367">
        <v>0.59</v>
      </c>
      <c r="R182" s="367">
        <v>0.245</v>
      </c>
      <c r="S182" s="367">
        <v>0.06</v>
      </c>
      <c r="T182" s="367">
        <v>7.0000000000000001E-3</v>
      </c>
      <c r="U182" s="367">
        <v>22</v>
      </c>
      <c r="V182" s="367">
        <v>18</v>
      </c>
      <c r="W182" s="364">
        <v>8.6</v>
      </c>
      <c r="X182" s="367">
        <v>99.81</v>
      </c>
      <c r="Y182" s="367">
        <v>754</v>
      </c>
      <c r="Z182" s="367" t="s">
        <v>530</v>
      </c>
      <c r="AA182" s="364">
        <v>9</v>
      </c>
      <c r="AB182" s="364">
        <v>4.7</v>
      </c>
      <c r="AC182" s="364">
        <v>14.9</v>
      </c>
      <c r="AD182" s="364">
        <v>3.3</v>
      </c>
      <c r="AE182" s="364">
        <v>6.1</v>
      </c>
      <c r="AF182" s="364">
        <v>65.2</v>
      </c>
      <c r="AG182" s="367" t="s">
        <v>530</v>
      </c>
      <c r="AH182" s="364">
        <v>290.2</v>
      </c>
      <c r="AI182" s="364">
        <v>0.4</v>
      </c>
      <c r="AJ182" s="364">
        <v>3.6</v>
      </c>
      <c r="AK182" s="364">
        <v>1.6</v>
      </c>
      <c r="AL182" s="367">
        <v>125</v>
      </c>
      <c r="AM182" s="364">
        <v>0.9</v>
      </c>
      <c r="AN182" s="364">
        <v>95.4</v>
      </c>
      <c r="AO182" s="364">
        <v>19.399999999999999</v>
      </c>
      <c r="AP182" s="364">
        <v>14.5</v>
      </c>
      <c r="AQ182" s="364">
        <v>25.6</v>
      </c>
      <c r="AR182" s="367">
        <v>3.85</v>
      </c>
      <c r="AS182" s="364">
        <v>15</v>
      </c>
      <c r="AT182" s="423">
        <v>3.54</v>
      </c>
      <c r="AU182" s="423">
        <v>0.94</v>
      </c>
      <c r="AV182" s="367">
        <v>3.68</v>
      </c>
      <c r="AW182" s="367">
        <v>0.64</v>
      </c>
      <c r="AX182" s="367">
        <v>3.58</v>
      </c>
      <c r="AY182" s="367">
        <v>0.8</v>
      </c>
      <c r="AZ182" s="367">
        <v>2.37</v>
      </c>
      <c r="BA182" s="367">
        <v>0.36</v>
      </c>
      <c r="BB182" s="367">
        <v>2.23</v>
      </c>
      <c r="BC182" s="367">
        <v>0.36</v>
      </c>
      <c r="BD182" s="367">
        <v>2.42</v>
      </c>
      <c r="BE182" s="367">
        <v>0.47</v>
      </c>
      <c r="BF182" s="364">
        <v>0.7</v>
      </c>
      <c r="BG182" s="364">
        <v>26.2</v>
      </c>
      <c r="BH182" s="364">
        <v>10.3</v>
      </c>
      <c r="BI182" s="369">
        <v>98</v>
      </c>
      <c r="BJ182" s="364">
        <v>19.399999999999999</v>
      </c>
      <c r="BK182" s="364">
        <v>8</v>
      </c>
      <c r="BL182" s="364">
        <v>0.1</v>
      </c>
      <c r="BM182" s="364">
        <v>0.5</v>
      </c>
      <c r="BN182" s="364">
        <v>0.1</v>
      </c>
      <c r="BO182" s="364" t="s">
        <v>529</v>
      </c>
      <c r="BP182" s="364" t="s">
        <v>531</v>
      </c>
      <c r="BQ182" s="367">
        <v>0.03</v>
      </c>
      <c r="BR182" s="364" t="s">
        <v>529</v>
      </c>
      <c r="BS182" s="364" t="s">
        <v>531</v>
      </c>
    </row>
    <row r="183" spans="1:71" x14ac:dyDescent="0.25">
      <c r="A183" s="442" t="s">
        <v>68</v>
      </c>
      <c r="B183" s="371">
        <v>499282.60611699999</v>
      </c>
      <c r="C183" s="371">
        <v>6374268.9946100004</v>
      </c>
      <c r="D183" s="443" t="s">
        <v>231</v>
      </c>
      <c r="E183" s="500" t="s">
        <v>157</v>
      </c>
      <c r="F183" s="367">
        <v>58153</v>
      </c>
      <c r="G183" s="441" t="s">
        <v>33</v>
      </c>
      <c r="H183" s="500" t="s">
        <v>240</v>
      </c>
      <c r="I183" s="500"/>
      <c r="J183" s="423">
        <v>59.88</v>
      </c>
      <c r="K183" s="423">
        <v>14.91</v>
      </c>
      <c r="L183" s="423">
        <v>6.55</v>
      </c>
      <c r="M183" s="423">
        <v>2.15</v>
      </c>
      <c r="N183" s="423">
        <v>4.58</v>
      </c>
      <c r="O183" s="423">
        <v>1.75</v>
      </c>
      <c r="P183" s="367">
        <v>2.12</v>
      </c>
      <c r="Q183" s="367">
        <v>0.62</v>
      </c>
      <c r="R183" s="367">
        <v>0.185</v>
      </c>
      <c r="S183" s="367">
        <v>0.06</v>
      </c>
      <c r="T183" s="367">
        <v>6.0000000000000001E-3</v>
      </c>
      <c r="U183" s="367" t="s">
        <v>528</v>
      </c>
      <c r="V183" s="367">
        <v>19</v>
      </c>
      <c r="W183" s="364">
        <v>7.2</v>
      </c>
      <c r="X183" s="367">
        <v>99.96</v>
      </c>
      <c r="Y183" s="367">
        <v>696</v>
      </c>
      <c r="Z183" s="367">
        <v>2</v>
      </c>
      <c r="AA183" s="364">
        <v>6.9</v>
      </c>
      <c r="AB183" s="364">
        <v>5.2</v>
      </c>
      <c r="AC183" s="364">
        <v>14.8</v>
      </c>
      <c r="AD183" s="364">
        <v>2.9</v>
      </c>
      <c r="AE183" s="364">
        <v>6.4</v>
      </c>
      <c r="AF183" s="364">
        <v>63.4</v>
      </c>
      <c r="AG183" s="367" t="s">
        <v>530</v>
      </c>
      <c r="AH183" s="364">
        <v>209.7</v>
      </c>
      <c r="AI183" s="364">
        <v>0.4</v>
      </c>
      <c r="AJ183" s="364">
        <v>3.7</v>
      </c>
      <c r="AK183" s="364">
        <v>1.3</v>
      </c>
      <c r="AL183" s="367">
        <v>121</v>
      </c>
      <c r="AM183" s="364">
        <v>0.7</v>
      </c>
      <c r="AN183" s="364">
        <v>87.1</v>
      </c>
      <c r="AO183" s="364">
        <v>17.399999999999999</v>
      </c>
      <c r="AP183" s="364">
        <v>13.1</v>
      </c>
      <c r="AQ183" s="364">
        <v>24.4</v>
      </c>
      <c r="AR183" s="367">
        <v>3.57</v>
      </c>
      <c r="AS183" s="364">
        <v>14.7</v>
      </c>
      <c r="AT183" s="423">
        <v>3.44</v>
      </c>
      <c r="AU183" s="423">
        <v>0.86</v>
      </c>
      <c r="AV183" s="367">
        <v>3.32</v>
      </c>
      <c r="AW183" s="367">
        <v>0.61</v>
      </c>
      <c r="AX183" s="367">
        <v>3.3</v>
      </c>
      <c r="AY183" s="367">
        <v>0.74</v>
      </c>
      <c r="AZ183" s="367">
        <v>2.11</v>
      </c>
      <c r="BA183" s="367">
        <v>0.34</v>
      </c>
      <c r="BB183" s="367">
        <v>2.21</v>
      </c>
      <c r="BC183" s="367">
        <v>0.34</v>
      </c>
      <c r="BD183" s="367">
        <v>1.63</v>
      </c>
      <c r="BE183" s="367">
        <v>0.18</v>
      </c>
      <c r="BF183" s="364">
        <v>0.3</v>
      </c>
      <c r="BG183" s="364">
        <v>27.7</v>
      </c>
      <c r="BH183" s="364">
        <v>5.2</v>
      </c>
      <c r="BI183" s="369">
        <v>84</v>
      </c>
      <c r="BJ183" s="364">
        <v>11.8</v>
      </c>
      <c r="BK183" s="364">
        <v>2.9</v>
      </c>
      <c r="BL183" s="364" t="s">
        <v>529</v>
      </c>
      <c r="BM183" s="364">
        <v>0.1</v>
      </c>
      <c r="BN183" s="364">
        <v>0.1</v>
      </c>
      <c r="BO183" s="364" t="s">
        <v>529</v>
      </c>
      <c r="BP183" s="364" t="s">
        <v>531</v>
      </c>
      <c r="BQ183" s="367">
        <v>0.02</v>
      </c>
      <c r="BR183" s="364" t="s">
        <v>529</v>
      </c>
      <c r="BS183" s="364" t="s">
        <v>531</v>
      </c>
    </row>
    <row r="184" spans="1:71" x14ac:dyDescent="0.25">
      <c r="A184" s="442" t="s">
        <v>69</v>
      </c>
      <c r="B184" s="405">
        <v>499257</v>
      </c>
      <c r="C184" s="405">
        <v>6374244</v>
      </c>
      <c r="D184" s="443" t="s">
        <v>231</v>
      </c>
      <c r="E184" s="500" t="s">
        <v>158</v>
      </c>
      <c r="F184" s="367">
        <v>58154</v>
      </c>
      <c r="G184" s="441" t="s">
        <v>33</v>
      </c>
      <c r="H184" s="500" t="s">
        <v>240</v>
      </c>
      <c r="I184" s="500"/>
      <c r="J184" s="423">
        <v>66.040000000000006</v>
      </c>
      <c r="K184" s="423">
        <v>13.75</v>
      </c>
      <c r="L184" s="423">
        <v>5.73</v>
      </c>
      <c r="M184" s="423">
        <v>1.83</v>
      </c>
      <c r="N184" s="423">
        <v>2.58</v>
      </c>
      <c r="O184" s="423">
        <v>1.53</v>
      </c>
      <c r="P184" s="367">
        <v>2.02</v>
      </c>
      <c r="Q184" s="367">
        <v>0.56999999999999995</v>
      </c>
      <c r="R184" s="367">
        <v>0.16200000000000001</v>
      </c>
      <c r="S184" s="367">
        <v>0.05</v>
      </c>
      <c r="T184" s="367">
        <v>5.0000000000000001E-3</v>
      </c>
      <c r="U184" s="367" t="s">
        <v>528</v>
      </c>
      <c r="V184" s="367">
        <v>19</v>
      </c>
      <c r="W184" s="364">
        <v>5.7</v>
      </c>
      <c r="X184" s="367">
        <v>99.99</v>
      </c>
      <c r="Y184" s="367">
        <v>676</v>
      </c>
      <c r="Z184" s="367">
        <v>1</v>
      </c>
      <c r="AA184" s="364">
        <v>8.1999999999999993</v>
      </c>
      <c r="AB184" s="364">
        <v>4.5999999999999996</v>
      </c>
      <c r="AC184" s="364">
        <v>13.2</v>
      </c>
      <c r="AD184" s="364">
        <v>2.7</v>
      </c>
      <c r="AE184" s="364">
        <v>5.2</v>
      </c>
      <c r="AF184" s="364">
        <v>59.4</v>
      </c>
      <c r="AG184" s="367">
        <v>1</v>
      </c>
      <c r="AH184" s="364">
        <v>125.8</v>
      </c>
      <c r="AI184" s="364">
        <v>0.3</v>
      </c>
      <c r="AJ184" s="364">
        <v>3.2</v>
      </c>
      <c r="AK184" s="364">
        <v>1.2</v>
      </c>
      <c r="AL184" s="367">
        <v>104</v>
      </c>
      <c r="AM184" s="364">
        <v>0.6</v>
      </c>
      <c r="AN184" s="364">
        <v>83.9</v>
      </c>
      <c r="AO184" s="364">
        <v>18.8</v>
      </c>
      <c r="AP184" s="364">
        <v>12.9</v>
      </c>
      <c r="AQ184" s="364">
        <v>24.2</v>
      </c>
      <c r="AR184" s="367">
        <v>3.47</v>
      </c>
      <c r="AS184" s="364">
        <v>15</v>
      </c>
      <c r="AT184" s="423">
        <v>3.34</v>
      </c>
      <c r="AU184" s="423">
        <v>0.79</v>
      </c>
      <c r="AV184" s="367">
        <v>3.43</v>
      </c>
      <c r="AW184" s="367">
        <v>0.62</v>
      </c>
      <c r="AX184" s="367">
        <v>3.62</v>
      </c>
      <c r="AY184" s="367">
        <v>0.79</v>
      </c>
      <c r="AZ184" s="367">
        <v>2.23</v>
      </c>
      <c r="BA184" s="367">
        <v>0.37</v>
      </c>
      <c r="BB184" s="367">
        <v>2.25</v>
      </c>
      <c r="BC184" s="367">
        <v>0.35</v>
      </c>
      <c r="BD184" s="367">
        <v>1.31</v>
      </c>
      <c r="BE184" s="367">
        <v>0.21</v>
      </c>
      <c r="BF184" s="364">
        <v>0.4</v>
      </c>
      <c r="BG184" s="364">
        <v>25.5</v>
      </c>
      <c r="BH184" s="364">
        <v>8.6999999999999993</v>
      </c>
      <c r="BI184" s="369">
        <v>79</v>
      </c>
      <c r="BJ184" s="364">
        <v>14.7</v>
      </c>
      <c r="BK184" s="364">
        <v>1.9</v>
      </c>
      <c r="BL184" s="364">
        <v>0.1</v>
      </c>
      <c r="BM184" s="364">
        <v>0.2</v>
      </c>
      <c r="BN184" s="364">
        <v>0.1</v>
      </c>
      <c r="BO184" s="364" t="s">
        <v>529</v>
      </c>
      <c r="BP184" s="364" t="s">
        <v>531</v>
      </c>
      <c r="BQ184" s="367">
        <v>0.01</v>
      </c>
      <c r="BR184" s="364" t="s">
        <v>529</v>
      </c>
      <c r="BS184" s="364" t="s">
        <v>531</v>
      </c>
    </row>
    <row r="185" spans="1:71" x14ac:dyDescent="0.25">
      <c r="A185" s="442" t="s">
        <v>70</v>
      </c>
      <c r="B185" s="436">
        <v>499253.73169500002</v>
      </c>
      <c r="C185" s="436">
        <v>6374212.5011799997</v>
      </c>
      <c r="D185" s="443" t="s">
        <v>231</v>
      </c>
      <c r="E185" s="500" t="s">
        <v>159</v>
      </c>
      <c r="F185" s="367">
        <v>58155</v>
      </c>
      <c r="G185" s="441" t="s">
        <v>33</v>
      </c>
      <c r="H185" s="500" t="s">
        <v>240</v>
      </c>
      <c r="I185" s="500"/>
      <c r="J185" s="423">
        <v>60.69</v>
      </c>
      <c r="K185" s="423">
        <v>15.87</v>
      </c>
      <c r="L185" s="423">
        <v>6.45</v>
      </c>
      <c r="M185" s="423">
        <v>2.13</v>
      </c>
      <c r="N185" s="423">
        <v>3.27</v>
      </c>
      <c r="O185" s="423">
        <v>1.55</v>
      </c>
      <c r="P185" s="367">
        <v>2.5</v>
      </c>
      <c r="Q185" s="367">
        <v>0.6</v>
      </c>
      <c r="R185" s="367">
        <v>0.187</v>
      </c>
      <c r="S185" s="367">
        <v>0.05</v>
      </c>
      <c r="T185" s="367">
        <v>6.0000000000000001E-3</v>
      </c>
      <c r="U185" s="367" t="s">
        <v>528</v>
      </c>
      <c r="V185" s="367">
        <v>20</v>
      </c>
      <c r="W185" s="364">
        <v>6.7</v>
      </c>
      <c r="X185" s="367">
        <v>99.98</v>
      </c>
      <c r="Y185" s="367">
        <v>800</v>
      </c>
      <c r="Z185" s="367">
        <v>1</v>
      </c>
      <c r="AA185" s="364">
        <v>8.6</v>
      </c>
      <c r="AB185" s="364">
        <v>6.2</v>
      </c>
      <c r="AC185" s="364">
        <v>15.6</v>
      </c>
      <c r="AD185" s="364">
        <v>3.1</v>
      </c>
      <c r="AE185" s="364">
        <v>6.5</v>
      </c>
      <c r="AF185" s="364">
        <v>71.3</v>
      </c>
      <c r="AG185" s="367">
        <v>1</v>
      </c>
      <c r="AH185" s="364">
        <v>146.4</v>
      </c>
      <c r="AI185" s="364">
        <v>0.4</v>
      </c>
      <c r="AJ185" s="364">
        <v>4.0999999999999996</v>
      </c>
      <c r="AK185" s="364">
        <v>1.6</v>
      </c>
      <c r="AL185" s="367">
        <v>105</v>
      </c>
      <c r="AM185" s="364">
        <v>0.8</v>
      </c>
      <c r="AN185" s="364">
        <v>94.3</v>
      </c>
      <c r="AO185" s="364">
        <v>19.3</v>
      </c>
      <c r="AP185" s="364">
        <v>14.2</v>
      </c>
      <c r="AQ185" s="364">
        <v>26.6</v>
      </c>
      <c r="AR185" s="367">
        <v>3.74</v>
      </c>
      <c r="AS185" s="364">
        <v>15.4</v>
      </c>
      <c r="AT185" s="423">
        <v>3.54</v>
      </c>
      <c r="AU185" s="423">
        <v>0.88</v>
      </c>
      <c r="AV185" s="367">
        <v>3.69</v>
      </c>
      <c r="AW185" s="367">
        <v>0.64</v>
      </c>
      <c r="AX185" s="367">
        <v>3.78</v>
      </c>
      <c r="AY185" s="367">
        <v>0.78</v>
      </c>
      <c r="AZ185" s="367">
        <v>2.36</v>
      </c>
      <c r="BA185" s="367">
        <v>0.4</v>
      </c>
      <c r="BB185" s="367">
        <v>2.4700000000000002</v>
      </c>
      <c r="BC185" s="367">
        <v>0.38</v>
      </c>
      <c r="BD185" s="367">
        <v>1.6</v>
      </c>
      <c r="BE185" s="367">
        <v>0.38</v>
      </c>
      <c r="BF185" s="364">
        <v>0.6</v>
      </c>
      <c r="BG185" s="364">
        <v>25.1</v>
      </c>
      <c r="BH185" s="364">
        <v>9</v>
      </c>
      <c r="BI185" s="369">
        <v>85</v>
      </c>
      <c r="BJ185" s="364">
        <v>15.1</v>
      </c>
      <c r="BK185" s="364">
        <v>3.8</v>
      </c>
      <c r="BL185" s="364" t="s">
        <v>529</v>
      </c>
      <c r="BM185" s="364">
        <v>0.2</v>
      </c>
      <c r="BN185" s="364">
        <v>0.1</v>
      </c>
      <c r="BO185" s="364" t="s">
        <v>529</v>
      </c>
      <c r="BP185" s="364" t="s">
        <v>531</v>
      </c>
      <c r="BQ185" s="367">
        <v>0.03</v>
      </c>
      <c r="BR185" s="364" t="s">
        <v>529</v>
      </c>
      <c r="BS185" s="364" t="s">
        <v>531</v>
      </c>
    </row>
    <row r="186" spans="1:71" x14ac:dyDescent="0.25">
      <c r="A186" s="442" t="s">
        <v>71</v>
      </c>
      <c r="B186" s="424">
        <v>499251.22087600001</v>
      </c>
      <c r="C186" s="424">
        <v>6374177.3497099997</v>
      </c>
      <c r="D186" s="443" t="s">
        <v>231</v>
      </c>
      <c r="E186" s="500" t="s">
        <v>160</v>
      </c>
      <c r="F186" s="367">
        <v>58156</v>
      </c>
      <c r="G186" s="441" t="s">
        <v>33</v>
      </c>
      <c r="H186" s="500" t="s">
        <v>240</v>
      </c>
      <c r="I186" s="500"/>
      <c r="J186" s="423">
        <v>58.4</v>
      </c>
      <c r="K186" s="423">
        <v>16.34</v>
      </c>
      <c r="L186" s="423">
        <v>7.91</v>
      </c>
      <c r="M186" s="423">
        <v>2.5099999999999998</v>
      </c>
      <c r="N186" s="423">
        <v>3.07</v>
      </c>
      <c r="O186" s="423">
        <v>1.58</v>
      </c>
      <c r="P186" s="367">
        <v>2.2799999999999998</v>
      </c>
      <c r="Q186" s="367">
        <v>0.68</v>
      </c>
      <c r="R186" s="367">
        <v>0.224</v>
      </c>
      <c r="S186" s="367">
        <v>0.04</v>
      </c>
      <c r="T186" s="367">
        <v>7.0000000000000001E-3</v>
      </c>
      <c r="U186" s="367" t="s">
        <v>528</v>
      </c>
      <c r="V186" s="367">
        <v>21</v>
      </c>
      <c r="W186" s="364">
        <v>7</v>
      </c>
      <c r="X186" s="367">
        <v>100.02</v>
      </c>
      <c r="Y186" s="367">
        <v>809</v>
      </c>
      <c r="Z186" s="367">
        <v>2</v>
      </c>
      <c r="AA186" s="364">
        <v>8.4</v>
      </c>
      <c r="AB186" s="364">
        <v>6</v>
      </c>
      <c r="AC186" s="364">
        <v>15.9</v>
      </c>
      <c r="AD186" s="364">
        <v>3.3</v>
      </c>
      <c r="AE186" s="364">
        <v>7.6</v>
      </c>
      <c r="AF186" s="364">
        <v>68.400000000000006</v>
      </c>
      <c r="AG186" s="367">
        <v>1</v>
      </c>
      <c r="AH186" s="364">
        <v>150.9</v>
      </c>
      <c r="AI186" s="364">
        <v>0.4</v>
      </c>
      <c r="AJ186" s="364">
        <v>4.0999999999999996</v>
      </c>
      <c r="AK186" s="364">
        <v>1.5</v>
      </c>
      <c r="AL186" s="367">
        <v>139</v>
      </c>
      <c r="AM186" s="364">
        <v>0.8</v>
      </c>
      <c r="AN186" s="364">
        <v>98.9</v>
      </c>
      <c r="AO186" s="364">
        <v>18.399999999999999</v>
      </c>
      <c r="AP186" s="364">
        <v>15.7</v>
      </c>
      <c r="AQ186" s="364">
        <v>29.8</v>
      </c>
      <c r="AR186" s="367">
        <v>4.22</v>
      </c>
      <c r="AS186" s="364">
        <v>17.3</v>
      </c>
      <c r="AT186" s="423">
        <v>3.81</v>
      </c>
      <c r="AU186" s="423">
        <v>0.95</v>
      </c>
      <c r="AV186" s="367">
        <v>3.77</v>
      </c>
      <c r="AW186" s="367">
        <v>0.66</v>
      </c>
      <c r="AX186" s="367">
        <v>3.84</v>
      </c>
      <c r="AY186" s="367">
        <v>0.75</v>
      </c>
      <c r="AZ186" s="367">
        <v>2.21</v>
      </c>
      <c r="BA186" s="367">
        <v>0.35</v>
      </c>
      <c r="BB186" s="367">
        <v>2.2599999999999998</v>
      </c>
      <c r="BC186" s="367">
        <v>0.35</v>
      </c>
      <c r="BD186" s="367">
        <v>1.49</v>
      </c>
      <c r="BE186" s="367">
        <v>0.18</v>
      </c>
      <c r="BF186" s="364">
        <v>0.6</v>
      </c>
      <c r="BG186" s="364">
        <v>32.1</v>
      </c>
      <c r="BH186" s="364">
        <v>6.2</v>
      </c>
      <c r="BI186" s="369">
        <v>94</v>
      </c>
      <c r="BJ186" s="364">
        <v>18.5</v>
      </c>
      <c r="BK186" s="364">
        <v>3.9</v>
      </c>
      <c r="BL186" s="364" t="s">
        <v>529</v>
      </c>
      <c r="BM186" s="364" t="s">
        <v>529</v>
      </c>
      <c r="BN186" s="364">
        <v>0.2</v>
      </c>
      <c r="BO186" s="364" t="s">
        <v>529</v>
      </c>
      <c r="BP186" s="364" t="s">
        <v>531</v>
      </c>
      <c r="BQ186" s="367">
        <v>0.02</v>
      </c>
      <c r="BR186" s="364" t="s">
        <v>529</v>
      </c>
      <c r="BS186" s="364" t="s">
        <v>531</v>
      </c>
    </row>
    <row r="187" spans="1:71" x14ac:dyDescent="0.25">
      <c r="A187" s="442" t="s">
        <v>72</v>
      </c>
      <c r="B187" s="351">
        <v>499251.22087600001</v>
      </c>
      <c r="C187" s="351">
        <v>6374138.4320099996</v>
      </c>
      <c r="D187" s="443" t="s">
        <v>231</v>
      </c>
      <c r="E187" s="500" t="s">
        <v>161</v>
      </c>
      <c r="F187" s="367">
        <v>58158</v>
      </c>
      <c r="G187" s="441" t="s">
        <v>33</v>
      </c>
      <c r="H187" s="500" t="s">
        <v>240</v>
      </c>
      <c r="I187" s="500"/>
      <c r="J187" s="423">
        <v>61.55</v>
      </c>
      <c r="K187" s="423">
        <v>17.39</v>
      </c>
      <c r="L187" s="423">
        <v>7.46</v>
      </c>
      <c r="M187" s="423">
        <v>2.0099999999999998</v>
      </c>
      <c r="N187" s="423">
        <v>0.28999999999999998</v>
      </c>
      <c r="O187" s="423">
        <v>1.74</v>
      </c>
      <c r="P187" s="367">
        <v>2.72</v>
      </c>
      <c r="Q187" s="367">
        <v>0.74</v>
      </c>
      <c r="R187" s="367">
        <v>0.24099999999999999</v>
      </c>
      <c r="S187" s="367">
        <v>0.04</v>
      </c>
      <c r="T187" s="367">
        <v>8.0000000000000002E-3</v>
      </c>
      <c r="U187" s="367" t="s">
        <v>528</v>
      </c>
      <c r="V187" s="367">
        <v>23</v>
      </c>
      <c r="W187" s="364">
        <v>5.7</v>
      </c>
      <c r="X187" s="367">
        <v>99.93</v>
      </c>
      <c r="Y187" s="367">
        <v>1126</v>
      </c>
      <c r="Z187" s="367">
        <v>1</v>
      </c>
      <c r="AA187" s="364">
        <v>8.6</v>
      </c>
      <c r="AB187" s="364">
        <v>5.9</v>
      </c>
      <c r="AC187" s="364">
        <v>17.5</v>
      </c>
      <c r="AD187" s="364">
        <v>3.2</v>
      </c>
      <c r="AE187" s="364">
        <v>7.6</v>
      </c>
      <c r="AF187" s="364">
        <v>77.400000000000006</v>
      </c>
      <c r="AG187" s="367">
        <v>1</v>
      </c>
      <c r="AH187" s="364">
        <v>87.9</v>
      </c>
      <c r="AI187" s="364">
        <v>0.4</v>
      </c>
      <c r="AJ187" s="364">
        <v>4.5</v>
      </c>
      <c r="AK187" s="364">
        <v>1.8</v>
      </c>
      <c r="AL187" s="367">
        <v>153</v>
      </c>
      <c r="AM187" s="364">
        <v>0.9</v>
      </c>
      <c r="AN187" s="364">
        <v>100</v>
      </c>
      <c r="AO187" s="364">
        <v>16.399999999999999</v>
      </c>
      <c r="AP187" s="364">
        <v>13.4</v>
      </c>
      <c r="AQ187" s="364">
        <v>25.4</v>
      </c>
      <c r="AR187" s="367">
        <v>3.46</v>
      </c>
      <c r="AS187" s="364">
        <v>13.8</v>
      </c>
      <c r="AT187" s="423">
        <v>3.08</v>
      </c>
      <c r="AU187" s="423">
        <v>0.75</v>
      </c>
      <c r="AV187" s="367">
        <v>2.92</v>
      </c>
      <c r="AW187" s="367">
        <v>0.55000000000000004</v>
      </c>
      <c r="AX187" s="367">
        <v>3.3</v>
      </c>
      <c r="AY187" s="367">
        <v>0.71</v>
      </c>
      <c r="AZ187" s="367">
        <v>2.23</v>
      </c>
      <c r="BA187" s="367">
        <v>0.36</v>
      </c>
      <c r="BB187" s="367">
        <v>2.36</v>
      </c>
      <c r="BC187" s="367">
        <v>0.36</v>
      </c>
      <c r="BD187" s="367">
        <v>1.03</v>
      </c>
      <c r="BE187" s="367">
        <v>0.11</v>
      </c>
      <c r="BF187" s="364">
        <v>0.7</v>
      </c>
      <c r="BG187" s="364">
        <v>34.4</v>
      </c>
      <c r="BH187" s="364">
        <v>8.9</v>
      </c>
      <c r="BI187" s="369">
        <v>90</v>
      </c>
      <c r="BJ187" s="364">
        <v>14.1</v>
      </c>
      <c r="BK187" s="364">
        <v>3.5</v>
      </c>
      <c r="BL187" s="364" t="s">
        <v>529</v>
      </c>
      <c r="BM187" s="364">
        <v>0.2</v>
      </c>
      <c r="BN187" s="364">
        <v>0.2</v>
      </c>
      <c r="BO187" s="364" t="s">
        <v>529</v>
      </c>
      <c r="BP187" s="364" t="s">
        <v>531</v>
      </c>
      <c r="BQ187" s="367">
        <v>0.02</v>
      </c>
      <c r="BR187" s="364" t="s">
        <v>529</v>
      </c>
      <c r="BS187" s="364" t="s">
        <v>531</v>
      </c>
    </row>
    <row r="188" spans="1:71" x14ac:dyDescent="0.25">
      <c r="A188" s="442" t="s">
        <v>73</v>
      </c>
      <c r="B188" s="407">
        <v>499251.90456499998</v>
      </c>
      <c r="C188" s="407">
        <v>6374101.22064</v>
      </c>
      <c r="D188" s="443" t="s">
        <v>231</v>
      </c>
      <c r="E188" s="500" t="s">
        <v>162</v>
      </c>
      <c r="F188" s="367">
        <v>58159</v>
      </c>
      <c r="G188" s="441" t="s">
        <v>33</v>
      </c>
      <c r="H188" s="500" t="s">
        <v>240</v>
      </c>
      <c r="I188" s="500"/>
      <c r="J188" s="423">
        <v>60.13</v>
      </c>
      <c r="K188" s="423">
        <v>16.28</v>
      </c>
      <c r="L188" s="423">
        <v>6.73</v>
      </c>
      <c r="M188" s="423">
        <v>2.16</v>
      </c>
      <c r="N188" s="423">
        <v>2.91</v>
      </c>
      <c r="O188" s="423">
        <v>1.4</v>
      </c>
      <c r="P188" s="367">
        <v>2.5099999999999998</v>
      </c>
      <c r="Q188" s="367">
        <v>0.66</v>
      </c>
      <c r="R188" s="367">
        <v>0.19400000000000001</v>
      </c>
      <c r="S188" s="367">
        <v>0.05</v>
      </c>
      <c r="T188" s="367">
        <v>7.0000000000000001E-3</v>
      </c>
      <c r="U188" s="367" t="s">
        <v>528</v>
      </c>
      <c r="V188" s="367">
        <v>21</v>
      </c>
      <c r="W188" s="364">
        <v>6.9</v>
      </c>
      <c r="X188" s="367">
        <v>99.92</v>
      </c>
      <c r="Y188" s="367">
        <v>885</v>
      </c>
      <c r="Z188" s="367">
        <v>2</v>
      </c>
      <c r="AA188" s="364">
        <v>8.3000000000000007</v>
      </c>
      <c r="AB188" s="364">
        <v>7.8</v>
      </c>
      <c r="AC188" s="364">
        <v>16.399999999999999</v>
      </c>
      <c r="AD188" s="364">
        <v>3.3</v>
      </c>
      <c r="AE188" s="364">
        <v>7.8</v>
      </c>
      <c r="AF188" s="364">
        <v>77.3</v>
      </c>
      <c r="AG188" s="367">
        <v>1</v>
      </c>
      <c r="AH188" s="364">
        <v>138.9</v>
      </c>
      <c r="AI188" s="364">
        <v>0.5</v>
      </c>
      <c r="AJ188" s="364">
        <v>4.5999999999999996</v>
      </c>
      <c r="AK188" s="364">
        <v>1.7</v>
      </c>
      <c r="AL188" s="367">
        <v>138</v>
      </c>
      <c r="AM188" s="364">
        <v>0.8</v>
      </c>
      <c r="AN188" s="364">
        <v>99.6</v>
      </c>
      <c r="AO188" s="364">
        <v>18.5</v>
      </c>
      <c r="AP188" s="364">
        <v>14</v>
      </c>
      <c r="AQ188" s="364">
        <v>26.9</v>
      </c>
      <c r="AR188" s="367">
        <v>3.84</v>
      </c>
      <c r="AS188" s="364">
        <v>16.2</v>
      </c>
      <c r="AT188" s="423">
        <v>3.52</v>
      </c>
      <c r="AU188" s="423">
        <v>0.84</v>
      </c>
      <c r="AV188" s="367">
        <v>3.55</v>
      </c>
      <c r="AW188" s="367">
        <v>0.62</v>
      </c>
      <c r="AX188" s="367">
        <v>3.6</v>
      </c>
      <c r="AY188" s="367">
        <v>0.77</v>
      </c>
      <c r="AZ188" s="367">
        <v>2.2799999999999998</v>
      </c>
      <c r="BA188" s="367">
        <v>0.37</v>
      </c>
      <c r="BB188" s="367">
        <v>2.37</v>
      </c>
      <c r="BC188" s="367">
        <v>0.35</v>
      </c>
      <c r="BD188" s="367">
        <v>1.77</v>
      </c>
      <c r="BE188" s="367">
        <v>0.3</v>
      </c>
      <c r="BF188" s="364">
        <v>0.6</v>
      </c>
      <c r="BG188" s="364">
        <v>32</v>
      </c>
      <c r="BH188" s="364">
        <v>11.7</v>
      </c>
      <c r="BI188" s="369">
        <v>92</v>
      </c>
      <c r="BJ188" s="364">
        <v>19.899999999999999</v>
      </c>
      <c r="BK188" s="364">
        <v>7.4</v>
      </c>
      <c r="BL188" s="364" t="s">
        <v>529</v>
      </c>
      <c r="BM188" s="364">
        <v>0.3</v>
      </c>
      <c r="BN188" s="364">
        <v>0.1</v>
      </c>
      <c r="BO188" s="364" t="s">
        <v>529</v>
      </c>
      <c r="BP188" s="364" t="s">
        <v>531</v>
      </c>
      <c r="BQ188" s="367">
        <v>0.02</v>
      </c>
      <c r="BR188" s="364" t="s">
        <v>529</v>
      </c>
      <c r="BS188" s="364">
        <v>0.6</v>
      </c>
    </row>
    <row r="189" spans="1:71" x14ac:dyDescent="0.25">
      <c r="A189" s="442" t="s">
        <v>74</v>
      </c>
      <c r="B189" s="397">
        <v>499236.15596</v>
      </c>
      <c r="C189" s="397">
        <v>6374073.1507099997</v>
      </c>
      <c r="D189" s="443" t="s">
        <v>231</v>
      </c>
      <c r="E189" s="500" t="s">
        <v>163</v>
      </c>
      <c r="F189" s="367">
        <v>58160</v>
      </c>
      <c r="G189" s="441" t="s">
        <v>33</v>
      </c>
      <c r="H189" s="500" t="s">
        <v>240</v>
      </c>
      <c r="I189" s="500"/>
      <c r="J189" s="423">
        <v>61.33</v>
      </c>
      <c r="K189" s="423">
        <v>15.98</v>
      </c>
      <c r="L189" s="423">
        <v>7.38</v>
      </c>
      <c r="M189" s="423">
        <v>2.11</v>
      </c>
      <c r="N189" s="423">
        <v>1.64</v>
      </c>
      <c r="O189" s="423">
        <v>1.6</v>
      </c>
      <c r="P189" s="367">
        <v>2.41</v>
      </c>
      <c r="Q189" s="367">
        <v>0.69</v>
      </c>
      <c r="R189" s="367">
        <v>0.191</v>
      </c>
      <c r="S189" s="367">
        <v>0.04</v>
      </c>
      <c r="T189" s="367">
        <v>7.0000000000000001E-3</v>
      </c>
      <c r="U189" s="367" t="s">
        <v>528</v>
      </c>
      <c r="V189" s="367">
        <v>22</v>
      </c>
      <c r="W189" s="364">
        <v>6.6</v>
      </c>
      <c r="X189" s="367">
        <v>99.96</v>
      </c>
      <c r="Y189" s="367">
        <v>832</v>
      </c>
      <c r="Z189" s="367">
        <v>1</v>
      </c>
      <c r="AA189" s="364">
        <v>7.2</v>
      </c>
      <c r="AB189" s="364">
        <v>7</v>
      </c>
      <c r="AC189" s="364">
        <v>16.2</v>
      </c>
      <c r="AD189" s="364">
        <v>3</v>
      </c>
      <c r="AE189" s="364">
        <v>6.8</v>
      </c>
      <c r="AF189" s="364">
        <v>74.8</v>
      </c>
      <c r="AG189" s="367">
        <v>1</v>
      </c>
      <c r="AH189" s="364">
        <v>112.6</v>
      </c>
      <c r="AI189" s="364">
        <v>0.4</v>
      </c>
      <c r="AJ189" s="364">
        <v>3.9</v>
      </c>
      <c r="AK189" s="364">
        <v>2.2000000000000002</v>
      </c>
      <c r="AL189" s="367">
        <v>147</v>
      </c>
      <c r="AM189" s="364">
        <v>0.7</v>
      </c>
      <c r="AN189" s="364">
        <v>92.9</v>
      </c>
      <c r="AO189" s="364">
        <v>17.100000000000001</v>
      </c>
      <c r="AP189" s="364">
        <v>12.8</v>
      </c>
      <c r="AQ189" s="364">
        <v>24.3</v>
      </c>
      <c r="AR189" s="367">
        <v>3.57</v>
      </c>
      <c r="AS189" s="364">
        <v>14.9</v>
      </c>
      <c r="AT189" s="423">
        <v>3.22</v>
      </c>
      <c r="AU189" s="423">
        <v>0.84</v>
      </c>
      <c r="AV189" s="367">
        <v>3.24</v>
      </c>
      <c r="AW189" s="367">
        <v>0.57999999999999996</v>
      </c>
      <c r="AX189" s="367">
        <v>3.5</v>
      </c>
      <c r="AY189" s="367">
        <v>0.74</v>
      </c>
      <c r="AZ189" s="367">
        <v>2.12</v>
      </c>
      <c r="BA189" s="367">
        <v>0.35</v>
      </c>
      <c r="BB189" s="367">
        <v>2.21</v>
      </c>
      <c r="BC189" s="367">
        <v>0.34</v>
      </c>
      <c r="BD189" s="367">
        <v>1.89</v>
      </c>
      <c r="BE189" s="367">
        <v>0.26</v>
      </c>
      <c r="BF189" s="364">
        <v>2.2000000000000002</v>
      </c>
      <c r="BG189" s="364">
        <v>34.5</v>
      </c>
      <c r="BH189" s="364">
        <v>14.4</v>
      </c>
      <c r="BI189" s="369">
        <v>97</v>
      </c>
      <c r="BJ189" s="364">
        <v>20.6</v>
      </c>
      <c r="BK189" s="364">
        <v>7</v>
      </c>
      <c r="BL189" s="364">
        <v>0.1</v>
      </c>
      <c r="BM189" s="364">
        <v>0.4</v>
      </c>
      <c r="BN189" s="364">
        <v>0.1</v>
      </c>
      <c r="BO189" s="364" t="s">
        <v>529</v>
      </c>
      <c r="BP189" s="364" t="s">
        <v>531</v>
      </c>
      <c r="BQ189" s="367">
        <v>0.04</v>
      </c>
      <c r="BR189" s="364">
        <v>0.2</v>
      </c>
      <c r="BS189" s="364">
        <v>0.6</v>
      </c>
    </row>
    <row r="190" spans="1:71" x14ac:dyDescent="0.25">
      <c r="A190" s="442" t="s">
        <v>75</v>
      </c>
      <c r="B190" s="439">
        <v>499226.11268299998</v>
      </c>
      <c r="C190" s="439">
        <v>6374039.2546499996</v>
      </c>
      <c r="D190" s="443" t="s">
        <v>231</v>
      </c>
      <c r="E190" s="500" t="s">
        <v>164</v>
      </c>
      <c r="F190" s="367">
        <v>58161</v>
      </c>
      <c r="G190" s="441" t="s">
        <v>33</v>
      </c>
      <c r="H190" s="500" t="s">
        <v>240</v>
      </c>
      <c r="I190" s="500"/>
      <c r="J190" s="423">
        <v>63.25</v>
      </c>
      <c r="K190" s="423">
        <v>15.8</v>
      </c>
      <c r="L190" s="423">
        <v>7.15</v>
      </c>
      <c r="M190" s="423">
        <v>2.0299999999999998</v>
      </c>
      <c r="N190" s="423">
        <v>0.63</v>
      </c>
      <c r="O190" s="423">
        <v>1.51</v>
      </c>
      <c r="P190" s="367">
        <v>2.2999999999999998</v>
      </c>
      <c r="Q190" s="367">
        <v>0.68</v>
      </c>
      <c r="R190" s="367">
        <v>0.248</v>
      </c>
      <c r="S190" s="367">
        <v>0.03</v>
      </c>
      <c r="T190" s="367">
        <v>7.0000000000000001E-3</v>
      </c>
      <c r="U190" s="367" t="s">
        <v>528</v>
      </c>
      <c r="V190" s="367">
        <v>22</v>
      </c>
      <c r="W190" s="364">
        <v>6.3</v>
      </c>
      <c r="X190" s="367">
        <v>99.95</v>
      </c>
      <c r="Y190" s="367">
        <v>796</v>
      </c>
      <c r="Z190" s="367">
        <v>1</v>
      </c>
      <c r="AA190" s="364">
        <v>7.4</v>
      </c>
      <c r="AB190" s="364">
        <v>5.0999999999999996</v>
      </c>
      <c r="AC190" s="364">
        <v>16.399999999999999</v>
      </c>
      <c r="AD190" s="364">
        <v>3.2</v>
      </c>
      <c r="AE190" s="364">
        <v>7.5</v>
      </c>
      <c r="AF190" s="364">
        <v>70.2</v>
      </c>
      <c r="AG190" s="367">
        <v>1</v>
      </c>
      <c r="AH190" s="364">
        <v>91.3</v>
      </c>
      <c r="AI190" s="364">
        <v>0.4</v>
      </c>
      <c r="AJ190" s="364">
        <v>3.9</v>
      </c>
      <c r="AK190" s="364">
        <v>1.8</v>
      </c>
      <c r="AL190" s="367">
        <v>143</v>
      </c>
      <c r="AM190" s="364">
        <v>0.8</v>
      </c>
      <c r="AN190" s="364">
        <v>94.4</v>
      </c>
      <c r="AO190" s="364">
        <v>19.100000000000001</v>
      </c>
      <c r="AP190" s="364">
        <v>15.6</v>
      </c>
      <c r="AQ190" s="364">
        <v>26</v>
      </c>
      <c r="AR190" s="367">
        <v>3.99</v>
      </c>
      <c r="AS190" s="364">
        <v>16.7</v>
      </c>
      <c r="AT190" s="423">
        <v>3.56</v>
      </c>
      <c r="AU190" s="423">
        <v>0.94</v>
      </c>
      <c r="AV190" s="367">
        <v>3.49</v>
      </c>
      <c r="AW190" s="367">
        <v>0.62</v>
      </c>
      <c r="AX190" s="367">
        <v>3.65</v>
      </c>
      <c r="AY190" s="367">
        <v>0.76</v>
      </c>
      <c r="AZ190" s="367">
        <v>2.2799999999999998</v>
      </c>
      <c r="BA190" s="367">
        <v>0.36</v>
      </c>
      <c r="BB190" s="367">
        <v>2.33</v>
      </c>
      <c r="BC190" s="367">
        <v>0.35</v>
      </c>
      <c r="BD190" s="367">
        <v>1.8</v>
      </c>
      <c r="BE190" s="367">
        <v>0.13</v>
      </c>
      <c r="BF190" s="364">
        <v>0.6</v>
      </c>
      <c r="BG190" s="364">
        <v>31.2</v>
      </c>
      <c r="BH190" s="364">
        <v>13.2</v>
      </c>
      <c r="BI190" s="369">
        <v>100</v>
      </c>
      <c r="BJ190" s="364">
        <v>19.2</v>
      </c>
      <c r="BK190" s="364">
        <v>5.7</v>
      </c>
      <c r="BL190" s="364" t="s">
        <v>529</v>
      </c>
      <c r="BM190" s="364">
        <v>0.3</v>
      </c>
      <c r="BN190" s="364">
        <v>0.1</v>
      </c>
      <c r="BO190" s="364" t="s">
        <v>529</v>
      </c>
      <c r="BP190" s="364" t="s">
        <v>531</v>
      </c>
      <c r="BQ190" s="367">
        <v>0.03</v>
      </c>
      <c r="BR190" s="364" t="s">
        <v>529</v>
      </c>
      <c r="BS190" s="364">
        <v>0.8</v>
      </c>
    </row>
    <row r="191" spans="1:71" x14ac:dyDescent="0.25">
      <c r="A191" s="442" t="s">
        <v>76</v>
      </c>
      <c r="B191" s="402">
        <v>499202.2599</v>
      </c>
      <c r="C191" s="402">
        <v>6374002.8477699999</v>
      </c>
      <c r="D191" s="443" t="s">
        <v>231</v>
      </c>
      <c r="E191" s="500" t="s">
        <v>165</v>
      </c>
      <c r="F191" s="367">
        <v>58162</v>
      </c>
      <c r="G191" s="441" t="s">
        <v>33</v>
      </c>
      <c r="H191" s="500" t="s">
        <v>240</v>
      </c>
      <c r="I191" s="500"/>
      <c r="J191" s="423">
        <v>60.28</v>
      </c>
      <c r="K191" s="423">
        <v>16.61</v>
      </c>
      <c r="L191" s="423">
        <v>7.2</v>
      </c>
      <c r="M191" s="423">
        <v>2.31</v>
      </c>
      <c r="N191" s="423">
        <v>2.1800000000000002</v>
      </c>
      <c r="O191" s="423">
        <v>1.49</v>
      </c>
      <c r="P191" s="367">
        <v>2.38</v>
      </c>
      <c r="Q191" s="367">
        <v>0.69</v>
      </c>
      <c r="R191" s="367">
        <v>0.216</v>
      </c>
      <c r="S191" s="367">
        <v>0.04</v>
      </c>
      <c r="T191" s="367">
        <v>7.0000000000000001E-3</v>
      </c>
      <c r="U191" s="367">
        <v>21</v>
      </c>
      <c r="V191" s="367">
        <v>21</v>
      </c>
      <c r="W191" s="364">
        <v>6.5</v>
      </c>
      <c r="X191" s="367">
        <v>99.91</v>
      </c>
      <c r="Y191" s="367">
        <v>878</v>
      </c>
      <c r="Z191" s="367">
        <v>1</v>
      </c>
      <c r="AA191" s="364">
        <v>8.6</v>
      </c>
      <c r="AB191" s="364">
        <v>5.6</v>
      </c>
      <c r="AC191" s="364">
        <v>18.100000000000001</v>
      </c>
      <c r="AD191" s="364">
        <v>3.5</v>
      </c>
      <c r="AE191" s="364">
        <v>7.4</v>
      </c>
      <c r="AF191" s="364">
        <v>71.8</v>
      </c>
      <c r="AG191" s="367">
        <v>1</v>
      </c>
      <c r="AH191" s="364">
        <v>139.6</v>
      </c>
      <c r="AI191" s="364">
        <v>0.4</v>
      </c>
      <c r="AJ191" s="364">
        <v>4.5</v>
      </c>
      <c r="AK191" s="364">
        <v>1.5</v>
      </c>
      <c r="AL191" s="367">
        <v>141</v>
      </c>
      <c r="AM191" s="364">
        <v>0.9</v>
      </c>
      <c r="AN191" s="364">
        <v>102</v>
      </c>
      <c r="AO191" s="364">
        <v>18.5</v>
      </c>
      <c r="AP191" s="364">
        <v>15.2</v>
      </c>
      <c r="AQ191" s="364">
        <v>28.4</v>
      </c>
      <c r="AR191" s="367">
        <v>4.1500000000000004</v>
      </c>
      <c r="AS191" s="364">
        <v>17.2</v>
      </c>
      <c r="AT191" s="423">
        <v>3.61</v>
      </c>
      <c r="AU191" s="423">
        <v>0.91</v>
      </c>
      <c r="AV191" s="367">
        <v>3.58</v>
      </c>
      <c r="AW191" s="367">
        <v>0.62</v>
      </c>
      <c r="AX191" s="367">
        <v>3.59</v>
      </c>
      <c r="AY191" s="367">
        <v>0.75</v>
      </c>
      <c r="AZ191" s="367">
        <v>2.2000000000000002</v>
      </c>
      <c r="BA191" s="367">
        <v>0.34</v>
      </c>
      <c r="BB191" s="367">
        <v>2.25</v>
      </c>
      <c r="BC191" s="367">
        <v>0.35</v>
      </c>
      <c r="BD191" s="367">
        <v>1.68</v>
      </c>
      <c r="BE191" s="367">
        <v>0.17</v>
      </c>
      <c r="BF191" s="364">
        <v>0.4</v>
      </c>
      <c r="BG191" s="364">
        <v>30.8</v>
      </c>
      <c r="BH191" s="364">
        <v>6</v>
      </c>
      <c r="BI191" s="369">
        <v>102</v>
      </c>
      <c r="BJ191" s="364">
        <v>17.399999999999999</v>
      </c>
      <c r="BK191" s="364">
        <v>3.1</v>
      </c>
      <c r="BL191" s="364" t="s">
        <v>529</v>
      </c>
      <c r="BM191" s="364">
        <v>0.1</v>
      </c>
      <c r="BN191" s="364">
        <v>0.1</v>
      </c>
      <c r="BO191" s="364" t="s">
        <v>529</v>
      </c>
      <c r="BP191" s="364" t="s">
        <v>531</v>
      </c>
      <c r="BQ191" s="367">
        <v>0.02</v>
      </c>
      <c r="BR191" s="364" t="s">
        <v>529</v>
      </c>
      <c r="BS191" s="364" t="s">
        <v>531</v>
      </c>
    </row>
    <row r="192" spans="1:71" x14ac:dyDescent="0.25">
      <c r="A192" s="442" t="s">
        <v>77</v>
      </c>
      <c r="B192" s="343">
        <v>499185</v>
      </c>
      <c r="C192" s="343">
        <v>6373964</v>
      </c>
      <c r="D192" s="443" t="s">
        <v>231</v>
      </c>
      <c r="E192" s="500" t="s">
        <v>166</v>
      </c>
      <c r="F192" s="367">
        <v>58163</v>
      </c>
      <c r="G192" s="441" t="s">
        <v>33</v>
      </c>
      <c r="H192" s="500" t="s">
        <v>240</v>
      </c>
      <c r="I192" s="500"/>
      <c r="J192" s="423">
        <v>63.51</v>
      </c>
      <c r="K192" s="423">
        <v>14.74</v>
      </c>
      <c r="L192" s="423">
        <v>6.53</v>
      </c>
      <c r="M192" s="423">
        <v>1.93</v>
      </c>
      <c r="N192" s="423">
        <v>2.09</v>
      </c>
      <c r="O192" s="423">
        <v>1.41</v>
      </c>
      <c r="P192" s="367">
        <v>2.12</v>
      </c>
      <c r="Q192" s="367">
        <v>0.62</v>
      </c>
      <c r="R192" s="367">
        <v>0.218</v>
      </c>
      <c r="S192" s="367">
        <v>0.04</v>
      </c>
      <c r="T192" s="367">
        <v>7.0000000000000001E-3</v>
      </c>
      <c r="U192" s="367" t="s">
        <v>528</v>
      </c>
      <c r="V192" s="367">
        <v>20</v>
      </c>
      <c r="W192" s="364">
        <v>6.7</v>
      </c>
      <c r="X192" s="367">
        <v>99.89</v>
      </c>
      <c r="Y192" s="367">
        <v>795</v>
      </c>
      <c r="Z192" s="367">
        <v>1</v>
      </c>
      <c r="AA192" s="364">
        <v>7.8</v>
      </c>
      <c r="AB192" s="364">
        <v>4.3</v>
      </c>
      <c r="AC192" s="364">
        <v>15.9</v>
      </c>
      <c r="AD192" s="364">
        <v>3</v>
      </c>
      <c r="AE192" s="364">
        <v>6.7</v>
      </c>
      <c r="AF192" s="364">
        <v>63.7</v>
      </c>
      <c r="AG192" s="367" t="s">
        <v>530</v>
      </c>
      <c r="AH192" s="364">
        <v>117.7</v>
      </c>
      <c r="AI192" s="364">
        <v>0.4</v>
      </c>
      <c r="AJ192" s="364">
        <v>3.3</v>
      </c>
      <c r="AK192" s="364">
        <v>2.1</v>
      </c>
      <c r="AL192" s="367">
        <v>137</v>
      </c>
      <c r="AM192" s="364">
        <v>0.8</v>
      </c>
      <c r="AN192" s="364">
        <v>91.1</v>
      </c>
      <c r="AO192" s="364">
        <v>20.3</v>
      </c>
      <c r="AP192" s="364">
        <v>14.3</v>
      </c>
      <c r="AQ192" s="364">
        <v>26.2</v>
      </c>
      <c r="AR192" s="367">
        <v>3.82</v>
      </c>
      <c r="AS192" s="364">
        <v>16.3</v>
      </c>
      <c r="AT192" s="423">
        <v>3.65</v>
      </c>
      <c r="AU192" s="423">
        <v>0.97</v>
      </c>
      <c r="AV192" s="367">
        <v>3.83</v>
      </c>
      <c r="AW192" s="367">
        <v>0.69</v>
      </c>
      <c r="AX192" s="367">
        <v>3.96</v>
      </c>
      <c r="AY192" s="367">
        <v>0.79</v>
      </c>
      <c r="AZ192" s="367">
        <v>2.27</v>
      </c>
      <c r="BA192" s="367">
        <v>0.36</v>
      </c>
      <c r="BB192" s="367">
        <v>2.2799999999999998</v>
      </c>
      <c r="BC192" s="367">
        <v>0.36</v>
      </c>
      <c r="BD192" s="367">
        <v>1.84</v>
      </c>
      <c r="BE192" s="367">
        <v>0.2</v>
      </c>
      <c r="BF192" s="364">
        <v>1.4</v>
      </c>
      <c r="BG192" s="364">
        <v>30.7</v>
      </c>
      <c r="BH192" s="364">
        <v>10.5</v>
      </c>
      <c r="BI192" s="369">
        <v>92</v>
      </c>
      <c r="BJ192" s="364">
        <v>22</v>
      </c>
      <c r="BK192" s="364">
        <v>5.3</v>
      </c>
      <c r="BL192" s="364">
        <v>0.2</v>
      </c>
      <c r="BM192" s="364">
        <v>0.2</v>
      </c>
      <c r="BN192" s="364">
        <v>0.1</v>
      </c>
      <c r="BO192" s="364" t="s">
        <v>529</v>
      </c>
      <c r="BP192" s="364" t="s">
        <v>531</v>
      </c>
      <c r="BQ192" s="367">
        <v>0.04</v>
      </c>
      <c r="BR192" s="364" t="s">
        <v>529</v>
      </c>
      <c r="BS192" s="364">
        <v>0.6</v>
      </c>
    </row>
    <row r="193" spans="1:71" x14ac:dyDescent="0.25">
      <c r="A193" s="442" t="s">
        <v>78</v>
      </c>
      <c r="B193" s="426">
        <v>499170.87465999997</v>
      </c>
      <c r="C193" s="426">
        <v>6373913.7136899997</v>
      </c>
      <c r="D193" s="443" t="s">
        <v>231</v>
      </c>
      <c r="E193" s="500" t="s">
        <v>167</v>
      </c>
      <c r="F193" s="367">
        <v>58164</v>
      </c>
      <c r="G193" s="441" t="s">
        <v>33</v>
      </c>
      <c r="H193" s="500" t="s">
        <v>240</v>
      </c>
      <c r="I193" s="500"/>
      <c r="J193" s="423">
        <v>57.58</v>
      </c>
      <c r="K193" s="423">
        <v>11.42</v>
      </c>
      <c r="L193" s="423">
        <v>4.7</v>
      </c>
      <c r="M193" s="423">
        <v>1.38</v>
      </c>
      <c r="N193" s="423">
        <v>9.77</v>
      </c>
      <c r="O193" s="423">
        <v>1.37</v>
      </c>
      <c r="P193" s="367">
        <v>1.69</v>
      </c>
      <c r="Q193" s="367">
        <v>0.48</v>
      </c>
      <c r="R193" s="367">
        <v>0.14899999999999999</v>
      </c>
      <c r="S193" s="367">
        <v>7.0000000000000007E-2</v>
      </c>
      <c r="T193" s="367">
        <v>5.0000000000000001E-3</v>
      </c>
      <c r="U193" s="367">
        <v>27</v>
      </c>
      <c r="V193" s="367">
        <v>16</v>
      </c>
      <c r="W193" s="364">
        <v>11.3</v>
      </c>
      <c r="X193" s="367">
        <v>99.88</v>
      </c>
      <c r="Y193" s="367">
        <v>648</v>
      </c>
      <c r="Z193" s="367">
        <v>1</v>
      </c>
      <c r="AA193" s="364">
        <v>7.3</v>
      </c>
      <c r="AB193" s="364">
        <v>3.7</v>
      </c>
      <c r="AC193" s="364">
        <v>13.3</v>
      </c>
      <c r="AD193" s="364">
        <v>2.5</v>
      </c>
      <c r="AE193" s="364">
        <v>5.4</v>
      </c>
      <c r="AF193" s="364">
        <v>51.2</v>
      </c>
      <c r="AG193" s="367" t="s">
        <v>530</v>
      </c>
      <c r="AH193" s="364">
        <v>365.5</v>
      </c>
      <c r="AI193" s="364">
        <v>0.3</v>
      </c>
      <c r="AJ193" s="364">
        <v>2.8</v>
      </c>
      <c r="AK193" s="364">
        <v>3.3</v>
      </c>
      <c r="AL193" s="367">
        <v>119</v>
      </c>
      <c r="AM193" s="364">
        <v>0.6</v>
      </c>
      <c r="AN193" s="364">
        <v>78.7</v>
      </c>
      <c r="AO193" s="364">
        <v>19.5</v>
      </c>
      <c r="AP193" s="364">
        <v>11.6</v>
      </c>
      <c r="AQ193" s="364">
        <v>18.8</v>
      </c>
      <c r="AR193" s="367">
        <v>3.06</v>
      </c>
      <c r="AS193" s="364">
        <v>12.8</v>
      </c>
      <c r="AT193" s="423">
        <v>2.98</v>
      </c>
      <c r="AU193" s="423">
        <v>0.99</v>
      </c>
      <c r="AV193" s="367">
        <v>3.26</v>
      </c>
      <c r="AW193" s="367">
        <v>0.57999999999999996</v>
      </c>
      <c r="AX193" s="367">
        <v>3.28</v>
      </c>
      <c r="AY193" s="367">
        <v>0.72</v>
      </c>
      <c r="AZ193" s="367">
        <v>2.09</v>
      </c>
      <c r="BA193" s="367">
        <v>0.34</v>
      </c>
      <c r="BB193" s="367">
        <v>2.1800000000000002</v>
      </c>
      <c r="BC193" s="367">
        <v>0.33</v>
      </c>
      <c r="BD193" s="367">
        <v>4.34</v>
      </c>
      <c r="BE193" s="367">
        <v>0.81</v>
      </c>
      <c r="BF193" s="364">
        <v>3.2</v>
      </c>
      <c r="BG193" s="364">
        <v>33.700000000000003</v>
      </c>
      <c r="BH193" s="364">
        <v>10.3</v>
      </c>
      <c r="BI193" s="369">
        <v>63</v>
      </c>
      <c r="BJ193" s="364">
        <v>32</v>
      </c>
      <c r="BK193" s="364">
        <v>10.4</v>
      </c>
      <c r="BL193" s="364">
        <v>0.3</v>
      </c>
      <c r="BM193" s="364">
        <v>0.4</v>
      </c>
      <c r="BN193" s="364">
        <v>0.1</v>
      </c>
      <c r="BO193" s="364" t="s">
        <v>529</v>
      </c>
      <c r="BP193" s="364" t="s">
        <v>531</v>
      </c>
      <c r="BQ193" s="367">
        <v>0.05</v>
      </c>
      <c r="BR193" s="364">
        <v>0.4</v>
      </c>
      <c r="BS193" s="364">
        <v>1.2</v>
      </c>
    </row>
    <row r="194" spans="1:71" x14ac:dyDescent="0.25">
      <c r="A194" s="442" t="s">
        <v>79</v>
      </c>
      <c r="B194" s="380">
        <v>499150.78810499999</v>
      </c>
      <c r="C194" s="380">
        <v>6373886.0946699996</v>
      </c>
      <c r="D194" s="443" t="s">
        <v>231</v>
      </c>
      <c r="E194" s="500" t="s">
        <v>168</v>
      </c>
      <c r="F194" s="367">
        <v>58165</v>
      </c>
      <c r="G194" s="441" t="s">
        <v>33</v>
      </c>
      <c r="H194" s="500" t="s">
        <v>240</v>
      </c>
      <c r="I194" s="500"/>
      <c r="J194" s="423">
        <v>44.89</v>
      </c>
      <c r="K194" s="423">
        <v>4.45</v>
      </c>
      <c r="L194" s="423">
        <v>2.25</v>
      </c>
      <c r="M194" s="423">
        <v>0.71</v>
      </c>
      <c r="N194" s="423">
        <v>22.5</v>
      </c>
      <c r="O194" s="423">
        <v>1.1599999999999999</v>
      </c>
      <c r="P194" s="367">
        <v>0.31</v>
      </c>
      <c r="Q194" s="367">
        <v>0.2</v>
      </c>
      <c r="R194" s="367">
        <v>0.438</v>
      </c>
      <c r="S194" s="367">
        <v>0.11</v>
      </c>
      <c r="T194" s="367" t="s">
        <v>534</v>
      </c>
      <c r="U194" s="367" t="s">
        <v>528</v>
      </c>
      <c r="V194" s="367">
        <v>8</v>
      </c>
      <c r="W194" s="364">
        <v>22.7</v>
      </c>
      <c r="X194" s="367">
        <v>99.67</v>
      </c>
      <c r="Y194" s="367">
        <v>156</v>
      </c>
      <c r="Z194" s="367" t="s">
        <v>530</v>
      </c>
      <c r="AA194" s="364">
        <v>5.7</v>
      </c>
      <c r="AB194" s="364">
        <v>0.7</v>
      </c>
      <c r="AC194" s="364">
        <v>5.4</v>
      </c>
      <c r="AD194" s="364">
        <v>1</v>
      </c>
      <c r="AE194" s="364">
        <v>1.5</v>
      </c>
      <c r="AF194" s="364">
        <v>9.1999999999999993</v>
      </c>
      <c r="AG194" s="367" t="s">
        <v>530</v>
      </c>
      <c r="AH194" s="364">
        <v>617.20000000000005</v>
      </c>
      <c r="AI194" s="364" t="s">
        <v>529</v>
      </c>
      <c r="AJ194" s="364">
        <v>0.7</v>
      </c>
      <c r="AK194" s="364">
        <v>4.3</v>
      </c>
      <c r="AL194" s="367">
        <v>57</v>
      </c>
      <c r="AM194" s="364" t="s">
        <v>531</v>
      </c>
      <c r="AN194" s="364">
        <v>37.200000000000003</v>
      </c>
      <c r="AO194" s="364">
        <v>20.6</v>
      </c>
      <c r="AP194" s="364">
        <v>9.6</v>
      </c>
      <c r="AQ194" s="364">
        <v>17.2</v>
      </c>
      <c r="AR194" s="367">
        <v>2.59</v>
      </c>
      <c r="AS194" s="364">
        <v>12</v>
      </c>
      <c r="AT194" s="423">
        <v>2.75</v>
      </c>
      <c r="AU194" s="423">
        <v>1.1499999999999999</v>
      </c>
      <c r="AV194" s="367">
        <v>3.24</v>
      </c>
      <c r="AW194" s="367">
        <v>0.57999999999999996</v>
      </c>
      <c r="AX194" s="367">
        <v>3.38</v>
      </c>
      <c r="AY194" s="367">
        <v>0.76</v>
      </c>
      <c r="AZ194" s="367">
        <v>2.13</v>
      </c>
      <c r="BA194" s="367">
        <v>0.33</v>
      </c>
      <c r="BB194" s="367">
        <v>2.0099999999999998</v>
      </c>
      <c r="BC194" s="367">
        <v>0.31</v>
      </c>
      <c r="BD194" s="367">
        <v>9.35</v>
      </c>
      <c r="BE194" s="367">
        <v>0.14000000000000001</v>
      </c>
      <c r="BF194" s="364">
        <v>1.4</v>
      </c>
      <c r="BG194" s="364">
        <v>20.6</v>
      </c>
      <c r="BH194" s="364">
        <v>2.7</v>
      </c>
      <c r="BI194" s="369">
        <v>36</v>
      </c>
      <c r="BJ194" s="364">
        <v>11.5</v>
      </c>
      <c r="BK194" s="364">
        <v>4.2</v>
      </c>
      <c r="BL194" s="364">
        <v>0.4</v>
      </c>
      <c r="BM194" s="364">
        <v>0.3</v>
      </c>
      <c r="BN194" s="364" t="s">
        <v>529</v>
      </c>
      <c r="BO194" s="364" t="s">
        <v>529</v>
      </c>
      <c r="BP194" s="364" t="s">
        <v>531</v>
      </c>
      <c r="BQ194" s="367">
        <v>0.02</v>
      </c>
      <c r="BR194" s="364" t="s">
        <v>529</v>
      </c>
      <c r="BS194" s="364" t="s">
        <v>531</v>
      </c>
    </row>
    <row r="195" spans="1:71" x14ac:dyDescent="0.25">
      <c r="A195" s="442" t="s">
        <v>80</v>
      </c>
      <c r="B195" s="385">
        <v>499129</v>
      </c>
      <c r="C195" s="385">
        <v>6373864</v>
      </c>
      <c r="D195" s="443" t="s">
        <v>231</v>
      </c>
      <c r="E195" s="500" t="s">
        <v>169</v>
      </c>
      <c r="F195" s="367">
        <v>58166</v>
      </c>
      <c r="G195" s="441" t="s">
        <v>33</v>
      </c>
      <c r="H195" s="500" t="s">
        <v>240</v>
      </c>
      <c r="I195" s="500"/>
      <c r="J195" s="423">
        <v>67.650000000000006</v>
      </c>
      <c r="K195" s="423">
        <v>13.82</v>
      </c>
      <c r="L195" s="423">
        <v>6.42</v>
      </c>
      <c r="M195" s="423">
        <v>2.08</v>
      </c>
      <c r="N195" s="423">
        <v>0.38</v>
      </c>
      <c r="O195" s="423">
        <v>1.32</v>
      </c>
      <c r="P195" s="367">
        <v>1.86</v>
      </c>
      <c r="Q195" s="367">
        <v>0.56999999999999995</v>
      </c>
      <c r="R195" s="367">
        <v>0.192</v>
      </c>
      <c r="S195" s="367">
        <v>0.03</v>
      </c>
      <c r="T195" s="367">
        <v>8.0000000000000002E-3</v>
      </c>
      <c r="U195" s="367">
        <v>65</v>
      </c>
      <c r="V195" s="367">
        <v>20</v>
      </c>
      <c r="W195" s="364">
        <v>5.6</v>
      </c>
      <c r="X195" s="367">
        <v>99.91</v>
      </c>
      <c r="Y195" s="367">
        <v>766</v>
      </c>
      <c r="Z195" s="367">
        <v>1</v>
      </c>
      <c r="AA195" s="364">
        <v>4.7</v>
      </c>
      <c r="AB195" s="364">
        <v>4</v>
      </c>
      <c r="AC195" s="364">
        <v>15</v>
      </c>
      <c r="AD195" s="364">
        <v>2.9</v>
      </c>
      <c r="AE195" s="364">
        <v>6.6</v>
      </c>
      <c r="AF195" s="364">
        <v>57.7</v>
      </c>
      <c r="AG195" s="367">
        <v>1</v>
      </c>
      <c r="AH195" s="364">
        <v>96.9</v>
      </c>
      <c r="AI195" s="364">
        <v>0.4</v>
      </c>
      <c r="AJ195" s="364">
        <v>4</v>
      </c>
      <c r="AK195" s="364">
        <v>1.7</v>
      </c>
      <c r="AL195" s="367">
        <v>128</v>
      </c>
      <c r="AM195" s="364">
        <v>0.7</v>
      </c>
      <c r="AN195" s="364">
        <v>106.7</v>
      </c>
      <c r="AO195" s="364">
        <v>21</v>
      </c>
      <c r="AP195" s="364">
        <v>13.3</v>
      </c>
      <c r="AQ195" s="364">
        <v>25.3</v>
      </c>
      <c r="AR195" s="367">
        <v>3.91</v>
      </c>
      <c r="AS195" s="364">
        <v>16.3</v>
      </c>
      <c r="AT195" s="423">
        <v>3.83</v>
      </c>
      <c r="AU195" s="423">
        <v>0.83</v>
      </c>
      <c r="AV195" s="367">
        <v>4.1500000000000004</v>
      </c>
      <c r="AW195" s="367">
        <v>0.73</v>
      </c>
      <c r="AX195" s="367">
        <v>4.32</v>
      </c>
      <c r="AY195" s="367">
        <v>0.92</v>
      </c>
      <c r="AZ195" s="367">
        <v>2.79</v>
      </c>
      <c r="BA195" s="367">
        <v>0.46</v>
      </c>
      <c r="BB195" s="367">
        <v>3.08</v>
      </c>
      <c r="BC195" s="367">
        <v>0.48</v>
      </c>
      <c r="BD195" s="367">
        <v>1.6</v>
      </c>
      <c r="BE195" s="367">
        <v>0.15</v>
      </c>
      <c r="BF195" s="364">
        <v>0.4</v>
      </c>
      <c r="BG195" s="364">
        <v>23.7</v>
      </c>
      <c r="BH195" s="364">
        <v>9.1</v>
      </c>
      <c r="BI195" s="369">
        <v>76</v>
      </c>
      <c r="BJ195" s="364">
        <v>11.8</v>
      </c>
      <c r="BK195" s="364">
        <v>2.8</v>
      </c>
      <c r="BL195" s="364" t="s">
        <v>529</v>
      </c>
      <c r="BM195" s="364">
        <v>0.2</v>
      </c>
      <c r="BN195" s="364">
        <v>0.1</v>
      </c>
      <c r="BO195" s="364" t="s">
        <v>529</v>
      </c>
      <c r="BP195" s="364" t="s">
        <v>531</v>
      </c>
      <c r="BQ195" s="367">
        <v>0.02</v>
      </c>
      <c r="BR195" s="364" t="s">
        <v>529</v>
      </c>
      <c r="BS195" s="364">
        <v>0.5</v>
      </c>
    </row>
    <row r="196" spans="1:71" x14ac:dyDescent="0.25">
      <c r="A196" s="442" t="s">
        <v>81</v>
      </c>
      <c r="B196" s="341">
        <v>499119.40286500001</v>
      </c>
      <c r="C196" s="341">
        <v>6373833.3674699999</v>
      </c>
      <c r="D196" s="443" t="s">
        <v>231</v>
      </c>
      <c r="E196" s="500" t="s">
        <v>170</v>
      </c>
      <c r="F196" s="367">
        <v>58167</v>
      </c>
      <c r="G196" s="441" t="s">
        <v>33</v>
      </c>
      <c r="H196" s="500" t="s">
        <v>240</v>
      </c>
      <c r="I196" s="500"/>
      <c r="J196" s="423">
        <v>64.73</v>
      </c>
      <c r="K196" s="423">
        <v>13.55</v>
      </c>
      <c r="L196" s="423">
        <v>4.54</v>
      </c>
      <c r="M196" s="423">
        <v>1.48</v>
      </c>
      <c r="N196" s="423">
        <v>4.1100000000000003</v>
      </c>
      <c r="O196" s="423">
        <v>1.48</v>
      </c>
      <c r="P196" s="367">
        <v>2.1</v>
      </c>
      <c r="Q196" s="367">
        <v>0.55000000000000004</v>
      </c>
      <c r="R196" s="367">
        <v>0.14099999999999999</v>
      </c>
      <c r="S196" s="367">
        <v>0.04</v>
      </c>
      <c r="T196" s="367">
        <v>6.0000000000000001E-3</v>
      </c>
      <c r="U196" s="367">
        <v>25</v>
      </c>
      <c r="V196" s="367">
        <v>19</v>
      </c>
      <c r="W196" s="364">
        <v>7.2</v>
      </c>
      <c r="X196" s="367">
        <v>99.91</v>
      </c>
      <c r="Y196" s="367">
        <v>855</v>
      </c>
      <c r="Z196" s="367">
        <v>1</v>
      </c>
      <c r="AA196" s="364">
        <v>8.9</v>
      </c>
      <c r="AB196" s="364">
        <v>4.5999999999999996</v>
      </c>
      <c r="AC196" s="364">
        <v>15.2</v>
      </c>
      <c r="AD196" s="364">
        <v>2.4</v>
      </c>
      <c r="AE196" s="364">
        <v>5.6</v>
      </c>
      <c r="AF196" s="364">
        <v>60.9</v>
      </c>
      <c r="AG196" s="367" t="s">
        <v>530</v>
      </c>
      <c r="AH196" s="364">
        <v>183.1</v>
      </c>
      <c r="AI196" s="364">
        <v>0.4</v>
      </c>
      <c r="AJ196" s="364">
        <v>3.6</v>
      </c>
      <c r="AK196" s="364">
        <v>2.5</v>
      </c>
      <c r="AL196" s="367">
        <v>164</v>
      </c>
      <c r="AM196" s="364">
        <v>0.8</v>
      </c>
      <c r="AN196" s="364">
        <v>81</v>
      </c>
      <c r="AO196" s="364">
        <v>15.9</v>
      </c>
      <c r="AP196" s="364">
        <v>11.3</v>
      </c>
      <c r="AQ196" s="364">
        <v>20.100000000000001</v>
      </c>
      <c r="AR196" s="367">
        <v>3.07</v>
      </c>
      <c r="AS196" s="364">
        <v>12.3</v>
      </c>
      <c r="AT196" s="423">
        <v>2.81</v>
      </c>
      <c r="AU196" s="423">
        <v>0.71</v>
      </c>
      <c r="AV196" s="367">
        <v>2.86</v>
      </c>
      <c r="AW196" s="367">
        <v>0.5</v>
      </c>
      <c r="AX196" s="367">
        <v>3.02</v>
      </c>
      <c r="AY196" s="367">
        <v>0.63</v>
      </c>
      <c r="AZ196" s="367">
        <v>1.96</v>
      </c>
      <c r="BA196" s="367">
        <v>0.31</v>
      </c>
      <c r="BB196" s="367">
        <v>1.92</v>
      </c>
      <c r="BC196" s="367">
        <v>0.28999999999999998</v>
      </c>
      <c r="BD196" s="367">
        <v>2.6</v>
      </c>
      <c r="BE196" s="367">
        <v>0.37</v>
      </c>
      <c r="BF196" s="364">
        <v>1.2</v>
      </c>
      <c r="BG196" s="364">
        <v>35.4</v>
      </c>
      <c r="BH196" s="364">
        <v>9.8000000000000007</v>
      </c>
      <c r="BI196" s="369">
        <v>105</v>
      </c>
      <c r="BJ196" s="364">
        <v>25.3</v>
      </c>
      <c r="BK196" s="364">
        <v>6.3</v>
      </c>
      <c r="BL196" s="364">
        <v>0.3</v>
      </c>
      <c r="BM196" s="364">
        <v>0.3</v>
      </c>
      <c r="BN196" s="364">
        <v>0.1</v>
      </c>
      <c r="BO196" s="364" t="s">
        <v>529</v>
      </c>
      <c r="BP196" s="364" t="s">
        <v>531</v>
      </c>
      <c r="BQ196" s="367">
        <v>0.03</v>
      </c>
      <c r="BR196" s="364">
        <v>0.1</v>
      </c>
      <c r="BS196" s="364">
        <v>0.8</v>
      </c>
    </row>
    <row r="197" spans="1:71" x14ac:dyDescent="0.25">
      <c r="A197" s="442" t="s">
        <v>82</v>
      </c>
      <c r="B197" s="341">
        <v>499108.10417800001</v>
      </c>
      <c r="C197" s="341">
        <v>6373804.4930499997</v>
      </c>
      <c r="D197" s="443" t="s">
        <v>231</v>
      </c>
      <c r="E197" s="500" t="s">
        <v>171</v>
      </c>
      <c r="F197" s="367">
        <v>58168</v>
      </c>
      <c r="G197" s="441" t="s">
        <v>33</v>
      </c>
      <c r="H197" s="500" t="s">
        <v>240</v>
      </c>
      <c r="I197" s="500"/>
      <c r="J197" s="423">
        <v>63.77</v>
      </c>
      <c r="K197" s="423">
        <v>14.98</v>
      </c>
      <c r="L197" s="423">
        <v>6.45</v>
      </c>
      <c r="M197" s="423">
        <v>1.95</v>
      </c>
      <c r="N197" s="423">
        <v>2</v>
      </c>
      <c r="O197" s="423">
        <v>1.72</v>
      </c>
      <c r="P197" s="367">
        <v>2.15</v>
      </c>
      <c r="Q197" s="367">
        <v>0.62</v>
      </c>
      <c r="R197" s="367">
        <v>0.17699999999999999</v>
      </c>
      <c r="S197" s="367">
        <v>0.04</v>
      </c>
      <c r="T197" s="367">
        <v>7.0000000000000001E-3</v>
      </c>
      <c r="U197" s="367" t="s">
        <v>528</v>
      </c>
      <c r="V197" s="367">
        <v>20</v>
      </c>
      <c r="W197" s="364">
        <v>6</v>
      </c>
      <c r="X197" s="367">
        <v>99.85</v>
      </c>
      <c r="Y197" s="367">
        <v>802</v>
      </c>
      <c r="Z197" s="367">
        <v>1</v>
      </c>
      <c r="AA197" s="364">
        <v>8.1999999999999993</v>
      </c>
      <c r="AB197" s="364">
        <v>4.9000000000000004</v>
      </c>
      <c r="AC197" s="364">
        <v>16.2</v>
      </c>
      <c r="AD197" s="364">
        <v>3</v>
      </c>
      <c r="AE197" s="364">
        <v>6.4</v>
      </c>
      <c r="AF197" s="364">
        <v>65.3</v>
      </c>
      <c r="AG197" s="367">
        <v>1</v>
      </c>
      <c r="AH197" s="364">
        <v>115.3</v>
      </c>
      <c r="AI197" s="364">
        <v>0.4</v>
      </c>
      <c r="AJ197" s="364">
        <v>3.5</v>
      </c>
      <c r="AK197" s="364">
        <v>1.8</v>
      </c>
      <c r="AL197" s="367">
        <v>173</v>
      </c>
      <c r="AM197" s="364">
        <v>0.9</v>
      </c>
      <c r="AN197" s="364">
        <v>91.2</v>
      </c>
      <c r="AO197" s="364">
        <v>17.899999999999999</v>
      </c>
      <c r="AP197" s="364">
        <v>12.2</v>
      </c>
      <c r="AQ197" s="364">
        <v>21.3</v>
      </c>
      <c r="AR197" s="367">
        <v>3.24</v>
      </c>
      <c r="AS197" s="364">
        <v>13.9</v>
      </c>
      <c r="AT197" s="423">
        <v>3.11</v>
      </c>
      <c r="AU197" s="423">
        <v>0.8</v>
      </c>
      <c r="AV197" s="367">
        <v>3.27</v>
      </c>
      <c r="AW197" s="367">
        <v>0.68</v>
      </c>
      <c r="AX197" s="367">
        <v>3.39</v>
      </c>
      <c r="AY197" s="367">
        <v>0.72</v>
      </c>
      <c r="AZ197" s="367">
        <v>2.15</v>
      </c>
      <c r="BA197" s="367">
        <v>0.34</v>
      </c>
      <c r="BB197" s="367">
        <v>2.2400000000000002</v>
      </c>
      <c r="BC197" s="367">
        <v>0.35</v>
      </c>
      <c r="BD197" s="367">
        <v>1.98</v>
      </c>
      <c r="BE197" s="367">
        <v>0.41</v>
      </c>
      <c r="BF197" s="364">
        <v>1</v>
      </c>
      <c r="BG197" s="364">
        <v>33.200000000000003</v>
      </c>
      <c r="BH197" s="364">
        <v>10.3</v>
      </c>
      <c r="BI197" s="369">
        <v>98</v>
      </c>
      <c r="BJ197" s="364">
        <v>20.9</v>
      </c>
      <c r="BK197" s="364">
        <v>5.3</v>
      </c>
      <c r="BL197" s="364">
        <v>0.2</v>
      </c>
      <c r="BM197" s="364">
        <v>0.4</v>
      </c>
      <c r="BN197" s="364">
        <v>0.1</v>
      </c>
      <c r="BO197" s="364" t="s">
        <v>529</v>
      </c>
      <c r="BP197" s="364" t="s">
        <v>531</v>
      </c>
      <c r="BQ197" s="367">
        <v>0.05</v>
      </c>
      <c r="BR197" s="364">
        <v>0.1</v>
      </c>
      <c r="BS197" s="364">
        <v>1.8</v>
      </c>
    </row>
    <row r="198" spans="1:71" x14ac:dyDescent="0.25">
      <c r="A198" s="442" t="s">
        <v>83</v>
      </c>
      <c r="B198" s="422">
        <v>499078</v>
      </c>
      <c r="C198" s="422">
        <v>6373756</v>
      </c>
      <c r="D198" s="443" t="s">
        <v>231</v>
      </c>
      <c r="E198" s="500" t="s">
        <v>172</v>
      </c>
      <c r="F198" s="367">
        <v>58169</v>
      </c>
      <c r="G198" s="441" t="s">
        <v>33</v>
      </c>
      <c r="H198" s="500" t="s">
        <v>240</v>
      </c>
      <c r="I198" s="500"/>
      <c r="J198" s="423">
        <v>59.27</v>
      </c>
      <c r="K198" s="423">
        <v>16.2</v>
      </c>
      <c r="L198" s="423">
        <v>7.39</v>
      </c>
      <c r="M198" s="423">
        <v>2.4</v>
      </c>
      <c r="N198" s="423">
        <v>2.74</v>
      </c>
      <c r="O198" s="423">
        <v>1.55</v>
      </c>
      <c r="P198" s="367">
        <v>2.39</v>
      </c>
      <c r="Q198" s="367">
        <v>0.69</v>
      </c>
      <c r="R198" s="367">
        <v>0.187</v>
      </c>
      <c r="S198" s="367">
        <v>0.04</v>
      </c>
      <c r="T198" s="367">
        <v>7.0000000000000001E-3</v>
      </c>
      <c r="U198" s="367" t="s">
        <v>528</v>
      </c>
      <c r="V198" s="367">
        <v>23</v>
      </c>
      <c r="W198" s="364">
        <v>7</v>
      </c>
      <c r="X198" s="367">
        <v>99.85</v>
      </c>
      <c r="Y198" s="367">
        <v>837</v>
      </c>
      <c r="Z198" s="367">
        <v>1</v>
      </c>
      <c r="AA198" s="364">
        <v>8.9</v>
      </c>
      <c r="AB198" s="364">
        <v>5.0999999999999996</v>
      </c>
      <c r="AC198" s="364">
        <v>17.100000000000001</v>
      </c>
      <c r="AD198" s="364">
        <v>2.8</v>
      </c>
      <c r="AE198" s="364">
        <v>6.4</v>
      </c>
      <c r="AF198" s="364">
        <v>72</v>
      </c>
      <c r="AG198" s="367">
        <v>1</v>
      </c>
      <c r="AH198" s="364">
        <v>146</v>
      </c>
      <c r="AI198" s="364">
        <v>0.4</v>
      </c>
      <c r="AJ198" s="364">
        <v>3.7</v>
      </c>
      <c r="AK198" s="364">
        <v>1.5</v>
      </c>
      <c r="AL198" s="367">
        <v>145</v>
      </c>
      <c r="AM198" s="364">
        <v>0.8</v>
      </c>
      <c r="AN198" s="364">
        <v>90.8</v>
      </c>
      <c r="AO198" s="364">
        <v>18.399999999999999</v>
      </c>
      <c r="AP198" s="364">
        <v>13.7</v>
      </c>
      <c r="AQ198" s="364">
        <v>26</v>
      </c>
      <c r="AR198" s="367">
        <v>3.69</v>
      </c>
      <c r="AS198" s="364">
        <v>15.8</v>
      </c>
      <c r="AT198" s="423">
        <v>3.47</v>
      </c>
      <c r="AU198" s="423">
        <v>0.81</v>
      </c>
      <c r="AV198" s="367">
        <v>3.55</v>
      </c>
      <c r="AW198" s="367">
        <v>0.62</v>
      </c>
      <c r="AX198" s="367">
        <v>3.56</v>
      </c>
      <c r="AY198" s="367">
        <v>0.75</v>
      </c>
      <c r="AZ198" s="367">
        <v>2.2200000000000002</v>
      </c>
      <c r="BA198" s="367">
        <v>0.34</v>
      </c>
      <c r="BB198" s="367">
        <v>2.3199999999999998</v>
      </c>
      <c r="BC198" s="367">
        <v>0.36</v>
      </c>
      <c r="BD198" s="367">
        <v>1.55</v>
      </c>
      <c r="BE198" s="367">
        <v>0.67</v>
      </c>
      <c r="BF198" s="364">
        <v>0.8</v>
      </c>
      <c r="BG198" s="364">
        <v>27.7</v>
      </c>
      <c r="BH198" s="364">
        <v>10.199999999999999</v>
      </c>
      <c r="BI198" s="369">
        <v>108</v>
      </c>
      <c r="BJ198" s="364">
        <v>21.5</v>
      </c>
      <c r="BK198" s="364">
        <v>6.8</v>
      </c>
      <c r="BL198" s="364" t="s">
        <v>529</v>
      </c>
      <c r="BM198" s="364">
        <v>0.2</v>
      </c>
      <c r="BN198" s="364">
        <v>0.1</v>
      </c>
      <c r="BO198" s="364" t="s">
        <v>529</v>
      </c>
      <c r="BP198" s="364" t="s">
        <v>531</v>
      </c>
      <c r="BQ198" s="367">
        <v>0.04</v>
      </c>
      <c r="BR198" s="364" t="s">
        <v>529</v>
      </c>
      <c r="BS198" s="364">
        <v>0.6</v>
      </c>
    </row>
    <row r="199" spans="1:71" x14ac:dyDescent="0.25">
      <c r="A199" s="442" t="s">
        <v>84</v>
      </c>
      <c r="B199" s="388">
        <v>499071.69729899999</v>
      </c>
      <c r="C199" s="388">
        <v>6373720.3805999998</v>
      </c>
      <c r="D199" s="443" t="s">
        <v>231</v>
      </c>
      <c r="E199" s="500" t="s">
        <v>173</v>
      </c>
      <c r="F199" s="367">
        <v>58170</v>
      </c>
      <c r="G199" s="441" t="s">
        <v>33</v>
      </c>
      <c r="H199" s="500" t="s">
        <v>240</v>
      </c>
      <c r="I199" s="500"/>
      <c r="J199" s="423">
        <v>64.98</v>
      </c>
      <c r="K199" s="423">
        <v>13.69</v>
      </c>
      <c r="L199" s="423">
        <v>6</v>
      </c>
      <c r="M199" s="423">
        <v>2.0099999999999998</v>
      </c>
      <c r="N199" s="423">
        <v>2.36</v>
      </c>
      <c r="O199" s="423">
        <v>1.42</v>
      </c>
      <c r="P199" s="367">
        <v>1.89</v>
      </c>
      <c r="Q199" s="367">
        <v>0.56999999999999995</v>
      </c>
      <c r="R199" s="367">
        <v>0.23100000000000001</v>
      </c>
      <c r="S199" s="367">
        <v>0.04</v>
      </c>
      <c r="T199" s="367">
        <v>6.0000000000000001E-3</v>
      </c>
      <c r="U199" s="367" t="s">
        <v>528</v>
      </c>
      <c r="V199" s="367">
        <v>19</v>
      </c>
      <c r="W199" s="364">
        <v>6.7</v>
      </c>
      <c r="X199" s="367">
        <v>99.92</v>
      </c>
      <c r="Y199" s="367">
        <v>710</v>
      </c>
      <c r="Z199" s="367">
        <v>1</v>
      </c>
      <c r="AA199" s="364">
        <v>8</v>
      </c>
      <c r="AB199" s="364">
        <v>4.2</v>
      </c>
      <c r="AC199" s="364">
        <v>13.8</v>
      </c>
      <c r="AD199" s="364">
        <v>2.7</v>
      </c>
      <c r="AE199" s="364">
        <v>5.8</v>
      </c>
      <c r="AF199" s="364">
        <v>59</v>
      </c>
      <c r="AG199" s="367">
        <v>1</v>
      </c>
      <c r="AH199" s="364">
        <v>102.9</v>
      </c>
      <c r="AI199" s="364">
        <v>0.4</v>
      </c>
      <c r="AJ199" s="364">
        <v>3.3</v>
      </c>
      <c r="AK199" s="364">
        <v>1.6</v>
      </c>
      <c r="AL199" s="367">
        <v>132</v>
      </c>
      <c r="AM199" s="364">
        <v>0.8</v>
      </c>
      <c r="AN199" s="364">
        <v>81.5</v>
      </c>
      <c r="AO199" s="364">
        <v>19.8</v>
      </c>
      <c r="AP199" s="364">
        <v>13.3</v>
      </c>
      <c r="AQ199" s="364">
        <v>21.5</v>
      </c>
      <c r="AR199" s="367">
        <v>3.5</v>
      </c>
      <c r="AS199" s="364">
        <v>15.1</v>
      </c>
      <c r="AT199" s="423">
        <v>3.41</v>
      </c>
      <c r="AU199" s="423">
        <v>0.9</v>
      </c>
      <c r="AV199" s="367">
        <v>3.61</v>
      </c>
      <c r="AW199" s="367">
        <v>0.61</v>
      </c>
      <c r="AX199" s="367">
        <v>3.48</v>
      </c>
      <c r="AY199" s="367">
        <v>0.77</v>
      </c>
      <c r="AZ199" s="367">
        <v>2.23</v>
      </c>
      <c r="BA199" s="367">
        <v>0.35</v>
      </c>
      <c r="BB199" s="367">
        <v>2.25</v>
      </c>
      <c r="BC199" s="367">
        <v>0.33</v>
      </c>
      <c r="BD199" s="367">
        <v>2.27</v>
      </c>
      <c r="BE199" s="367">
        <v>0.16</v>
      </c>
      <c r="BF199" s="364">
        <v>0.5</v>
      </c>
      <c r="BG199" s="364">
        <v>35.200000000000003</v>
      </c>
      <c r="BH199" s="364">
        <v>8.8000000000000007</v>
      </c>
      <c r="BI199" s="369">
        <v>88</v>
      </c>
      <c r="BJ199" s="364">
        <v>19.7</v>
      </c>
      <c r="BK199" s="364">
        <v>6.1</v>
      </c>
      <c r="BL199" s="364">
        <v>0.1</v>
      </c>
      <c r="BM199" s="364">
        <v>0.5</v>
      </c>
      <c r="BN199" s="364">
        <v>0.1</v>
      </c>
      <c r="BO199" s="364" t="s">
        <v>529</v>
      </c>
      <c r="BP199" s="364" t="s">
        <v>531</v>
      </c>
      <c r="BQ199" s="367">
        <v>0.03</v>
      </c>
      <c r="BR199" s="364" t="s">
        <v>529</v>
      </c>
      <c r="BS199" s="364">
        <v>0.8</v>
      </c>
    </row>
    <row r="200" spans="1:71" x14ac:dyDescent="0.25">
      <c r="A200" s="442" t="s">
        <v>85</v>
      </c>
      <c r="B200" s="388">
        <v>499061.65402199997</v>
      </c>
      <c r="C200" s="388">
        <v>6373682.7183100004</v>
      </c>
      <c r="D200" s="443" t="s">
        <v>231</v>
      </c>
      <c r="E200" s="500" t="s">
        <v>174</v>
      </c>
      <c r="F200" s="367">
        <v>58171</v>
      </c>
      <c r="G200" s="441" t="s">
        <v>33</v>
      </c>
      <c r="H200" s="500" t="s">
        <v>240</v>
      </c>
      <c r="I200" s="500"/>
      <c r="J200" s="423">
        <v>67.489999999999995</v>
      </c>
      <c r="K200" s="423">
        <v>13.64</v>
      </c>
      <c r="L200" s="423">
        <v>6.56</v>
      </c>
      <c r="M200" s="423">
        <v>2.13</v>
      </c>
      <c r="N200" s="423">
        <v>0.33</v>
      </c>
      <c r="O200" s="423">
        <v>1.38</v>
      </c>
      <c r="P200" s="367">
        <v>1.84</v>
      </c>
      <c r="Q200" s="367">
        <v>0.56999999999999995</v>
      </c>
      <c r="R200" s="367">
        <v>0.19500000000000001</v>
      </c>
      <c r="S200" s="367">
        <v>0.02</v>
      </c>
      <c r="T200" s="367">
        <v>7.0000000000000001E-3</v>
      </c>
      <c r="U200" s="367" t="s">
        <v>528</v>
      </c>
      <c r="V200" s="367">
        <v>19</v>
      </c>
      <c r="W200" s="364">
        <v>5.7</v>
      </c>
      <c r="X200" s="367">
        <v>99.83</v>
      </c>
      <c r="Y200" s="367">
        <v>713</v>
      </c>
      <c r="Z200" s="367">
        <v>1</v>
      </c>
      <c r="AA200" s="364">
        <v>5.6</v>
      </c>
      <c r="AB200" s="364">
        <v>6.5</v>
      </c>
      <c r="AC200" s="364">
        <v>13.7</v>
      </c>
      <c r="AD200" s="364">
        <v>2.7</v>
      </c>
      <c r="AE200" s="364">
        <v>6.5</v>
      </c>
      <c r="AF200" s="364">
        <v>58.7</v>
      </c>
      <c r="AG200" s="367">
        <v>1</v>
      </c>
      <c r="AH200" s="364">
        <v>76.099999999999994</v>
      </c>
      <c r="AI200" s="364">
        <v>0.4</v>
      </c>
      <c r="AJ200" s="364">
        <v>3.8</v>
      </c>
      <c r="AK200" s="364">
        <v>1.9</v>
      </c>
      <c r="AL200" s="367">
        <v>125</v>
      </c>
      <c r="AM200" s="364">
        <v>0.7</v>
      </c>
      <c r="AN200" s="364">
        <v>88.2</v>
      </c>
      <c r="AO200" s="364">
        <v>20.100000000000001</v>
      </c>
      <c r="AP200" s="364">
        <v>13.3</v>
      </c>
      <c r="AQ200" s="364">
        <v>23.6</v>
      </c>
      <c r="AR200" s="367">
        <v>3.57</v>
      </c>
      <c r="AS200" s="364">
        <v>15.3</v>
      </c>
      <c r="AT200" s="423">
        <v>3.43</v>
      </c>
      <c r="AU200" s="423">
        <v>0.78</v>
      </c>
      <c r="AV200" s="367">
        <v>3.57</v>
      </c>
      <c r="AW200" s="367">
        <v>0.63</v>
      </c>
      <c r="AX200" s="367">
        <v>3.59</v>
      </c>
      <c r="AY200" s="367">
        <v>0.76</v>
      </c>
      <c r="AZ200" s="367">
        <v>2.2999999999999998</v>
      </c>
      <c r="BA200" s="367">
        <v>0.35</v>
      </c>
      <c r="BB200" s="367">
        <v>2.2799999999999998</v>
      </c>
      <c r="BC200" s="367">
        <v>0.34</v>
      </c>
      <c r="BD200" s="367">
        <v>1.8</v>
      </c>
      <c r="BE200" s="367">
        <v>0.08</v>
      </c>
      <c r="BF200" s="364">
        <v>0.5</v>
      </c>
      <c r="BG200" s="364">
        <v>29</v>
      </c>
      <c r="BH200" s="364">
        <v>8.8000000000000007</v>
      </c>
      <c r="BI200" s="369">
        <v>85</v>
      </c>
      <c r="BJ200" s="364">
        <v>17.3</v>
      </c>
      <c r="BK200" s="364">
        <v>4.8</v>
      </c>
      <c r="BL200" s="364" t="s">
        <v>529</v>
      </c>
      <c r="BM200" s="364">
        <v>0.3</v>
      </c>
      <c r="BN200" s="364">
        <v>0.1</v>
      </c>
      <c r="BO200" s="364" t="s">
        <v>529</v>
      </c>
      <c r="BP200" s="364" t="s">
        <v>531</v>
      </c>
      <c r="BQ200" s="367">
        <v>0.03</v>
      </c>
      <c r="BR200" s="364" t="s">
        <v>529</v>
      </c>
      <c r="BS200" s="364" t="s">
        <v>531</v>
      </c>
    </row>
    <row r="201" spans="1:71" x14ac:dyDescent="0.25">
      <c r="A201" s="442" t="s">
        <v>86</v>
      </c>
      <c r="B201" s="373">
        <v>499033</v>
      </c>
      <c r="C201" s="373">
        <v>6373639</v>
      </c>
      <c r="D201" s="443" t="s">
        <v>231</v>
      </c>
      <c r="E201" s="500" t="s">
        <v>175</v>
      </c>
      <c r="F201" s="367">
        <v>58172</v>
      </c>
      <c r="G201" s="441" t="s">
        <v>33</v>
      </c>
      <c r="H201" s="500" t="s">
        <v>240</v>
      </c>
      <c r="I201" s="500"/>
      <c r="J201" s="423">
        <v>62.83</v>
      </c>
      <c r="K201" s="423">
        <v>16.2</v>
      </c>
      <c r="L201" s="423">
        <v>6.75</v>
      </c>
      <c r="M201" s="423">
        <v>2.1</v>
      </c>
      <c r="N201" s="423">
        <v>1.22</v>
      </c>
      <c r="O201" s="423">
        <v>1.53</v>
      </c>
      <c r="P201" s="367">
        <v>2.4900000000000002</v>
      </c>
      <c r="Q201" s="367">
        <v>0.67</v>
      </c>
      <c r="R201" s="367">
        <v>0.17699999999999999</v>
      </c>
      <c r="S201" s="367">
        <v>0.03</v>
      </c>
      <c r="T201" s="367">
        <v>7.0000000000000001E-3</v>
      </c>
      <c r="U201" s="367" t="s">
        <v>528</v>
      </c>
      <c r="V201" s="367">
        <v>22</v>
      </c>
      <c r="W201" s="364">
        <v>5.8</v>
      </c>
      <c r="X201" s="367">
        <v>99.85</v>
      </c>
      <c r="Y201" s="367">
        <v>909</v>
      </c>
      <c r="Z201" s="367">
        <v>2</v>
      </c>
      <c r="AA201" s="364">
        <v>5</v>
      </c>
      <c r="AB201" s="364">
        <v>9.6999999999999993</v>
      </c>
      <c r="AC201" s="364">
        <v>16.899999999999999</v>
      </c>
      <c r="AD201" s="364">
        <v>3</v>
      </c>
      <c r="AE201" s="364">
        <v>6.8</v>
      </c>
      <c r="AF201" s="364">
        <v>74.5</v>
      </c>
      <c r="AG201" s="367" t="s">
        <v>530</v>
      </c>
      <c r="AH201" s="364">
        <v>97.9</v>
      </c>
      <c r="AI201" s="364">
        <v>0.4</v>
      </c>
      <c r="AJ201" s="364">
        <v>3.9</v>
      </c>
      <c r="AK201" s="364">
        <v>1.9</v>
      </c>
      <c r="AL201" s="367">
        <v>143</v>
      </c>
      <c r="AM201" s="364">
        <v>1</v>
      </c>
      <c r="AN201" s="364">
        <v>103.7</v>
      </c>
      <c r="AO201" s="364">
        <v>19</v>
      </c>
      <c r="AP201" s="364">
        <v>14</v>
      </c>
      <c r="AQ201" s="364">
        <v>27.3</v>
      </c>
      <c r="AR201" s="367">
        <v>3.91</v>
      </c>
      <c r="AS201" s="364">
        <v>16.100000000000001</v>
      </c>
      <c r="AT201" s="423">
        <v>3.48</v>
      </c>
      <c r="AU201" s="423">
        <v>0.82</v>
      </c>
      <c r="AV201" s="367">
        <v>3.62</v>
      </c>
      <c r="AW201" s="367">
        <v>0.63</v>
      </c>
      <c r="AX201" s="367">
        <v>3.7</v>
      </c>
      <c r="AY201" s="367">
        <v>0.77</v>
      </c>
      <c r="AZ201" s="367">
        <v>2.41</v>
      </c>
      <c r="BA201" s="367">
        <v>0.4</v>
      </c>
      <c r="BB201" s="367">
        <v>2.46</v>
      </c>
      <c r="BC201" s="367">
        <v>0.41</v>
      </c>
      <c r="BD201" s="367">
        <v>1.46</v>
      </c>
      <c r="BE201" s="367">
        <v>0.4</v>
      </c>
      <c r="BF201" s="364">
        <v>0.6</v>
      </c>
      <c r="BG201" s="364">
        <v>26.4</v>
      </c>
      <c r="BH201" s="364">
        <v>12.5</v>
      </c>
      <c r="BI201" s="369">
        <v>71</v>
      </c>
      <c r="BJ201" s="364">
        <v>14.8</v>
      </c>
      <c r="BK201" s="364">
        <v>12.5</v>
      </c>
      <c r="BL201" s="364" t="s">
        <v>529</v>
      </c>
      <c r="BM201" s="364">
        <v>1.3</v>
      </c>
      <c r="BN201" s="364">
        <v>0.1</v>
      </c>
      <c r="BO201" s="364" t="s">
        <v>529</v>
      </c>
      <c r="BP201" s="364" t="s">
        <v>531</v>
      </c>
      <c r="BQ201" s="367">
        <v>0.03</v>
      </c>
      <c r="BR201" s="364" t="s">
        <v>529</v>
      </c>
      <c r="BS201" s="364">
        <v>0.8</v>
      </c>
    </row>
    <row r="202" spans="1:71" x14ac:dyDescent="0.25">
      <c r="A202" s="442" t="s">
        <v>87</v>
      </c>
      <c r="B202" s="438">
        <v>499027.75796199997</v>
      </c>
      <c r="C202" s="438">
        <v>6373603.62751</v>
      </c>
      <c r="D202" s="443" t="s">
        <v>231</v>
      </c>
      <c r="E202" s="500" t="s">
        <v>176</v>
      </c>
      <c r="F202" s="367">
        <v>58173</v>
      </c>
      <c r="G202" s="441" t="s">
        <v>33</v>
      </c>
      <c r="H202" s="500" t="s">
        <v>240</v>
      </c>
      <c r="I202" s="500"/>
      <c r="J202" s="423">
        <v>66.77</v>
      </c>
      <c r="K202" s="423">
        <v>13.43</v>
      </c>
      <c r="L202" s="423">
        <v>6.56</v>
      </c>
      <c r="M202" s="423">
        <v>2.13</v>
      </c>
      <c r="N202" s="423">
        <v>1.23</v>
      </c>
      <c r="O202" s="423">
        <v>1.42</v>
      </c>
      <c r="P202" s="367">
        <v>1.76</v>
      </c>
      <c r="Q202" s="367">
        <v>0.55000000000000004</v>
      </c>
      <c r="R202" s="367">
        <v>0.20200000000000001</v>
      </c>
      <c r="S202" s="367">
        <v>0.03</v>
      </c>
      <c r="T202" s="367">
        <v>6.0000000000000001E-3</v>
      </c>
      <c r="U202" s="367" t="s">
        <v>528</v>
      </c>
      <c r="V202" s="367">
        <v>18</v>
      </c>
      <c r="W202" s="364">
        <v>5.8</v>
      </c>
      <c r="X202" s="367">
        <v>99.87</v>
      </c>
      <c r="Y202" s="367">
        <v>706</v>
      </c>
      <c r="Z202" s="367">
        <v>1</v>
      </c>
      <c r="AA202" s="364">
        <v>6.9</v>
      </c>
      <c r="AB202" s="364">
        <v>8.1999999999999993</v>
      </c>
      <c r="AC202" s="364">
        <v>13.4</v>
      </c>
      <c r="AD202" s="364">
        <v>2.5</v>
      </c>
      <c r="AE202" s="364">
        <v>5.8</v>
      </c>
      <c r="AF202" s="364">
        <v>55</v>
      </c>
      <c r="AG202" s="367">
        <v>2</v>
      </c>
      <c r="AH202" s="364">
        <v>95.7</v>
      </c>
      <c r="AI202" s="364">
        <v>0.4</v>
      </c>
      <c r="AJ202" s="364">
        <v>3.3</v>
      </c>
      <c r="AK202" s="364">
        <v>1.7</v>
      </c>
      <c r="AL202" s="367">
        <v>124</v>
      </c>
      <c r="AM202" s="364">
        <v>0.7</v>
      </c>
      <c r="AN202" s="364">
        <v>83.9</v>
      </c>
      <c r="AO202" s="364">
        <v>18.899999999999999</v>
      </c>
      <c r="AP202" s="364">
        <v>11.6</v>
      </c>
      <c r="AQ202" s="364">
        <v>19.899999999999999</v>
      </c>
      <c r="AR202" s="367">
        <v>3.11</v>
      </c>
      <c r="AS202" s="364">
        <v>13.5</v>
      </c>
      <c r="AT202" s="423">
        <v>2.95</v>
      </c>
      <c r="AU202" s="423">
        <v>0.76</v>
      </c>
      <c r="AV202" s="367">
        <v>3.35</v>
      </c>
      <c r="AW202" s="367">
        <v>0.56999999999999995</v>
      </c>
      <c r="AX202" s="367">
        <v>3.35</v>
      </c>
      <c r="AY202" s="367">
        <v>0.71</v>
      </c>
      <c r="AZ202" s="367">
        <v>2.12</v>
      </c>
      <c r="BA202" s="367">
        <v>0.33</v>
      </c>
      <c r="BB202" s="367">
        <v>2.1800000000000002</v>
      </c>
      <c r="BC202" s="367">
        <v>0.32</v>
      </c>
      <c r="BD202" s="367">
        <v>1.97</v>
      </c>
      <c r="BE202" s="367">
        <v>0.4</v>
      </c>
      <c r="BF202" s="364">
        <v>0.5</v>
      </c>
      <c r="BG202" s="364">
        <v>32.200000000000003</v>
      </c>
      <c r="BH202" s="364">
        <v>9.4</v>
      </c>
      <c r="BI202" s="369">
        <v>89</v>
      </c>
      <c r="BJ202" s="364">
        <v>17.100000000000001</v>
      </c>
      <c r="BK202" s="364">
        <v>9</v>
      </c>
      <c r="BL202" s="364" t="s">
        <v>529</v>
      </c>
      <c r="BM202" s="364">
        <v>1.1000000000000001</v>
      </c>
      <c r="BN202" s="364">
        <v>0.1</v>
      </c>
      <c r="BO202" s="364" t="s">
        <v>529</v>
      </c>
      <c r="BP202" s="364" t="s">
        <v>531</v>
      </c>
      <c r="BQ202" s="367">
        <v>0.02</v>
      </c>
      <c r="BR202" s="364" t="s">
        <v>529</v>
      </c>
      <c r="BS202" s="364">
        <v>1</v>
      </c>
    </row>
    <row r="203" spans="1:71" x14ac:dyDescent="0.25">
      <c r="A203" s="442" t="s">
        <v>88</v>
      </c>
      <c r="B203" s="352">
        <v>499021.48091400001</v>
      </c>
      <c r="C203" s="352">
        <v>6373569.7314499998</v>
      </c>
      <c r="D203" s="443" t="s">
        <v>231</v>
      </c>
      <c r="E203" s="500" t="s">
        <v>177</v>
      </c>
      <c r="F203" s="367">
        <v>58174</v>
      </c>
      <c r="G203" s="441" t="s">
        <v>33</v>
      </c>
      <c r="H203" s="500" t="s">
        <v>240</v>
      </c>
      <c r="I203" s="500"/>
      <c r="J203" s="423">
        <v>59.7</v>
      </c>
      <c r="K203" s="423">
        <v>15.6</v>
      </c>
      <c r="L203" s="423">
        <v>7.16</v>
      </c>
      <c r="M203" s="423">
        <v>2.2799999999999998</v>
      </c>
      <c r="N203" s="423">
        <v>3.34</v>
      </c>
      <c r="O203" s="423">
        <v>1.55</v>
      </c>
      <c r="P203" s="367">
        <v>2.2799999999999998</v>
      </c>
      <c r="Q203" s="367">
        <v>0.63</v>
      </c>
      <c r="R203" s="367">
        <v>0.248</v>
      </c>
      <c r="S203" s="367">
        <v>0.05</v>
      </c>
      <c r="T203" s="367">
        <v>6.0000000000000001E-3</v>
      </c>
      <c r="U203" s="367">
        <v>25</v>
      </c>
      <c r="V203" s="367">
        <v>20</v>
      </c>
      <c r="W203" s="364">
        <v>7</v>
      </c>
      <c r="X203" s="367">
        <v>99.88</v>
      </c>
      <c r="Y203" s="367">
        <v>836</v>
      </c>
      <c r="Z203" s="367">
        <v>1</v>
      </c>
      <c r="AA203" s="364">
        <v>9</v>
      </c>
      <c r="AB203" s="364">
        <v>5.7</v>
      </c>
      <c r="AC203" s="364">
        <v>15.5</v>
      </c>
      <c r="AD203" s="364">
        <v>3.2</v>
      </c>
      <c r="AE203" s="364">
        <v>6.2</v>
      </c>
      <c r="AF203" s="364">
        <v>65.3</v>
      </c>
      <c r="AG203" s="367">
        <v>1</v>
      </c>
      <c r="AH203" s="364">
        <v>158.6</v>
      </c>
      <c r="AI203" s="364">
        <v>0.4</v>
      </c>
      <c r="AJ203" s="364">
        <v>5.0999999999999996</v>
      </c>
      <c r="AK203" s="364">
        <v>2</v>
      </c>
      <c r="AL203" s="367">
        <v>113</v>
      </c>
      <c r="AM203" s="364">
        <v>0.9</v>
      </c>
      <c r="AN203" s="364">
        <v>94.8</v>
      </c>
      <c r="AO203" s="364">
        <v>18.7</v>
      </c>
      <c r="AP203" s="364">
        <v>14</v>
      </c>
      <c r="AQ203" s="364">
        <v>27</v>
      </c>
      <c r="AR203" s="367">
        <v>3.96</v>
      </c>
      <c r="AS203" s="364">
        <v>16.899999999999999</v>
      </c>
      <c r="AT203" s="423">
        <v>3.68</v>
      </c>
      <c r="AU203" s="423">
        <v>0.84</v>
      </c>
      <c r="AV203" s="367">
        <v>3.65</v>
      </c>
      <c r="AW203" s="367">
        <v>0.63</v>
      </c>
      <c r="AX203" s="367">
        <v>3.49</v>
      </c>
      <c r="AY203" s="367">
        <v>0.76</v>
      </c>
      <c r="AZ203" s="367">
        <v>2.2599999999999998</v>
      </c>
      <c r="BA203" s="367">
        <v>0.37</v>
      </c>
      <c r="BB203" s="367">
        <v>2.33</v>
      </c>
      <c r="BC203" s="367">
        <v>0.36</v>
      </c>
      <c r="BD203" s="367">
        <v>1.96</v>
      </c>
      <c r="BE203" s="367">
        <v>0.78</v>
      </c>
      <c r="BF203" s="364">
        <v>0.4</v>
      </c>
      <c r="BG203" s="364">
        <v>24</v>
      </c>
      <c r="BH203" s="364">
        <v>11.1</v>
      </c>
      <c r="BI203" s="369">
        <v>98</v>
      </c>
      <c r="BJ203" s="364">
        <v>21.1</v>
      </c>
      <c r="BK203" s="364">
        <v>7.5</v>
      </c>
      <c r="BL203" s="364">
        <v>0.1</v>
      </c>
      <c r="BM203" s="364">
        <v>0.5</v>
      </c>
      <c r="BN203" s="364">
        <v>0.1</v>
      </c>
      <c r="BO203" s="364" t="s">
        <v>529</v>
      </c>
      <c r="BP203" s="364" t="s">
        <v>531</v>
      </c>
      <c r="BQ203" s="367">
        <v>0.03</v>
      </c>
      <c r="BR203" s="364" t="s">
        <v>529</v>
      </c>
      <c r="BS203" s="364" t="s">
        <v>531</v>
      </c>
    </row>
    <row r="204" spans="1:71" x14ac:dyDescent="0.25">
      <c r="A204" s="442" t="s">
        <v>89</v>
      </c>
      <c r="B204" s="348">
        <v>499013.94845600001</v>
      </c>
      <c r="C204" s="348">
        <v>6373533.3245700002</v>
      </c>
      <c r="D204" s="443" t="s">
        <v>231</v>
      </c>
      <c r="E204" s="500" t="s">
        <v>178</v>
      </c>
      <c r="F204" s="367">
        <v>58175</v>
      </c>
      <c r="G204" s="441" t="s">
        <v>33</v>
      </c>
      <c r="H204" s="500" t="s">
        <v>240</v>
      </c>
      <c r="I204" s="500"/>
      <c r="J204" s="423">
        <v>60.17</v>
      </c>
      <c r="K204" s="423">
        <v>16.3</v>
      </c>
      <c r="L204" s="423">
        <v>7.77</v>
      </c>
      <c r="M204" s="423">
        <v>2.5499999999999998</v>
      </c>
      <c r="N204" s="423">
        <v>1.86</v>
      </c>
      <c r="O204" s="423">
        <v>1.57</v>
      </c>
      <c r="P204" s="367">
        <v>2.23</v>
      </c>
      <c r="Q204" s="367">
        <v>0.66</v>
      </c>
      <c r="R204" s="367">
        <v>0.20899999999999999</v>
      </c>
      <c r="S204" s="367">
        <v>0.04</v>
      </c>
      <c r="T204" s="367">
        <v>6.0000000000000001E-3</v>
      </c>
      <c r="U204" s="367">
        <v>30</v>
      </c>
      <c r="V204" s="367">
        <v>21</v>
      </c>
      <c r="W204" s="364">
        <v>6.4</v>
      </c>
      <c r="X204" s="367">
        <v>99.8</v>
      </c>
      <c r="Y204" s="367">
        <v>872</v>
      </c>
      <c r="Z204" s="367">
        <v>1</v>
      </c>
      <c r="AA204" s="364">
        <v>8.3000000000000007</v>
      </c>
      <c r="AB204" s="364">
        <v>5.8</v>
      </c>
      <c r="AC204" s="364">
        <v>16.3</v>
      </c>
      <c r="AD204" s="364">
        <v>3.1</v>
      </c>
      <c r="AE204" s="364">
        <v>6.7</v>
      </c>
      <c r="AF204" s="364">
        <v>65.7</v>
      </c>
      <c r="AG204" s="367">
        <v>1</v>
      </c>
      <c r="AH204" s="364">
        <v>111.5</v>
      </c>
      <c r="AI204" s="364">
        <v>0.4</v>
      </c>
      <c r="AJ204" s="364">
        <v>3.8</v>
      </c>
      <c r="AK204" s="364">
        <v>2.1</v>
      </c>
      <c r="AL204" s="367">
        <v>134</v>
      </c>
      <c r="AM204" s="364">
        <v>0.9</v>
      </c>
      <c r="AN204" s="364">
        <v>100.3</v>
      </c>
      <c r="AO204" s="364">
        <v>20.6</v>
      </c>
      <c r="AP204" s="364">
        <v>16.399999999999999</v>
      </c>
      <c r="AQ204" s="364">
        <v>30</v>
      </c>
      <c r="AR204" s="367">
        <v>4.38</v>
      </c>
      <c r="AS204" s="364">
        <v>18.3</v>
      </c>
      <c r="AT204" s="423">
        <v>3.76</v>
      </c>
      <c r="AU204" s="423">
        <v>0.85</v>
      </c>
      <c r="AV204" s="367">
        <v>3.88</v>
      </c>
      <c r="AW204" s="367">
        <v>0.67</v>
      </c>
      <c r="AX204" s="367">
        <v>3.76</v>
      </c>
      <c r="AY204" s="367">
        <v>0.82</v>
      </c>
      <c r="AZ204" s="367">
        <v>2.4700000000000002</v>
      </c>
      <c r="BA204" s="367">
        <v>0.39</v>
      </c>
      <c r="BB204" s="367">
        <v>2.44</v>
      </c>
      <c r="BC204" s="367">
        <v>0.38</v>
      </c>
      <c r="BD204" s="367">
        <v>1.85</v>
      </c>
      <c r="BE204" s="367">
        <v>0.42</v>
      </c>
      <c r="BF204" s="364">
        <v>0.5</v>
      </c>
      <c r="BG204" s="364">
        <v>31.6</v>
      </c>
      <c r="BH204" s="364">
        <v>11.5</v>
      </c>
      <c r="BI204" s="369">
        <v>101</v>
      </c>
      <c r="BJ204" s="364">
        <v>19.7</v>
      </c>
      <c r="BK204" s="364">
        <v>8.6999999999999993</v>
      </c>
      <c r="BL204" s="364">
        <v>0.1</v>
      </c>
      <c r="BM204" s="364">
        <v>0.6</v>
      </c>
      <c r="BN204" s="364">
        <v>0.1</v>
      </c>
      <c r="BO204" s="364" t="s">
        <v>529</v>
      </c>
      <c r="BP204" s="364" t="s">
        <v>531</v>
      </c>
      <c r="BQ204" s="367">
        <v>0.03</v>
      </c>
      <c r="BR204" s="364" t="s">
        <v>529</v>
      </c>
      <c r="BS204" s="364">
        <v>0.6</v>
      </c>
    </row>
    <row r="205" spans="1:71" x14ac:dyDescent="0.25">
      <c r="A205" s="442" t="s">
        <v>90</v>
      </c>
      <c r="B205" s="342">
        <v>499008</v>
      </c>
      <c r="C205" s="342">
        <v>6373497</v>
      </c>
      <c r="D205" s="443" t="s">
        <v>231</v>
      </c>
      <c r="E205" s="500" t="s">
        <v>179</v>
      </c>
      <c r="F205" s="367">
        <v>58176</v>
      </c>
      <c r="G205" s="441" t="s">
        <v>33</v>
      </c>
      <c r="H205" s="500" t="s">
        <v>240</v>
      </c>
      <c r="I205" s="500"/>
      <c r="J205" s="423">
        <v>59.95</v>
      </c>
      <c r="K205" s="423">
        <v>16.170000000000002</v>
      </c>
      <c r="L205" s="423">
        <v>6.29</v>
      </c>
      <c r="M205" s="423">
        <v>2.08</v>
      </c>
      <c r="N205" s="423">
        <v>3.08</v>
      </c>
      <c r="O205" s="423">
        <v>1.62</v>
      </c>
      <c r="P205" s="367">
        <v>2.5099999999999998</v>
      </c>
      <c r="Q205" s="367">
        <v>0.68</v>
      </c>
      <c r="R205" s="367">
        <v>0.20799999999999999</v>
      </c>
      <c r="S205" s="367">
        <v>0.05</v>
      </c>
      <c r="T205" s="367">
        <v>7.0000000000000001E-3</v>
      </c>
      <c r="U205" s="367">
        <v>24</v>
      </c>
      <c r="V205" s="367">
        <v>22</v>
      </c>
      <c r="W205" s="364">
        <v>7.1</v>
      </c>
      <c r="X205" s="367">
        <v>99.75</v>
      </c>
      <c r="Y205" s="367">
        <v>1020</v>
      </c>
      <c r="Z205" s="367">
        <v>2</v>
      </c>
      <c r="AA205" s="364">
        <v>8</v>
      </c>
      <c r="AB205" s="364">
        <v>8.3000000000000007</v>
      </c>
      <c r="AC205" s="364">
        <v>16.7</v>
      </c>
      <c r="AD205" s="364">
        <v>3.2</v>
      </c>
      <c r="AE205" s="364">
        <v>7.1</v>
      </c>
      <c r="AF205" s="364">
        <v>74.900000000000006</v>
      </c>
      <c r="AG205" s="367">
        <v>1</v>
      </c>
      <c r="AH205" s="364">
        <v>144.69999999999999</v>
      </c>
      <c r="AI205" s="364">
        <v>0.4</v>
      </c>
      <c r="AJ205" s="364">
        <v>4.5999999999999996</v>
      </c>
      <c r="AK205" s="364">
        <v>2</v>
      </c>
      <c r="AL205" s="367">
        <v>142</v>
      </c>
      <c r="AM205" s="364">
        <v>0.7</v>
      </c>
      <c r="AN205" s="364">
        <v>97</v>
      </c>
      <c r="AO205" s="364">
        <v>18.899999999999999</v>
      </c>
      <c r="AP205" s="364">
        <v>14.8</v>
      </c>
      <c r="AQ205" s="364">
        <v>27.6</v>
      </c>
      <c r="AR205" s="367">
        <v>3.97</v>
      </c>
      <c r="AS205" s="364">
        <v>16.2</v>
      </c>
      <c r="AT205" s="423">
        <v>3.51</v>
      </c>
      <c r="AU205" s="423">
        <v>0.91</v>
      </c>
      <c r="AV205" s="367">
        <v>3.71</v>
      </c>
      <c r="AW205" s="367">
        <v>0.62</v>
      </c>
      <c r="AX205" s="367">
        <v>3.5</v>
      </c>
      <c r="AY205" s="367">
        <v>0.77</v>
      </c>
      <c r="AZ205" s="367">
        <v>2.2400000000000002</v>
      </c>
      <c r="BA205" s="367">
        <v>0.35</v>
      </c>
      <c r="BB205" s="367">
        <v>2.29</v>
      </c>
      <c r="BC205" s="367">
        <v>0.36</v>
      </c>
      <c r="BD205" s="367">
        <v>1.97</v>
      </c>
      <c r="BE205" s="367">
        <v>0.25</v>
      </c>
      <c r="BF205" s="364">
        <v>0.8</v>
      </c>
      <c r="BG205" s="364">
        <v>33.799999999999997</v>
      </c>
      <c r="BH205" s="364">
        <v>11.2</v>
      </c>
      <c r="BI205" s="369">
        <v>96</v>
      </c>
      <c r="BJ205" s="364">
        <v>20.3</v>
      </c>
      <c r="BK205" s="364">
        <v>5.3</v>
      </c>
      <c r="BL205" s="364">
        <v>0.2</v>
      </c>
      <c r="BM205" s="364">
        <v>0.2</v>
      </c>
      <c r="BN205" s="364">
        <v>0.1</v>
      </c>
      <c r="BO205" s="364" t="s">
        <v>529</v>
      </c>
      <c r="BP205" s="364" t="s">
        <v>531</v>
      </c>
      <c r="BQ205" s="367">
        <v>0.03</v>
      </c>
      <c r="BR205" s="364" t="s">
        <v>529</v>
      </c>
      <c r="BS205" s="364" t="s">
        <v>531</v>
      </c>
    </row>
    <row r="206" spans="1:71" x14ac:dyDescent="0.25">
      <c r="A206" s="442" t="s">
        <v>91</v>
      </c>
      <c r="B206" s="349">
        <v>498997.00042599998</v>
      </c>
      <c r="C206" s="349">
        <v>6373441.6796599999</v>
      </c>
      <c r="D206" s="443" t="s">
        <v>231</v>
      </c>
      <c r="E206" s="500" t="s">
        <v>180</v>
      </c>
      <c r="F206" s="367">
        <v>58177</v>
      </c>
      <c r="G206" s="441" t="s">
        <v>33</v>
      </c>
      <c r="H206" s="500" t="s">
        <v>240</v>
      </c>
      <c r="I206" s="500"/>
      <c r="J206" s="423">
        <v>63.12</v>
      </c>
      <c r="K206" s="423">
        <v>15.62</v>
      </c>
      <c r="L206" s="423">
        <v>6.53</v>
      </c>
      <c r="M206" s="423">
        <v>2.14</v>
      </c>
      <c r="N206" s="423">
        <v>0.76</v>
      </c>
      <c r="O206" s="423">
        <v>1.7</v>
      </c>
      <c r="P206" s="367">
        <v>2.2599999999999998</v>
      </c>
      <c r="Q206" s="367">
        <v>0.64</v>
      </c>
      <c r="R206" s="367">
        <v>0.27100000000000002</v>
      </c>
      <c r="S206" s="367">
        <v>0.03</v>
      </c>
      <c r="T206" s="367">
        <v>8.0000000000000002E-3</v>
      </c>
      <c r="U206" s="367">
        <v>34</v>
      </c>
      <c r="V206" s="367">
        <v>21</v>
      </c>
      <c r="W206" s="364">
        <v>6.7</v>
      </c>
      <c r="X206" s="367">
        <v>99.82</v>
      </c>
      <c r="Y206" s="367">
        <v>901</v>
      </c>
      <c r="Z206" s="367">
        <v>1</v>
      </c>
      <c r="AA206" s="364">
        <v>6.4</v>
      </c>
      <c r="AB206" s="364">
        <v>5.2</v>
      </c>
      <c r="AC206" s="364">
        <v>15.2</v>
      </c>
      <c r="AD206" s="364">
        <v>3</v>
      </c>
      <c r="AE206" s="364">
        <v>6.8</v>
      </c>
      <c r="AF206" s="364">
        <v>67.900000000000006</v>
      </c>
      <c r="AG206" s="367">
        <v>1</v>
      </c>
      <c r="AH206" s="364">
        <v>97.5</v>
      </c>
      <c r="AI206" s="364">
        <v>0.4</v>
      </c>
      <c r="AJ206" s="364">
        <v>4.3</v>
      </c>
      <c r="AK206" s="364">
        <v>2</v>
      </c>
      <c r="AL206" s="367">
        <v>159</v>
      </c>
      <c r="AM206" s="364">
        <v>0.8</v>
      </c>
      <c r="AN206" s="364">
        <v>95.3</v>
      </c>
      <c r="AO206" s="364">
        <v>20</v>
      </c>
      <c r="AP206" s="364">
        <v>14.5</v>
      </c>
      <c r="AQ206" s="364">
        <v>24.5</v>
      </c>
      <c r="AR206" s="367">
        <v>4</v>
      </c>
      <c r="AS206" s="364">
        <v>17.5</v>
      </c>
      <c r="AT206" s="423">
        <v>3.54</v>
      </c>
      <c r="AU206" s="423">
        <v>0.96</v>
      </c>
      <c r="AV206" s="367">
        <v>3.94</v>
      </c>
      <c r="AW206" s="367">
        <v>0.64</v>
      </c>
      <c r="AX206" s="367">
        <v>3.63</v>
      </c>
      <c r="AY206" s="367">
        <v>0.79</v>
      </c>
      <c r="AZ206" s="367">
        <v>2.29</v>
      </c>
      <c r="BA206" s="367">
        <v>0.37</v>
      </c>
      <c r="BB206" s="367">
        <v>2.4</v>
      </c>
      <c r="BC206" s="367">
        <v>0.37</v>
      </c>
      <c r="BD206" s="367">
        <v>2.48</v>
      </c>
      <c r="BE206" s="367">
        <v>0.2</v>
      </c>
      <c r="BF206" s="364">
        <v>0.8</v>
      </c>
      <c r="BG206" s="364">
        <v>37</v>
      </c>
      <c r="BH206" s="364">
        <v>11.1</v>
      </c>
      <c r="BI206" s="369">
        <v>103</v>
      </c>
      <c r="BJ206" s="364">
        <v>22.2</v>
      </c>
      <c r="BK206" s="364">
        <v>4.5999999999999996</v>
      </c>
      <c r="BL206" s="364" t="s">
        <v>529</v>
      </c>
      <c r="BM206" s="364">
        <v>0.3</v>
      </c>
      <c r="BN206" s="364">
        <v>0.1</v>
      </c>
      <c r="BO206" s="364" t="s">
        <v>529</v>
      </c>
      <c r="BP206" s="364" t="s">
        <v>531</v>
      </c>
      <c r="BQ206" s="367">
        <v>0.03</v>
      </c>
      <c r="BR206" s="364" t="s">
        <v>529</v>
      </c>
      <c r="BS206" s="364">
        <v>1.3</v>
      </c>
    </row>
    <row r="207" spans="1:71" x14ac:dyDescent="0.25">
      <c r="A207" s="444" t="s">
        <v>92</v>
      </c>
      <c r="B207" s="401">
        <v>498993</v>
      </c>
      <c r="C207" s="401">
        <v>6373382</v>
      </c>
      <c r="D207" s="443" t="s">
        <v>231</v>
      </c>
      <c r="E207" s="500" t="s">
        <v>181</v>
      </c>
      <c r="F207" s="367">
        <v>58179</v>
      </c>
      <c r="G207" s="441" t="s">
        <v>33</v>
      </c>
      <c r="H207" s="500" t="s">
        <v>240</v>
      </c>
      <c r="I207" s="500"/>
      <c r="J207" s="423">
        <v>53.33</v>
      </c>
      <c r="K207" s="423">
        <v>14.8</v>
      </c>
      <c r="L207" s="423">
        <v>5.05</v>
      </c>
      <c r="M207" s="423">
        <v>1.8</v>
      </c>
      <c r="N207" s="423">
        <v>8.8699999999999992</v>
      </c>
      <c r="O207" s="423">
        <v>1.3</v>
      </c>
      <c r="P207" s="367">
        <v>2.44</v>
      </c>
      <c r="Q207" s="367">
        <v>0.6</v>
      </c>
      <c r="R207" s="367">
        <v>0.14099999999999999</v>
      </c>
      <c r="S207" s="367">
        <v>0.08</v>
      </c>
      <c r="T207" s="367">
        <v>6.0000000000000001E-3</v>
      </c>
      <c r="U207" s="367">
        <v>22</v>
      </c>
      <c r="V207" s="367">
        <v>19</v>
      </c>
      <c r="W207" s="364">
        <v>11.2</v>
      </c>
      <c r="X207" s="367">
        <v>99.66</v>
      </c>
      <c r="Y207" s="367">
        <v>965</v>
      </c>
      <c r="Z207" s="367">
        <v>1</v>
      </c>
      <c r="AA207" s="364">
        <v>7.2</v>
      </c>
      <c r="AB207" s="364">
        <v>3.6</v>
      </c>
      <c r="AC207" s="364">
        <v>14.5</v>
      </c>
      <c r="AD207" s="364">
        <v>2.9</v>
      </c>
      <c r="AE207" s="364">
        <v>6.7</v>
      </c>
      <c r="AF207" s="364">
        <v>70.099999999999994</v>
      </c>
      <c r="AG207" s="367" t="s">
        <v>530</v>
      </c>
      <c r="AH207" s="364">
        <v>298.8</v>
      </c>
      <c r="AI207" s="364">
        <v>0.4</v>
      </c>
      <c r="AJ207" s="364">
        <v>3.7</v>
      </c>
      <c r="AK207" s="364">
        <v>1.6</v>
      </c>
      <c r="AL207" s="367">
        <v>117</v>
      </c>
      <c r="AM207" s="364">
        <v>0.9</v>
      </c>
      <c r="AN207" s="364">
        <v>93.6</v>
      </c>
      <c r="AO207" s="364">
        <v>19.600000000000001</v>
      </c>
      <c r="AP207" s="364">
        <v>13.9</v>
      </c>
      <c r="AQ207" s="364">
        <v>23.8</v>
      </c>
      <c r="AR207" s="367">
        <v>3.5</v>
      </c>
      <c r="AS207" s="364">
        <v>14.5</v>
      </c>
      <c r="AT207" s="423">
        <v>3.11</v>
      </c>
      <c r="AU207" s="423">
        <v>0.94</v>
      </c>
      <c r="AV207" s="367">
        <v>3.29</v>
      </c>
      <c r="AW207" s="367">
        <v>0.61</v>
      </c>
      <c r="AX207" s="367">
        <v>3.57</v>
      </c>
      <c r="AY207" s="367">
        <v>0.77</v>
      </c>
      <c r="AZ207" s="367">
        <v>2.3199999999999998</v>
      </c>
      <c r="BA207" s="367">
        <v>0.36</v>
      </c>
      <c r="BB207" s="367">
        <v>2.2999999999999998</v>
      </c>
      <c r="BC207" s="367">
        <v>0.37</v>
      </c>
      <c r="BD207" s="367">
        <v>3.32</v>
      </c>
      <c r="BE207" s="367">
        <v>0.33</v>
      </c>
      <c r="BF207" s="364">
        <v>0.5</v>
      </c>
      <c r="BG207" s="364">
        <v>28.2</v>
      </c>
      <c r="BH207" s="364">
        <v>13.5</v>
      </c>
      <c r="BI207" s="369">
        <v>74</v>
      </c>
      <c r="BJ207" s="364">
        <v>17.7</v>
      </c>
      <c r="BK207" s="364">
        <v>6.2</v>
      </c>
      <c r="BL207" s="364">
        <v>0.2</v>
      </c>
      <c r="BM207" s="364">
        <v>0.2</v>
      </c>
      <c r="BN207" s="364">
        <v>0.1</v>
      </c>
      <c r="BO207" s="364" t="s">
        <v>529</v>
      </c>
      <c r="BP207" s="364" t="s">
        <v>531</v>
      </c>
      <c r="BQ207" s="367">
        <v>0.02</v>
      </c>
      <c r="BR207" s="364" t="s">
        <v>529</v>
      </c>
      <c r="BS207" s="364">
        <v>0.5</v>
      </c>
    </row>
    <row r="208" spans="1:71" x14ac:dyDescent="0.25">
      <c r="A208" s="444" t="s">
        <v>93</v>
      </c>
      <c r="B208" s="366">
        <v>498991.978787</v>
      </c>
      <c r="C208" s="366">
        <v>6373352.5455799997</v>
      </c>
      <c r="D208" s="443" t="s">
        <v>231</v>
      </c>
      <c r="E208" s="500" t="s">
        <v>182</v>
      </c>
      <c r="F208" s="367">
        <v>58180</v>
      </c>
      <c r="G208" s="441" t="s">
        <v>33</v>
      </c>
      <c r="H208" s="500" t="s">
        <v>240</v>
      </c>
      <c r="I208" s="500"/>
      <c r="J208" s="423">
        <v>55.47</v>
      </c>
      <c r="K208" s="423">
        <v>15.03</v>
      </c>
      <c r="L208" s="423">
        <v>6.3</v>
      </c>
      <c r="M208" s="423">
        <v>2.12</v>
      </c>
      <c r="N208" s="423">
        <v>6.82</v>
      </c>
      <c r="O208" s="423">
        <v>1.7</v>
      </c>
      <c r="P208" s="367">
        <v>2.2400000000000002</v>
      </c>
      <c r="Q208" s="367">
        <v>0.6</v>
      </c>
      <c r="R208" s="367">
        <v>0.25</v>
      </c>
      <c r="S208" s="367">
        <v>0.06</v>
      </c>
      <c r="T208" s="367">
        <v>6.0000000000000001E-3</v>
      </c>
      <c r="U208" s="367">
        <v>33</v>
      </c>
      <c r="V208" s="367">
        <v>19</v>
      </c>
      <c r="W208" s="364">
        <v>9.3000000000000007</v>
      </c>
      <c r="X208" s="367">
        <v>99.86</v>
      </c>
      <c r="Y208" s="367">
        <v>876</v>
      </c>
      <c r="Z208" s="367">
        <v>1</v>
      </c>
      <c r="AA208" s="364">
        <v>11.4</v>
      </c>
      <c r="AB208" s="364">
        <v>4.2</v>
      </c>
      <c r="AC208" s="364">
        <v>13.9</v>
      </c>
      <c r="AD208" s="364">
        <v>3</v>
      </c>
      <c r="AE208" s="364">
        <v>6.4</v>
      </c>
      <c r="AF208" s="364">
        <v>63</v>
      </c>
      <c r="AG208" s="367">
        <v>1</v>
      </c>
      <c r="AH208" s="364">
        <v>265.5</v>
      </c>
      <c r="AI208" s="364">
        <v>0.4</v>
      </c>
      <c r="AJ208" s="364">
        <v>4.0999999999999996</v>
      </c>
      <c r="AK208" s="364">
        <v>1.7</v>
      </c>
      <c r="AL208" s="367">
        <v>106</v>
      </c>
      <c r="AM208" s="364">
        <v>0.6</v>
      </c>
      <c r="AN208" s="364">
        <v>88.7</v>
      </c>
      <c r="AO208" s="364">
        <v>20.100000000000001</v>
      </c>
      <c r="AP208" s="364">
        <v>15.7</v>
      </c>
      <c r="AQ208" s="364">
        <v>27.9</v>
      </c>
      <c r="AR208" s="367">
        <v>4.21</v>
      </c>
      <c r="AS208" s="364">
        <v>17.600000000000001</v>
      </c>
      <c r="AT208" s="423">
        <v>3.81</v>
      </c>
      <c r="AU208" s="423">
        <v>1.01</v>
      </c>
      <c r="AV208" s="367">
        <v>4.13</v>
      </c>
      <c r="AW208" s="367">
        <v>0.69</v>
      </c>
      <c r="AX208" s="367">
        <v>3.87</v>
      </c>
      <c r="AY208" s="367">
        <v>0.81</v>
      </c>
      <c r="AZ208" s="367">
        <v>2.37</v>
      </c>
      <c r="BA208" s="367">
        <v>0.38</v>
      </c>
      <c r="BB208" s="367">
        <v>2.39</v>
      </c>
      <c r="BC208" s="367">
        <v>0.36</v>
      </c>
      <c r="BD208" s="367">
        <v>2.8</v>
      </c>
      <c r="BE208" s="367">
        <v>0.54</v>
      </c>
      <c r="BF208" s="364">
        <v>0.7</v>
      </c>
      <c r="BG208" s="364">
        <v>25.4</v>
      </c>
      <c r="BH208" s="364">
        <v>15.1</v>
      </c>
      <c r="BI208" s="369">
        <v>79</v>
      </c>
      <c r="BJ208" s="364">
        <v>25.6</v>
      </c>
      <c r="BK208" s="364">
        <v>6.2</v>
      </c>
      <c r="BL208" s="364" t="s">
        <v>529</v>
      </c>
      <c r="BM208" s="364">
        <v>0.2</v>
      </c>
      <c r="BN208" s="364">
        <v>0.1</v>
      </c>
      <c r="BO208" s="364" t="s">
        <v>529</v>
      </c>
      <c r="BP208" s="364" t="s">
        <v>531</v>
      </c>
      <c r="BQ208" s="367">
        <v>0.03</v>
      </c>
      <c r="BR208" s="364" t="s">
        <v>529</v>
      </c>
      <c r="BS208" s="364" t="s">
        <v>531</v>
      </c>
    </row>
    <row r="209" spans="1:71" x14ac:dyDescent="0.25">
      <c r="A209" s="442" t="s">
        <v>94</v>
      </c>
      <c r="B209" s="406">
        <v>498986</v>
      </c>
      <c r="C209" s="406">
        <v>6373269</v>
      </c>
      <c r="D209" s="443" t="s">
        <v>231</v>
      </c>
      <c r="E209" s="500" t="s">
        <v>183</v>
      </c>
      <c r="F209" s="367">
        <v>58181</v>
      </c>
      <c r="G209" s="441" t="s">
        <v>33</v>
      </c>
      <c r="H209" s="500" t="s">
        <v>240</v>
      </c>
      <c r="I209" s="500"/>
      <c r="J209" s="423">
        <v>58.44</v>
      </c>
      <c r="K209" s="423">
        <v>15.03</v>
      </c>
      <c r="L209" s="423">
        <v>5.92</v>
      </c>
      <c r="M209" s="423">
        <v>2.08</v>
      </c>
      <c r="N209" s="423">
        <v>5.14</v>
      </c>
      <c r="O209" s="423">
        <v>1.59</v>
      </c>
      <c r="P209" s="367">
        <v>2.3199999999999998</v>
      </c>
      <c r="Q209" s="367">
        <v>0.6</v>
      </c>
      <c r="R209" s="367">
        <v>0.20599999999999999</v>
      </c>
      <c r="S209" s="367">
        <v>0.06</v>
      </c>
      <c r="T209" s="367">
        <v>8.0000000000000002E-3</v>
      </c>
      <c r="U209" s="367">
        <v>26</v>
      </c>
      <c r="V209" s="367">
        <v>19</v>
      </c>
      <c r="W209" s="364">
        <v>8.4</v>
      </c>
      <c r="X209" s="367">
        <v>99.82</v>
      </c>
      <c r="Y209" s="367">
        <v>927</v>
      </c>
      <c r="Z209" s="367">
        <v>1</v>
      </c>
      <c r="AA209" s="364">
        <v>7.2</v>
      </c>
      <c r="AB209" s="364">
        <v>4.2</v>
      </c>
      <c r="AC209" s="364">
        <v>14.6</v>
      </c>
      <c r="AD209" s="364">
        <v>2.9</v>
      </c>
      <c r="AE209" s="364">
        <v>6.6</v>
      </c>
      <c r="AF209" s="364">
        <v>65</v>
      </c>
      <c r="AG209" s="367" t="s">
        <v>530</v>
      </c>
      <c r="AH209" s="364">
        <v>222.7</v>
      </c>
      <c r="AI209" s="364">
        <v>0.4</v>
      </c>
      <c r="AJ209" s="364">
        <v>3.6</v>
      </c>
      <c r="AK209" s="364">
        <v>1.8</v>
      </c>
      <c r="AL209" s="367">
        <v>130</v>
      </c>
      <c r="AM209" s="364">
        <v>0.7</v>
      </c>
      <c r="AN209" s="364">
        <v>89.7</v>
      </c>
      <c r="AO209" s="364">
        <v>17.3</v>
      </c>
      <c r="AP209" s="364">
        <v>13.4</v>
      </c>
      <c r="AQ209" s="364">
        <v>23.3</v>
      </c>
      <c r="AR209" s="367">
        <v>3.59</v>
      </c>
      <c r="AS209" s="364">
        <v>15</v>
      </c>
      <c r="AT209" s="423">
        <v>3.21</v>
      </c>
      <c r="AU209" s="423">
        <v>0.82</v>
      </c>
      <c r="AV209" s="367">
        <v>3.24</v>
      </c>
      <c r="AW209" s="367">
        <v>0.55000000000000004</v>
      </c>
      <c r="AX209" s="367">
        <v>3.27</v>
      </c>
      <c r="AY209" s="367">
        <v>0.68</v>
      </c>
      <c r="AZ209" s="367">
        <v>2.14</v>
      </c>
      <c r="BA209" s="367">
        <v>0.32</v>
      </c>
      <c r="BB209" s="367">
        <v>2.0499999999999998</v>
      </c>
      <c r="BC209" s="367">
        <v>0.32</v>
      </c>
      <c r="BD209" s="367">
        <v>2.4300000000000002</v>
      </c>
      <c r="BE209" s="367">
        <v>0.24</v>
      </c>
      <c r="BF209" s="364">
        <v>0.8</v>
      </c>
      <c r="BG209" s="364">
        <v>33</v>
      </c>
      <c r="BH209" s="364">
        <v>11.3</v>
      </c>
      <c r="BI209" s="369">
        <v>91</v>
      </c>
      <c r="BJ209" s="364">
        <v>19.5</v>
      </c>
      <c r="BK209" s="364">
        <v>4.4000000000000004</v>
      </c>
      <c r="BL209" s="364">
        <v>0.2</v>
      </c>
      <c r="BM209" s="364">
        <v>0.2</v>
      </c>
      <c r="BN209" s="364">
        <v>0.1</v>
      </c>
      <c r="BO209" s="364" t="s">
        <v>529</v>
      </c>
      <c r="BP209" s="364" t="s">
        <v>531</v>
      </c>
      <c r="BQ209" s="367">
        <v>0.02</v>
      </c>
      <c r="BR209" s="364" t="s">
        <v>529</v>
      </c>
      <c r="BS209" s="364" t="s">
        <v>531</v>
      </c>
    </row>
    <row r="210" spans="1:71" x14ac:dyDescent="0.25">
      <c r="A210" s="442" t="s">
        <v>95</v>
      </c>
      <c r="B210" s="434">
        <v>498988.84026299999</v>
      </c>
      <c r="C210" s="434">
        <v>6373233.2816700004</v>
      </c>
      <c r="D210" s="443" t="s">
        <v>231</v>
      </c>
      <c r="E210" s="500" t="s">
        <v>184</v>
      </c>
      <c r="F210" s="367">
        <v>58182</v>
      </c>
      <c r="G210" s="441" t="s">
        <v>33</v>
      </c>
      <c r="H210" s="500" t="s">
        <v>240</v>
      </c>
      <c r="I210" s="500"/>
      <c r="J210" s="423">
        <v>57.74</v>
      </c>
      <c r="K210" s="423">
        <v>16.059999999999999</v>
      </c>
      <c r="L210" s="423">
        <v>7.02</v>
      </c>
      <c r="M210" s="423">
        <v>2.33</v>
      </c>
      <c r="N210" s="423">
        <v>4.13</v>
      </c>
      <c r="O210" s="423">
        <v>1.81</v>
      </c>
      <c r="P210" s="367">
        <v>2.21</v>
      </c>
      <c r="Q210" s="367">
        <v>0.67</v>
      </c>
      <c r="R210" s="367">
        <v>0.23100000000000001</v>
      </c>
      <c r="S210" s="367">
        <v>0.05</v>
      </c>
      <c r="T210" s="367">
        <v>7.0000000000000001E-3</v>
      </c>
      <c r="U210" s="367" t="s">
        <v>528</v>
      </c>
      <c r="V210" s="367">
        <v>20</v>
      </c>
      <c r="W210" s="364">
        <v>7.6</v>
      </c>
      <c r="X210" s="367">
        <v>99.87</v>
      </c>
      <c r="Y210" s="367">
        <v>911</v>
      </c>
      <c r="Z210" s="367" t="s">
        <v>530</v>
      </c>
      <c r="AA210" s="364">
        <v>8.9</v>
      </c>
      <c r="AB210" s="364">
        <v>3.9</v>
      </c>
      <c r="AC210" s="364">
        <v>14.9</v>
      </c>
      <c r="AD210" s="364">
        <v>3.2</v>
      </c>
      <c r="AE210" s="364">
        <v>7.8</v>
      </c>
      <c r="AF210" s="364">
        <v>62.2</v>
      </c>
      <c r="AG210" s="367">
        <v>1</v>
      </c>
      <c r="AH210" s="364">
        <v>188.1</v>
      </c>
      <c r="AI210" s="364">
        <v>0.4</v>
      </c>
      <c r="AJ210" s="364">
        <v>4</v>
      </c>
      <c r="AK210" s="364">
        <v>1.5</v>
      </c>
      <c r="AL210" s="367">
        <v>126</v>
      </c>
      <c r="AM210" s="364">
        <v>0.7</v>
      </c>
      <c r="AN210" s="364">
        <v>98.2</v>
      </c>
      <c r="AO210" s="364">
        <v>18.5</v>
      </c>
      <c r="AP210" s="364">
        <v>16</v>
      </c>
      <c r="AQ210" s="364">
        <v>29.6</v>
      </c>
      <c r="AR210" s="367">
        <v>4.26</v>
      </c>
      <c r="AS210" s="364">
        <v>18.2</v>
      </c>
      <c r="AT210" s="423">
        <v>3.78</v>
      </c>
      <c r="AU210" s="423">
        <v>0.97</v>
      </c>
      <c r="AV210" s="367">
        <v>3.79</v>
      </c>
      <c r="AW210" s="367">
        <v>0.62</v>
      </c>
      <c r="AX210" s="367">
        <v>3.6</v>
      </c>
      <c r="AY210" s="367">
        <v>0.78</v>
      </c>
      <c r="AZ210" s="367">
        <v>2.31</v>
      </c>
      <c r="BA210" s="367">
        <v>0.36</v>
      </c>
      <c r="BB210" s="367">
        <v>2.2999999999999998</v>
      </c>
      <c r="BC210" s="367">
        <v>0.36</v>
      </c>
      <c r="BD210" s="367">
        <v>1.88</v>
      </c>
      <c r="BE210" s="367">
        <v>0.05</v>
      </c>
      <c r="BF210" s="364">
        <v>0.7</v>
      </c>
      <c r="BG210" s="364">
        <v>29.4</v>
      </c>
      <c r="BH210" s="364">
        <v>3.8</v>
      </c>
      <c r="BI210" s="369">
        <v>89</v>
      </c>
      <c r="BJ210" s="364">
        <v>19</v>
      </c>
      <c r="BK210" s="364">
        <v>3.8</v>
      </c>
      <c r="BL210" s="364" t="s">
        <v>529</v>
      </c>
      <c r="BM210" s="364" t="s">
        <v>529</v>
      </c>
      <c r="BN210" s="364">
        <v>0.1</v>
      </c>
      <c r="BO210" s="364" t="s">
        <v>529</v>
      </c>
      <c r="BP210" s="364" t="s">
        <v>531</v>
      </c>
      <c r="BQ210" s="367" t="s">
        <v>527</v>
      </c>
      <c r="BR210" s="364" t="s">
        <v>529</v>
      </c>
      <c r="BS210" s="364" t="s">
        <v>531</v>
      </c>
    </row>
    <row r="211" spans="1:71" x14ac:dyDescent="0.25">
      <c r="A211" s="442" t="s">
        <v>96</v>
      </c>
      <c r="B211" s="395">
        <v>498985.70173899998</v>
      </c>
      <c r="C211" s="395">
        <v>6373196.8747899998</v>
      </c>
      <c r="D211" s="443" t="s">
        <v>231</v>
      </c>
      <c r="E211" s="500" t="s">
        <v>185</v>
      </c>
      <c r="F211" s="367">
        <v>58183</v>
      </c>
      <c r="G211" s="441" t="s">
        <v>33</v>
      </c>
      <c r="H211" s="500" t="s">
        <v>240</v>
      </c>
      <c r="I211" s="500"/>
      <c r="J211" s="423">
        <v>57.06</v>
      </c>
      <c r="K211" s="423">
        <v>15.01</v>
      </c>
      <c r="L211" s="423">
        <v>6.55</v>
      </c>
      <c r="M211" s="423">
        <v>2.15</v>
      </c>
      <c r="N211" s="423">
        <v>5.61</v>
      </c>
      <c r="O211" s="423">
        <v>1.93</v>
      </c>
      <c r="P211" s="367">
        <v>2.13</v>
      </c>
      <c r="Q211" s="367">
        <v>0.64</v>
      </c>
      <c r="R211" s="367">
        <v>0.23899999999999999</v>
      </c>
      <c r="S211" s="367">
        <v>0.06</v>
      </c>
      <c r="T211" s="367">
        <v>7.0000000000000001E-3</v>
      </c>
      <c r="U211" s="367">
        <v>31</v>
      </c>
      <c r="V211" s="367">
        <v>19</v>
      </c>
      <c r="W211" s="364">
        <v>8.5</v>
      </c>
      <c r="X211" s="367">
        <v>99.84</v>
      </c>
      <c r="Y211" s="367">
        <v>836</v>
      </c>
      <c r="Z211" s="367" t="s">
        <v>530</v>
      </c>
      <c r="AA211" s="364">
        <v>10.6</v>
      </c>
      <c r="AB211" s="364">
        <v>3.4</v>
      </c>
      <c r="AC211" s="364">
        <v>14</v>
      </c>
      <c r="AD211" s="364">
        <v>3</v>
      </c>
      <c r="AE211" s="364">
        <v>6.6</v>
      </c>
      <c r="AF211" s="364">
        <v>58.3</v>
      </c>
      <c r="AG211" s="367" t="s">
        <v>530</v>
      </c>
      <c r="AH211" s="364">
        <v>216.3</v>
      </c>
      <c r="AI211" s="364">
        <v>0.4</v>
      </c>
      <c r="AJ211" s="364">
        <v>4</v>
      </c>
      <c r="AK211" s="364">
        <v>1.4</v>
      </c>
      <c r="AL211" s="367">
        <v>105</v>
      </c>
      <c r="AM211" s="364">
        <v>0.8</v>
      </c>
      <c r="AN211" s="364">
        <v>90.9</v>
      </c>
      <c r="AO211" s="364">
        <v>19</v>
      </c>
      <c r="AP211" s="364">
        <v>15</v>
      </c>
      <c r="AQ211" s="364">
        <v>26.5</v>
      </c>
      <c r="AR211" s="367">
        <v>3.92</v>
      </c>
      <c r="AS211" s="364">
        <v>16.399999999999999</v>
      </c>
      <c r="AT211" s="423">
        <v>3.57</v>
      </c>
      <c r="AU211" s="423">
        <v>0.97</v>
      </c>
      <c r="AV211" s="367">
        <v>3.77</v>
      </c>
      <c r="AW211" s="367">
        <v>0.63</v>
      </c>
      <c r="AX211" s="367">
        <v>3.55</v>
      </c>
      <c r="AY211" s="367">
        <v>0.75</v>
      </c>
      <c r="AZ211" s="367">
        <v>2.2200000000000002</v>
      </c>
      <c r="BA211" s="367">
        <v>0.47</v>
      </c>
      <c r="BB211" s="367">
        <v>2.21</v>
      </c>
      <c r="BC211" s="367">
        <v>0.35</v>
      </c>
      <c r="BD211" s="367">
        <v>2.2599999999999998</v>
      </c>
      <c r="BE211" s="367">
        <v>0.26</v>
      </c>
      <c r="BF211" s="364">
        <v>0.4</v>
      </c>
      <c r="BG211" s="364">
        <v>23.8</v>
      </c>
      <c r="BH211" s="364">
        <v>9.4</v>
      </c>
      <c r="BI211" s="369">
        <v>81</v>
      </c>
      <c r="BJ211" s="364">
        <v>16.7</v>
      </c>
      <c r="BK211" s="364">
        <v>3.9</v>
      </c>
      <c r="BL211" s="364" t="s">
        <v>529</v>
      </c>
      <c r="BM211" s="364">
        <v>0.2</v>
      </c>
      <c r="BN211" s="364">
        <v>0.1</v>
      </c>
      <c r="BO211" s="364" t="s">
        <v>529</v>
      </c>
      <c r="BP211" s="364" t="s">
        <v>531</v>
      </c>
      <c r="BQ211" s="367">
        <v>0.01</v>
      </c>
      <c r="BR211" s="364" t="s">
        <v>529</v>
      </c>
      <c r="BS211" s="364" t="s">
        <v>531</v>
      </c>
    </row>
    <row r="212" spans="1:71" x14ac:dyDescent="0.25">
      <c r="A212" s="442" t="s">
        <v>97</v>
      </c>
      <c r="B212" s="387">
        <v>498991.35108200001</v>
      </c>
      <c r="C212" s="387">
        <v>6373157.9570899997</v>
      </c>
      <c r="D212" s="443" t="s">
        <v>231</v>
      </c>
      <c r="E212" s="500" t="s">
        <v>186</v>
      </c>
      <c r="F212" s="367">
        <v>58184</v>
      </c>
      <c r="G212" s="441" t="s">
        <v>33</v>
      </c>
      <c r="H212" s="500" t="s">
        <v>240</v>
      </c>
      <c r="I212" s="500"/>
      <c r="J212" s="423">
        <v>58.97</v>
      </c>
      <c r="K212" s="423">
        <v>13.49</v>
      </c>
      <c r="L212" s="423">
        <v>6.2</v>
      </c>
      <c r="M212" s="423">
        <v>2.0499999999999998</v>
      </c>
      <c r="N212" s="423">
        <v>6.58</v>
      </c>
      <c r="O212" s="423">
        <v>1.52</v>
      </c>
      <c r="P212" s="367">
        <v>1.93</v>
      </c>
      <c r="Q212" s="367">
        <v>0.54</v>
      </c>
      <c r="R212" s="367">
        <v>0.14699999999999999</v>
      </c>
      <c r="S212" s="367">
        <v>7.0000000000000007E-2</v>
      </c>
      <c r="T212" s="367">
        <v>4.0000000000000001E-3</v>
      </c>
      <c r="U212" s="367" t="s">
        <v>528</v>
      </c>
      <c r="V212" s="367">
        <v>18</v>
      </c>
      <c r="W212" s="364">
        <v>8.4</v>
      </c>
      <c r="X212" s="367">
        <v>99.9</v>
      </c>
      <c r="Y212" s="367">
        <v>808</v>
      </c>
      <c r="Z212" s="367" t="s">
        <v>530</v>
      </c>
      <c r="AA212" s="364">
        <v>7.6</v>
      </c>
      <c r="AB212" s="364">
        <v>3.1</v>
      </c>
      <c r="AC212" s="364">
        <v>12.6</v>
      </c>
      <c r="AD212" s="364">
        <v>2.9</v>
      </c>
      <c r="AE212" s="364">
        <v>5.0999999999999996</v>
      </c>
      <c r="AF212" s="364">
        <v>54.2</v>
      </c>
      <c r="AG212" s="367" t="s">
        <v>530</v>
      </c>
      <c r="AH212" s="364">
        <v>301.3</v>
      </c>
      <c r="AI212" s="364">
        <v>0.3</v>
      </c>
      <c r="AJ212" s="364">
        <v>3.5</v>
      </c>
      <c r="AK212" s="364">
        <v>1.5</v>
      </c>
      <c r="AL212" s="367">
        <v>90</v>
      </c>
      <c r="AM212" s="364">
        <v>0.7</v>
      </c>
      <c r="AN212" s="364">
        <v>91.1</v>
      </c>
      <c r="AO212" s="364">
        <v>19.3</v>
      </c>
      <c r="AP212" s="364">
        <v>12.4</v>
      </c>
      <c r="AQ212" s="364">
        <v>23.7</v>
      </c>
      <c r="AR212" s="367">
        <v>3.59</v>
      </c>
      <c r="AS212" s="364">
        <v>15</v>
      </c>
      <c r="AT212" s="423">
        <v>3.42</v>
      </c>
      <c r="AU212" s="423">
        <v>0.98</v>
      </c>
      <c r="AV212" s="367">
        <v>3.73</v>
      </c>
      <c r="AW212" s="367">
        <v>0.67</v>
      </c>
      <c r="AX212" s="367">
        <v>3.78</v>
      </c>
      <c r="AY212" s="367">
        <v>0.82</v>
      </c>
      <c r="AZ212" s="367">
        <v>2.4900000000000002</v>
      </c>
      <c r="BA212" s="367">
        <v>0.39</v>
      </c>
      <c r="BB212" s="367">
        <v>2.66</v>
      </c>
      <c r="BC212" s="367">
        <v>0.42</v>
      </c>
      <c r="BD212" s="367">
        <v>2.19</v>
      </c>
      <c r="BE212" s="367">
        <v>0.46</v>
      </c>
      <c r="BF212" s="364">
        <v>0.5</v>
      </c>
      <c r="BG212" s="364">
        <v>23.8</v>
      </c>
      <c r="BH212" s="364">
        <v>8.1999999999999993</v>
      </c>
      <c r="BI212" s="369">
        <v>85</v>
      </c>
      <c r="BJ212" s="364">
        <v>14.7</v>
      </c>
      <c r="BK212" s="364">
        <v>3.4</v>
      </c>
      <c r="BL212" s="364">
        <v>0.1</v>
      </c>
      <c r="BM212" s="364">
        <v>0.1</v>
      </c>
      <c r="BN212" s="364" t="s">
        <v>529</v>
      </c>
      <c r="BO212" s="364" t="s">
        <v>529</v>
      </c>
      <c r="BP212" s="364" t="s">
        <v>531</v>
      </c>
      <c r="BQ212" s="367">
        <v>0.03</v>
      </c>
      <c r="BR212" s="364" t="s">
        <v>529</v>
      </c>
      <c r="BS212" s="364" t="s">
        <v>531</v>
      </c>
    </row>
    <row r="213" spans="1:71" x14ac:dyDescent="0.25">
      <c r="A213" s="442" t="s">
        <v>98</v>
      </c>
      <c r="B213" s="413">
        <v>498996</v>
      </c>
      <c r="C213" s="413">
        <v>6373119</v>
      </c>
      <c r="D213" s="443" t="s">
        <v>231</v>
      </c>
      <c r="E213" s="500" t="s">
        <v>187</v>
      </c>
      <c r="F213" s="367">
        <v>58185</v>
      </c>
      <c r="G213" s="441" t="s">
        <v>33</v>
      </c>
      <c r="H213" s="500" t="s">
        <v>240</v>
      </c>
      <c r="I213" s="500"/>
      <c r="J213" s="423">
        <v>60.4</v>
      </c>
      <c r="K213" s="423">
        <v>15.6</v>
      </c>
      <c r="L213" s="423">
        <v>5.87</v>
      </c>
      <c r="M213" s="423">
        <v>2.0699999999999998</v>
      </c>
      <c r="N213" s="423">
        <v>3.92</v>
      </c>
      <c r="O213" s="423">
        <v>1.56</v>
      </c>
      <c r="P213" s="367">
        <v>2.5099999999999998</v>
      </c>
      <c r="Q213" s="367">
        <v>0.66</v>
      </c>
      <c r="R213" s="367">
        <v>0.16</v>
      </c>
      <c r="S213" s="367">
        <v>0.05</v>
      </c>
      <c r="T213" s="367">
        <v>5.0000000000000001E-3</v>
      </c>
      <c r="U213" s="367" t="s">
        <v>528</v>
      </c>
      <c r="V213" s="367">
        <v>22</v>
      </c>
      <c r="W213" s="364">
        <v>7</v>
      </c>
      <c r="X213" s="367">
        <v>99.85</v>
      </c>
      <c r="Y213" s="367">
        <v>1127</v>
      </c>
      <c r="Z213" s="367">
        <v>1</v>
      </c>
      <c r="AA213" s="364">
        <v>7.9</v>
      </c>
      <c r="AB213" s="364">
        <v>4.4000000000000004</v>
      </c>
      <c r="AC213" s="364">
        <v>15.1</v>
      </c>
      <c r="AD213" s="364">
        <v>3.2</v>
      </c>
      <c r="AE213" s="364">
        <v>5.9</v>
      </c>
      <c r="AF213" s="364">
        <v>69.900000000000006</v>
      </c>
      <c r="AG213" s="367" t="s">
        <v>530</v>
      </c>
      <c r="AH213" s="364">
        <v>217.2</v>
      </c>
      <c r="AI213" s="364">
        <v>0.4</v>
      </c>
      <c r="AJ213" s="364">
        <v>3.9</v>
      </c>
      <c r="AK213" s="364">
        <v>1.7</v>
      </c>
      <c r="AL213" s="367">
        <v>113</v>
      </c>
      <c r="AM213" s="364">
        <v>0.7</v>
      </c>
      <c r="AN213" s="364">
        <v>102.9</v>
      </c>
      <c r="AO213" s="364">
        <v>21.8</v>
      </c>
      <c r="AP213" s="364">
        <v>15</v>
      </c>
      <c r="AQ213" s="364">
        <v>28.2</v>
      </c>
      <c r="AR213" s="367">
        <v>4.22</v>
      </c>
      <c r="AS213" s="364">
        <v>17.899999999999999</v>
      </c>
      <c r="AT213" s="423">
        <v>3.95</v>
      </c>
      <c r="AU213" s="423">
        <v>1.03</v>
      </c>
      <c r="AV213" s="367">
        <v>4.0999999999999996</v>
      </c>
      <c r="AW213" s="367">
        <v>0.71</v>
      </c>
      <c r="AX213" s="367">
        <v>4.1100000000000003</v>
      </c>
      <c r="AY213" s="367">
        <v>0.91</v>
      </c>
      <c r="AZ213" s="367">
        <v>2.89</v>
      </c>
      <c r="BA213" s="367">
        <v>0.44</v>
      </c>
      <c r="BB213" s="367">
        <v>2.96</v>
      </c>
      <c r="BC213" s="367">
        <v>0.46</v>
      </c>
      <c r="BD213" s="367">
        <v>1.67</v>
      </c>
      <c r="BE213" s="367">
        <v>0.41</v>
      </c>
      <c r="BF213" s="364">
        <v>0.9</v>
      </c>
      <c r="BG213" s="364">
        <v>31.1</v>
      </c>
      <c r="BH213" s="364">
        <v>6.6</v>
      </c>
      <c r="BI213" s="369">
        <v>96</v>
      </c>
      <c r="BJ213" s="364">
        <v>14.6</v>
      </c>
      <c r="BK213" s="364">
        <v>2</v>
      </c>
      <c r="BL213" s="364">
        <v>0.1</v>
      </c>
      <c r="BM213" s="364">
        <v>0.1</v>
      </c>
      <c r="BN213" s="364">
        <v>0.1</v>
      </c>
      <c r="BO213" s="364" t="s">
        <v>529</v>
      </c>
      <c r="BP213" s="364" t="s">
        <v>531</v>
      </c>
      <c r="BQ213" s="367">
        <v>0.02</v>
      </c>
      <c r="BR213" s="364" t="s">
        <v>529</v>
      </c>
      <c r="BS213" s="364" t="s">
        <v>531</v>
      </c>
    </row>
    <row r="214" spans="1:71" x14ac:dyDescent="0.25">
      <c r="A214" s="442" t="s">
        <v>99</v>
      </c>
      <c r="B214" s="404">
        <v>499005.16058800003</v>
      </c>
      <c r="C214" s="404">
        <v>6373085.1433300003</v>
      </c>
      <c r="D214" s="443" t="s">
        <v>231</v>
      </c>
      <c r="E214" s="500" t="s">
        <v>188</v>
      </c>
      <c r="F214" s="367">
        <v>58186</v>
      </c>
      <c r="G214" s="441" t="s">
        <v>33</v>
      </c>
      <c r="H214" s="500" t="s">
        <v>240</v>
      </c>
      <c r="I214" s="500"/>
      <c r="J214" s="423">
        <v>59.92</v>
      </c>
      <c r="K214" s="423">
        <v>15.46</v>
      </c>
      <c r="L214" s="423">
        <v>7.5</v>
      </c>
      <c r="M214" s="423">
        <v>2.36</v>
      </c>
      <c r="N214" s="423">
        <v>3.13</v>
      </c>
      <c r="O214" s="423">
        <v>2.37</v>
      </c>
      <c r="P214" s="367">
        <v>1.89</v>
      </c>
      <c r="Q214" s="367">
        <v>0.65</v>
      </c>
      <c r="R214" s="367">
        <v>0.216</v>
      </c>
      <c r="S214" s="367">
        <v>0.05</v>
      </c>
      <c r="T214" s="367">
        <v>6.0000000000000001E-3</v>
      </c>
      <c r="U214" s="367" t="s">
        <v>528</v>
      </c>
      <c r="V214" s="367">
        <v>20</v>
      </c>
      <c r="W214" s="364">
        <v>6.3</v>
      </c>
      <c r="X214" s="367">
        <v>99.86</v>
      </c>
      <c r="Y214" s="367">
        <v>893</v>
      </c>
      <c r="Z214" s="367">
        <v>1</v>
      </c>
      <c r="AA214" s="364">
        <v>7.5</v>
      </c>
      <c r="AB214" s="364">
        <v>4</v>
      </c>
      <c r="AC214" s="364">
        <v>16.5</v>
      </c>
      <c r="AD214" s="364">
        <v>3</v>
      </c>
      <c r="AE214" s="364">
        <v>6.3</v>
      </c>
      <c r="AF214" s="364">
        <v>58.8</v>
      </c>
      <c r="AG214" s="367">
        <v>1</v>
      </c>
      <c r="AH214" s="364">
        <v>189.7</v>
      </c>
      <c r="AI214" s="364">
        <v>0.4</v>
      </c>
      <c r="AJ214" s="364">
        <v>3.5</v>
      </c>
      <c r="AK214" s="364">
        <v>1.6</v>
      </c>
      <c r="AL214" s="367">
        <v>129</v>
      </c>
      <c r="AM214" s="364">
        <v>0.8</v>
      </c>
      <c r="AN214" s="364">
        <v>92.3</v>
      </c>
      <c r="AO214" s="364">
        <v>22.6</v>
      </c>
      <c r="AP214" s="364">
        <v>15.1</v>
      </c>
      <c r="AQ214" s="364">
        <v>27.2</v>
      </c>
      <c r="AR214" s="367">
        <v>4.09</v>
      </c>
      <c r="AS214" s="364">
        <v>16.7</v>
      </c>
      <c r="AT214" s="423">
        <v>3.73</v>
      </c>
      <c r="AU214" s="423">
        <v>1.01</v>
      </c>
      <c r="AV214" s="367">
        <v>3.83</v>
      </c>
      <c r="AW214" s="367">
        <v>0.65</v>
      </c>
      <c r="AX214" s="367">
        <v>3.91</v>
      </c>
      <c r="AY214" s="367">
        <v>0.81</v>
      </c>
      <c r="AZ214" s="367">
        <v>2.44</v>
      </c>
      <c r="BA214" s="367">
        <v>0.38</v>
      </c>
      <c r="BB214" s="367">
        <v>2.34</v>
      </c>
      <c r="BC214" s="367">
        <v>0.39</v>
      </c>
      <c r="BD214" s="367">
        <v>1.72</v>
      </c>
      <c r="BE214" s="367">
        <v>0.35</v>
      </c>
      <c r="BF214" s="364">
        <v>0.5</v>
      </c>
      <c r="BG214" s="364">
        <v>28.1</v>
      </c>
      <c r="BH214" s="364">
        <v>6.6</v>
      </c>
      <c r="BI214" s="369">
        <v>91</v>
      </c>
      <c r="BJ214" s="364">
        <v>13.6</v>
      </c>
      <c r="BK214" s="364">
        <v>3.1</v>
      </c>
      <c r="BL214" s="364">
        <v>0.2</v>
      </c>
      <c r="BM214" s="364">
        <v>0.1</v>
      </c>
      <c r="BN214" s="364">
        <v>0.1</v>
      </c>
      <c r="BO214" s="364" t="s">
        <v>529</v>
      </c>
      <c r="BP214" s="364" t="s">
        <v>531</v>
      </c>
      <c r="BQ214" s="367">
        <v>0.02</v>
      </c>
      <c r="BR214" s="364" t="s">
        <v>529</v>
      </c>
      <c r="BS214" s="364" t="s">
        <v>531</v>
      </c>
    </row>
    <row r="215" spans="1:71" x14ac:dyDescent="0.25">
      <c r="A215" s="442" t="s">
        <v>100</v>
      </c>
      <c r="B215" s="365">
        <v>499023</v>
      </c>
      <c r="C215" s="365">
        <v>6373062</v>
      </c>
      <c r="D215" s="443" t="s">
        <v>231</v>
      </c>
      <c r="E215" s="500" t="s">
        <v>189</v>
      </c>
      <c r="F215" s="367">
        <v>58187</v>
      </c>
      <c r="G215" s="441" t="s">
        <v>33</v>
      </c>
      <c r="H215" s="500" t="s">
        <v>240</v>
      </c>
      <c r="I215" s="500"/>
      <c r="J215" s="423">
        <v>58.72</v>
      </c>
      <c r="K215" s="423">
        <v>16.14</v>
      </c>
      <c r="L215" s="423">
        <v>8.15</v>
      </c>
      <c r="M215" s="423">
        <v>2.54</v>
      </c>
      <c r="N215" s="423">
        <v>2.69</v>
      </c>
      <c r="O215" s="423">
        <v>1.99</v>
      </c>
      <c r="P215" s="367">
        <v>2.2000000000000002</v>
      </c>
      <c r="Q215" s="367">
        <v>0.7</v>
      </c>
      <c r="R215" s="367">
        <v>0.20699999999999999</v>
      </c>
      <c r="S215" s="367">
        <v>0.06</v>
      </c>
      <c r="T215" s="367">
        <v>5.0000000000000001E-3</v>
      </c>
      <c r="U215" s="367" t="s">
        <v>528</v>
      </c>
      <c r="V215" s="367">
        <v>23</v>
      </c>
      <c r="W215" s="364">
        <v>6.3</v>
      </c>
      <c r="X215" s="367">
        <v>99.75</v>
      </c>
      <c r="Y215" s="367">
        <v>1095</v>
      </c>
      <c r="Z215" s="367">
        <v>1</v>
      </c>
      <c r="AA215" s="364">
        <v>10.1</v>
      </c>
      <c r="AB215" s="364">
        <v>5.0999999999999996</v>
      </c>
      <c r="AC215" s="364">
        <v>18.7</v>
      </c>
      <c r="AD215" s="364">
        <v>3.7</v>
      </c>
      <c r="AE215" s="364">
        <v>6.8</v>
      </c>
      <c r="AF215" s="364">
        <v>68.400000000000006</v>
      </c>
      <c r="AG215" s="367">
        <v>2</v>
      </c>
      <c r="AH215" s="364">
        <v>180.7</v>
      </c>
      <c r="AI215" s="364">
        <v>0.4</v>
      </c>
      <c r="AJ215" s="364">
        <v>3.7</v>
      </c>
      <c r="AK215" s="364">
        <v>1.7</v>
      </c>
      <c r="AL215" s="367">
        <v>131</v>
      </c>
      <c r="AM215" s="364">
        <v>0.8</v>
      </c>
      <c r="AN215" s="364">
        <v>108.3</v>
      </c>
      <c r="AO215" s="364">
        <v>25.1</v>
      </c>
      <c r="AP215" s="364">
        <v>15.5</v>
      </c>
      <c r="AQ215" s="364">
        <v>29.5</v>
      </c>
      <c r="AR215" s="367">
        <v>4.4000000000000004</v>
      </c>
      <c r="AS215" s="364">
        <v>18.3</v>
      </c>
      <c r="AT215" s="423">
        <v>4.2300000000000004</v>
      </c>
      <c r="AU215" s="423">
        <v>1.05</v>
      </c>
      <c r="AV215" s="367">
        <v>4.2699999999999996</v>
      </c>
      <c r="AW215" s="367">
        <v>0.74</v>
      </c>
      <c r="AX215" s="367">
        <v>4.24</v>
      </c>
      <c r="AY215" s="367">
        <v>0.91</v>
      </c>
      <c r="AZ215" s="367">
        <v>2.77</v>
      </c>
      <c r="BA215" s="367">
        <v>0.44</v>
      </c>
      <c r="BB215" s="367">
        <v>2.74</v>
      </c>
      <c r="BC215" s="367">
        <v>0.44</v>
      </c>
      <c r="BD215" s="367">
        <v>1.28</v>
      </c>
      <c r="BE215" s="367">
        <v>0.21</v>
      </c>
      <c r="BF215" s="364">
        <v>0.5</v>
      </c>
      <c r="BG215" s="364">
        <v>30.4</v>
      </c>
      <c r="BH215" s="364">
        <v>6.9</v>
      </c>
      <c r="BI215" s="369">
        <v>95</v>
      </c>
      <c r="BJ215" s="364">
        <v>16</v>
      </c>
      <c r="BK215" s="364">
        <v>2.8</v>
      </c>
      <c r="BL215" s="364">
        <v>0.2</v>
      </c>
      <c r="BM215" s="364">
        <v>0.1</v>
      </c>
      <c r="BN215" s="364">
        <v>0.1</v>
      </c>
      <c r="BO215" s="364" t="s">
        <v>529</v>
      </c>
      <c r="BP215" s="364" t="s">
        <v>531</v>
      </c>
      <c r="BQ215" s="367">
        <v>0.02</v>
      </c>
      <c r="BR215" s="364" t="s">
        <v>529</v>
      </c>
      <c r="BS215" s="364" t="s">
        <v>531</v>
      </c>
    </row>
    <row r="216" spans="1:71" x14ac:dyDescent="0.25">
      <c r="A216" s="442" t="s">
        <v>101</v>
      </c>
      <c r="B216" s="432">
        <v>499020.22550399997</v>
      </c>
      <c r="C216" s="432">
        <v>6373018.6066199997</v>
      </c>
      <c r="D216" s="443" t="s">
        <v>231</v>
      </c>
      <c r="E216" s="500" t="s">
        <v>190</v>
      </c>
      <c r="F216" s="367">
        <v>58188</v>
      </c>
      <c r="G216" s="441" t="s">
        <v>33</v>
      </c>
      <c r="H216" s="500" t="s">
        <v>240</v>
      </c>
      <c r="I216" s="500"/>
      <c r="J216" s="423">
        <v>63.19</v>
      </c>
      <c r="K216" s="423">
        <v>14.34</v>
      </c>
      <c r="L216" s="423">
        <v>6.16</v>
      </c>
      <c r="M216" s="423">
        <v>1.95</v>
      </c>
      <c r="N216" s="423">
        <v>3.44</v>
      </c>
      <c r="O216" s="423">
        <v>1.95</v>
      </c>
      <c r="P216" s="367">
        <v>1.98</v>
      </c>
      <c r="Q216" s="367">
        <v>0.59</v>
      </c>
      <c r="R216" s="367">
        <v>0.187</v>
      </c>
      <c r="S216" s="367">
        <v>0.05</v>
      </c>
      <c r="T216" s="367">
        <v>6.0000000000000001E-3</v>
      </c>
      <c r="U216" s="367" t="s">
        <v>528</v>
      </c>
      <c r="V216" s="367">
        <v>18</v>
      </c>
      <c r="W216" s="364">
        <v>5.9</v>
      </c>
      <c r="X216" s="367">
        <v>99.75</v>
      </c>
      <c r="Y216" s="367">
        <v>1041</v>
      </c>
      <c r="Z216" s="367">
        <v>1</v>
      </c>
      <c r="AA216" s="364">
        <v>8.6</v>
      </c>
      <c r="AB216" s="364">
        <v>4.9000000000000004</v>
      </c>
      <c r="AC216" s="364">
        <v>16.100000000000001</v>
      </c>
      <c r="AD216" s="364">
        <v>3.2</v>
      </c>
      <c r="AE216" s="364">
        <v>6.5</v>
      </c>
      <c r="AF216" s="364">
        <v>61.1</v>
      </c>
      <c r="AG216" s="367">
        <v>1</v>
      </c>
      <c r="AH216" s="364">
        <v>225.6</v>
      </c>
      <c r="AI216" s="364">
        <v>0.4</v>
      </c>
      <c r="AJ216" s="364">
        <v>3.1</v>
      </c>
      <c r="AK216" s="364">
        <v>1.6</v>
      </c>
      <c r="AL216" s="367">
        <v>118</v>
      </c>
      <c r="AM216" s="364">
        <v>0.6</v>
      </c>
      <c r="AN216" s="364">
        <v>106.7</v>
      </c>
      <c r="AO216" s="364">
        <v>28.4</v>
      </c>
      <c r="AP216" s="364">
        <v>14.8</v>
      </c>
      <c r="AQ216" s="364">
        <v>29</v>
      </c>
      <c r="AR216" s="367">
        <v>4.13</v>
      </c>
      <c r="AS216" s="364">
        <v>17.399999999999999</v>
      </c>
      <c r="AT216" s="423">
        <v>4.12</v>
      </c>
      <c r="AU216" s="423">
        <v>1.05</v>
      </c>
      <c r="AV216" s="367">
        <v>4.32</v>
      </c>
      <c r="AW216" s="367">
        <v>0.77</v>
      </c>
      <c r="AX216" s="367">
        <v>4.68</v>
      </c>
      <c r="AY216" s="367">
        <v>0.99</v>
      </c>
      <c r="AZ216" s="367">
        <v>2.87</v>
      </c>
      <c r="BA216" s="367">
        <v>0.48</v>
      </c>
      <c r="BB216" s="367">
        <v>2.91</v>
      </c>
      <c r="BC216" s="367">
        <v>0.48</v>
      </c>
      <c r="BD216" s="367">
        <v>1.22</v>
      </c>
      <c r="BE216" s="367">
        <v>0.38</v>
      </c>
      <c r="BF216" s="364">
        <v>0.3</v>
      </c>
      <c r="BG216" s="364">
        <v>24.1</v>
      </c>
      <c r="BH216" s="364">
        <v>5.9</v>
      </c>
      <c r="BI216" s="369">
        <v>95</v>
      </c>
      <c r="BJ216" s="364">
        <v>13.3</v>
      </c>
      <c r="BK216" s="364">
        <v>2.2999999999999998</v>
      </c>
      <c r="BL216" s="364">
        <v>0.2</v>
      </c>
      <c r="BM216" s="364">
        <v>0.1</v>
      </c>
      <c r="BN216" s="364" t="s">
        <v>529</v>
      </c>
      <c r="BO216" s="364" t="s">
        <v>529</v>
      </c>
      <c r="BP216" s="364" t="s">
        <v>531</v>
      </c>
      <c r="BQ216" s="367">
        <v>0.02</v>
      </c>
      <c r="BR216" s="364" t="s">
        <v>529</v>
      </c>
      <c r="BS216" s="364" t="s">
        <v>531</v>
      </c>
    </row>
    <row r="217" spans="1:71" x14ac:dyDescent="0.25">
      <c r="A217" s="444" t="s">
        <v>102</v>
      </c>
      <c r="B217" s="432">
        <v>499016.45927499997</v>
      </c>
      <c r="C217" s="432">
        <v>6372969.6456399998</v>
      </c>
      <c r="D217" s="443" t="s">
        <v>231</v>
      </c>
      <c r="E217" s="500" t="s">
        <v>191</v>
      </c>
      <c r="F217" s="367">
        <v>58189</v>
      </c>
      <c r="G217" s="441" t="s">
        <v>33</v>
      </c>
      <c r="H217" s="500" t="s">
        <v>240</v>
      </c>
      <c r="I217" s="500"/>
      <c r="J217" s="423">
        <v>61.65</v>
      </c>
      <c r="K217" s="423">
        <v>10.54</v>
      </c>
      <c r="L217" s="423">
        <v>5.3</v>
      </c>
      <c r="M217" s="423">
        <v>1.47</v>
      </c>
      <c r="N217" s="423">
        <v>7.71</v>
      </c>
      <c r="O217" s="423">
        <v>1.47</v>
      </c>
      <c r="P217" s="367">
        <v>1.45</v>
      </c>
      <c r="Q217" s="367">
        <v>0.45</v>
      </c>
      <c r="R217" s="367">
        <v>0.253</v>
      </c>
      <c r="S217" s="367">
        <v>0.08</v>
      </c>
      <c r="T217" s="367">
        <v>5.0000000000000001E-3</v>
      </c>
      <c r="U217" s="367" t="s">
        <v>528</v>
      </c>
      <c r="V217" s="367">
        <v>14</v>
      </c>
      <c r="W217" s="364">
        <v>9.3000000000000007</v>
      </c>
      <c r="X217" s="367">
        <v>99.68</v>
      </c>
      <c r="Y217" s="367">
        <v>823</v>
      </c>
      <c r="Z217" s="367" t="s">
        <v>530</v>
      </c>
      <c r="AA217" s="364">
        <v>10.6</v>
      </c>
      <c r="AB217" s="364">
        <v>3</v>
      </c>
      <c r="AC217" s="364">
        <v>11.4</v>
      </c>
      <c r="AD217" s="364">
        <v>2.4</v>
      </c>
      <c r="AE217" s="364">
        <v>5.0999999999999996</v>
      </c>
      <c r="AF217" s="364">
        <v>45.7</v>
      </c>
      <c r="AG217" s="367" t="s">
        <v>530</v>
      </c>
      <c r="AH217" s="364">
        <v>318.10000000000002</v>
      </c>
      <c r="AI217" s="364">
        <v>0.3</v>
      </c>
      <c r="AJ217" s="364">
        <v>3.2</v>
      </c>
      <c r="AK217" s="364">
        <v>1.5</v>
      </c>
      <c r="AL217" s="367">
        <v>97</v>
      </c>
      <c r="AM217" s="364">
        <v>0.7</v>
      </c>
      <c r="AN217" s="364">
        <v>85.1</v>
      </c>
      <c r="AO217" s="364">
        <v>26.9</v>
      </c>
      <c r="AP217" s="364">
        <v>15.5</v>
      </c>
      <c r="AQ217" s="364">
        <v>25</v>
      </c>
      <c r="AR217" s="367">
        <v>3.87</v>
      </c>
      <c r="AS217" s="364">
        <v>16</v>
      </c>
      <c r="AT217" s="423">
        <v>3.74</v>
      </c>
      <c r="AU217" s="423">
        <v>1.01</v>
      </c>
      <c r="AV217" s="367">
        <v>3.98</v>
      </c>
      <c r="AW217" s="367">
        <v>0.68</v>
      </c>
      <c r="AX217" s="367">
        <v>3.97</v>
      </c>
      <c r="AY217" s="367">
        <v>0.85</v>
      </c>
      <c r="AZ217" s="367">
        <v>2.4700000000000002</v>
      </c>
      <c r="BA217" s="367">
        <v>0.39</v>
      </c>
      <c r="BB217" s="367">
        <v>2.33</v>
      </c>
      <c r="BC217" s="367">
        <v>0.37</v>
      </c>
      <c r="BD217" s="367">
        <v>2.93</v>
      </c>
      <c r="BE217" s="367">
        <v>0.39</v>
      </c>
      <c r="BF217" s="364">
        <v>0.8</v>
      </c>
      <c r="BG217" s="364">
        <v>26.3</v>
      </c>
      <c r="BH217" s="364">
        <v>8.8000000000000007</v>
      </c>
      <c r="BI217" s="369">
        <v>68</v>
      </c>
      <c r="BJ217" s="364">
        <v>19.899999999999999</v>
      </c>
      <c r="BK217" s="364">
        <v>5.9</v>
      </c>
      <c r="BL217" s="364">
        <v>0.1</v>
      </c>
      <c r="BM217" s="364">
        <v>0.2</v>
      </c>
      <c r="BN217" s="364" t="s">
        <v>529</v>
      </c>
      <c r="BO217" s="364" t="s">
        <v>529</v>
      </c>
      <c r="BP217" s="364" t="s">
        <v>531</v>
      </c>
      <c r="BQ217" s="367">
        <v>0.03</v>
      </c>
      <c r="BR217" s="364" t="s">
        <v>529</v>
      </c>
      <c r="BS217" s="364">
        <v>0.6</v>
      </c>
    </row>
    <row r="218" spans="1:71" x14ac:dyDescent="0.25">
      <c r="A218" s="444" t="s">
        <v>103</v>
      </c>
      <c r="B218" s="409">
        <v>499016</v>
      </c>
      <c r="C218" s="409">
        <v>6372929</v>
      </c>
      <c r="D218" s="443" t="s">
        <v>231</v>
      </c>
      <c r="E218" s="500" t="s">
        <v>192</v>
      </c>
      <c r="F218" s="367">
        <v>58190</v>
      </c>
      <c r="G218" s="441" t="s">
        <v>33</v>
      </c>
      <c r="H218" s="500" t="s">
        <v>240</v>
      </c>
      <c r="I218" s="500"/>
      <c r="J218" s="423">
        <v>70.44</v>
      </c>
      <c r="K218" s="423">
        <v>12.15</v>
      </c>
      <c r="L218" s="423">
        <v>4.8499999999999996</v>
      </c>
      <c r="M218" s="423">
        <v>1.19</v>
      </c>
      <c r="N218" s="423">
        <v>1.43</v>
      </c>
      <c r="O218" s="423">
        <v>1.92</v>
      </c>
      <c r="P218" s="367">
        <v>1.69</v>
      </c>
      <c r="Q218" s="367">
        <v>0.5</v>
      </c>
      <c r="R218" s="367">
        <v>0.29399999999999998</v>
      </c>
      <c r="S218" s="367">
        <v>0.03</v>
      </c>
      <c r="T218" s="367">
        <v>4.0000000000000001E-3</v>
      </c>
      <c r="U218" s="367" t="s">
        <v>528</v>
      </c>
      <c r="V218" s="367">
        <v>19</v>
      </c>
      <c r="W218" s="364">
        <v>5.2</v>
      </c>
      <c r="X218" s="367">
        <v>99.74</v>
      </c>
      <c r="Y218" s="367">
        <v>1067</v>
      </c>
      <c r="Z218" s="367" t="s">
        <v>530</v>
      </c>
      <c r="AA218" s="364">
        <v>6.6</v>
      </c>
      <c r="AB218" s="364">
        <v>3.7</v>
      </c>
      <c r="AC218" s="364">
        <v>12.8</v>
      </c>
      <c r="AD218" s="364">
        <v>3.3</v>
      </c>
      <c r="AE218" s="364">
        <v>4.7</v>
      </c>
      <c r="AF218" s="364">
        <v>49</v>
      </c>
      <c r="AG218" s="367">
        <v>1</v>
      </c>
      <c r="AH218" s="364">
        <v>101.3</v>
      </c>
      <c r="AI218" s="364">
        <v>0.3</v>
      </c>
      <c r="AJ218" s="364">
        <v>3</v>
      </c>
      <c r="AK218" s="364">
        <v>2.2999999999999998</v>
      </c>
      <c r="AL218" s="367">
        <v>121</v>
      </c>
      <c r="AM218" s="364">
        <v>0.7</v>
      </c>
      <c r="AN218" s="364">
        <v>120.2</v>
      </c>
      <c r="AO218" s="364">
        <v>43.5</v>
      </c>
      <c r="AP218" s="364">
        <v>19.2</v>
      </c>
      <c r="AQ218" s="364">
        <v>31.2</v>
      </c>
      <c r="AR218" s="367">
        <v>5.14</v>
      </c>
      <c r="AS218" s="364">
        <v>21.7</v>
      </c>
      <c r="AT218" s="423">
        <v>5.49</v>
      </c>
      <c r="AU218" s="423">
        <v>1.3</v>
      </c>
      <c r="AV218" s="367">
        <v>6.21</v>
      </c>
      <c r="AW218" s="367">
        <v>1.1100000000000001</v>
      </c>
      <c r="AX218" s="367">
        <v>6.69</v>
      </c>
      <c r="AY218" s="367">
        <v>1.46</v>
      </c>
      <c r="AZ218" s="367">
        <v>4.28</v>
      </c>
      <c r="BA218" s="367">
        <v>0.67</v>
      </c>
      <c r="BB218" s="367">
        <v>4.13</v>
      </c>
      <c r="BC218" s="367">
        <v>0.67</v>
      </c>
      <c r="BD218" s="367">
        <v>2</v>
      </c>
      <c r="BE218" s="367">
        <v>0.4</v>
      </c>
      <c r="BF218" s="364">
        <v>1.5</v>
      </c>
      <c r="BG218" s="364">
        <v>26.3</v>
      </c>
      <c r="BH218" s="364">
        <v>7.9</v>
      </c>
      <c r="BI218" s="369">
        <v>91</v>
      </c>
      <c r="BJ218" s="364">
        <v>17</v>
      </c>
      <c r="BK218" s="364">
        <v>5.3</v>
      </c>
      <c r="BL218" s="364">
        <v>0.2</v>
      </c>
      <c r="BM218" s="364">
        <v>0.4</v>
      </c>
      <c r="BN218" s="364">
        <v>0.1</v>
      </c>
      <c r="BO218" s="364" t="s">
        <v>529</v>
      </c>
      <c r="BP218" s="364" t="s">
        <v>531</v>
      </c>
      <c r="BQ218" s="367">
        <v>0.04</v>
      </c>
      <c r="BR218" s="364">
        <v>0.1</v>
      </c>
      <c r="BS218" s="364">
        <v>1.5</v>
      </c>
    </row>
    <row r="219" spans="1:71" x14ac:dyDescent="0.25">
      <c r="A219" s="442" t="s">
        <v>104</v>
      </c>
      <c r="B219" s="363">
        <v>499023.99173299997</v>
      </c>
      <c r="C219" s="363">
        <v>6372900.5981099997</v>
      </c>
      <c r="D219" s="443" t="s">
        <v>231</v>
      </c>
      <c r="E219" s="500" t="s">
        <v>193</v>
      </c>
      <c r="F219" s="367">
        <v>58191</v>
      </c>
      <c r="G219" s="441" t="s">
        <v>33</v>
      </c>
      <c r="H219" s="500" t="s">
        <v>240</v>
      </c>
      <c r="I219" s="500"/>
      <c r="J219" s="423">
        <v>77.08</v>
      </c>
      <c r="K219" s="423">
        <v>9.48</v>
      </c>
      <c r="L219" s="423">
        <v>2.7</v>
      </c>
      <c r="M219" s="423">
        <v>0.63</v>
      </c>
      <c r="N219" s="423">
        <v>0.31</v>
      </c>
      <c r="O219" s="423">
        <v>1.76</v>
      </c>
      <c r="P219" s="367">
        <v>1.2</v>
      </c>
      <c r="Q219" s="367">
        <v>0.36</v>
      </c>
      <c r="R219" s="367">
        <v>0.17899999999999999</v>
      </c>
      <c r="S219" s="367">
        <v>0.01</v>
      </c>
      <c r="T219" s="367">
        <v>3.0000000000000001E-3</v>
      </c>
      <c r="U219" s="367" t="s">
        <v>528</v>
      </c>
      <c r="V219" s="367">
        <v>14</v>
      </c>
      <c r="W219" s="364">
        <v>6.1</v>
      </c>
      <c r="X219" s="367">
        <v>99.77</v>
      </c>
      <c r="Y219" s="367">
        <v>946</v>
      </c>
      <c r="Z219" s="367" t="s">
        <v>530</v>
      </c>
      <c r="AA219" s="364">
        <v>1.2</v>
      </c>
      <c r="AB219" s="364">
        <v>2.2999999999999998</v>
      </c>
      <c r="AC219" s="364">
        <v>10.9</v>
      </c>
      <c r="AD219" s="364">
        <v>2.5</v>
      </c>
      <c r="AE219" s="364">
        <v>2.4</v>
      </c>
      <c r="AF219" s="364">
        <v>31.5</v>
      </c>
      <c r="AG219" s="367">
        <v>1</v>
      </c>
      <c r="AH219" s="364">
        <v>59.3</v>
      </c>
      <c r="AI219" s="364">
        <v>0.2</v>
      </c>
      <c r="AJ219" s="364">
        <v>2.1</v>
      </c>
      <c r="AK219" s="364">
        <v>2.4</v>
      </c>
      <c r="AL219" s="367">
        <v>99</v>
      </c>
      <c r="AM219" s="364" t="s">
        <v>531</v>
      </c>
      <c r="AN219" s="364">
        <v>78.2</v>
      </c>
      <c r="AO219" s="364">
        <v>30.3</v>
      </c>
      <c r="AP219" s="364">
        <v>10.7</v>
      </c>
      <c r="AQ219" s="364">
        <v>16.399999999999999</v>
      </c>
      <c r="AR219" s="367">
        <v>3.02</v>
      </c>
      <c r="AS219" s="364">
        <v>12.8</v>
      </c>
      <c r="AT219" s="423">
        <v>3.2</v>
      </c>
      <c r="AU219" s="423">
        <v>0.82</v>
      </c>
      <c r="AV219" s="367">
        <v>3.69</v>
      </c>
      <c r="AW219" s="367">
        <v>0.71</v>
      </c>
      <c r="AX219" s="367">
        <v>4.38</v>
      </c>
      <c r="AY219" s="367">
        <v>1.1200000000000001</v>
      </c>
      <c r="AZ219" s="367">
        <v>3.05</v>
      </c>
      <c r="BA219" s="367">
        <v>0.51</v>
      </c>
      <c r="BB219" s="367">
        <v>3.16</v>
      </c>
      <c r="BC219" s="367">
        <v>0.5</v>
      </c>
      <c r="BD219" s="367">
        <v>3.2</v>
      </c>
      <c r="BE219" s="367">
        <v>0.17</v>
      </c>
      <c r="BF219" s="364">
        <v>1.3</v>
      </c>
      <c r="BG219" s="364">
        <v>17</v>
      </c>
      <c r="BH219" s="364">
        <v>5.0999999999999996</v>
      </c>
      <c r="BI219" s="369">
        <v>39</v>
      </c>
      <c r="BJ219" s="364">
        <v>8.1</v>
      </c>
      <c r="BK219" s="364">
        <v>3.8</v>
      </c>
      <c r="BL219" s="364" t="s">
        <v>529</v>
      </c>
      <c r="BM219" s="364">
        <v>0.7</v>
      </c>
      <c r="BN219" s="364" t="s">
        <v>529</v>
      </c>
      <c r="BO219" s="364">
        <v>0.1</v>
      </c>
      <c r="BP219" s="364" t="s">
        <v>531</v>
      </c>
      <c r="BQ219" s="367">
        <v>0.02</v>
      </c>
      <c r="BR219" s="364" t="s">
        <v>529</v>
      </c>
      <c r="BS219" s="364">
        <v>2.1</v>
      </c>
    </row>
    <row r="220" spans="1:71" x14ac:dyDescent="0.25">
      <c r="A220" s="442" t="s">
        <v>105</v>
      </c>
      <c r="B220" s="363">
        <v>499027.75796199997</v>
      </c>
      <c r="C220" s="363">
        <v>6372874.2345099999</v>
      </c>
      <c r="D220" s="443" t="s">
        <v>231</v>
      </c>
      <c r="E220" s="500" t="s">
        <v>194</v>
      </c>
      <c r="F220" s="367">
        <v>58192</v>
      </c>
      <c r="G220" s="441" t="s">
        <v>33</v>
      </c>
      <c r="H220" s="500" t="s">
        <v>240</v>
      </c>
      <c r="I220" s="500"/>
      <c r="J220" s="423">
        <v>76.89</v>
      </c>
      <c r="K220" s="423">
        <v>8.99</v>
      </c>
      <c r="L220" s="423">
        <v>2.06</v>
      </c>
      <c r="M220" s="423">
        <v>0.35</v>
      </c>
      <c r="N220" s="423">
        <v>0.47</v>
      </c>
      <c r="O220" s="423">
        <v>2.6</v>
      </c>
      <c r="P220" s="367">
        <v>0.94</v>
      </c>
      <c r="Q220" s="367">
        <v>0.3</v>
      </c>
      <c r="R220" s="367">
        <v>0.13100000000000001</v>
      </c>
      <c r="S220" s="367" t="s">
        <v>527</v>
      </c>
      <c r="T220" s="367">
        <v>3.0000000000000001E-3</v>
      </c>
      <c r="U220" s="367" t="s">
        <v>528</v>
      </c>
      <c r="V220" s="367">
        <v>10</v>
      </c>
      <c r="W220" s="364">
        <v>7</v>
      </c>
      <c r="X220" s="367">
        <v>99.78</v>
      </c>
      <c r="Y220" s="367">
        <v>782</v>
      </c>
      <c r="Z220" s="367" t="s">
        <v>530</v>
      </c>
      <c r="AA220" s="364">
        <v>1</v>
      </c>
      <c r="AB220" s="364">
        <v>1.6</v>
      </c>
      <c r="AC220" s="364">
        <v>8.1</v>
      </c>
      <c r="AD220" s="364">
        <v>1.9</v>
      </c>
      <c r="AE220" s="364">
        <v>2.1</v>
      </c>
      <c r="AF220" s="364">
        <v>23.7</v>
      </c>
      <c r="AG220" s="367" t="s">
        <v>530</v>
      </c>
      <c r="AH220" s="364">
        <v>81</v>
      </c>
      <c r="AI220" s="364">
        <v>0.1</v>
      </c>
      <c r="AJ220" s="364">
        <v>1.2</v>
      </c>
      <c r="AK220" s="364">
        <v>4.4000000000000004</v>
      </c>
      <c r="AL220" s="367">
        <v>196</v>
      </c>
      <c r="AM220" s="364" t="s">
        <v>531</v>
      </c>
      <c r="AN220" s="364">
        <v>70.099999999999994</v>
      </c>
      <c r="AO220" s="364">
        <v>19</v>
      </c>
      <c r="AP220" s="364">
        <v>9.8000000000000007</v>
      </c>
      <c r="AQ220" s="364">
        <v>13.9</v>
      </c>
      <c r="AR220" s="367">
        <v>2.63</v>
      </c>
      <c r="AS220" s="364">
        <v>11.2</v>
      </c>
      <c r="AT220" s="423">
        <v>2.4500000000000002</v>
      </c>
      <c r="AU220" s="423">
        <v>0.43</v>
      </c>
      <c r="AV220" s="367">
        <v>2.52</v>
      </c>
      <c r="AW220" s="367">
        <v>0.46</v>
      </c>
      <c r="AX220" s="367">
        <v>2.71</v>
      </c>
      <c r="AY220" s="367">
        <v>0.65</v>
      </c>
      <c r="AZ220" s="367">
        <v>2.0299999999999998</v>
      </c>
      <c r="BA220" s="367">
        <v>0.33</v>
      </c>
      <c r="BB220" s="367">
        <v>2.14</v>
      </c>
      <c r="BC220" s="367">
        <v>0.36</v>
      </c>
      <c r="BD220" s="367">
        <v>3.56</v>
      </c>
      <c r="BE220" s="367">
        <v>0.1</v>
      </c>
      <c r="BF220" s="364">
        <v>13</v>
      </c>
      <c r="BG220" s="364">
        <v>17.100000000000001</v>
      </c>
      <c r="BH220" s="364">
        <v>5.9</v>
      </c>
      <c r="BI220" s="369">
        <v>104</v>
      </c>
      <c r="BJ220" s="364">
        <v>15.1</v>
      </c>
      <c r="BK220" s="364">
        <v>8.5</v>
      </c>
      <c r="BL220" s="364">
        <v>0.9</v>
      </c>
      <c r="BM220" s="364">
        <v>1.3</v>
      </c>
      <c r="BN220" s="364" t="s">
        <v>529</v>
      </c>
      <c r="BO220" s="364">
        <v>0.4</v>
      </c>
      <c r="BP220" s="364" t="s">
        <v>531</v>
      </c>
      <c r="BQ220" s="367">
        <v>0.04</v>
      </c>
      <c r="BR220" s="364">
        <v>0.6</v>
      </c>
      <c r="BS220" s="364">
        <v>4.3</v>
      </c>
    </row>
    <row r="221" spans="1:71" x14ac:dyDescent="0.25">
      <c r="A221" s="442" t="s">
        <v>106</v>
      </c>
      <c r="B221" s="363">
        <v>499034.03500999999</v>
      </c>
      <c r="C221" s="363">
        <v>6372846.6155000003</v>
      </c>
      <c r="D221" s="443" t="s">
        <v>231</v>
      </c>
      <c r="E221" s="500" t="s">
        <v>195</v>
      </c>
      <c r="F221" s="367">
        <v>58193</v>
      </c>
      <c r="G221" s="441" t="s">
        <v>33</v>
      </c>
      <c r="H221" s="500" t="s">
        <v>240</v>
      </c>
      <c r="I221" s="500"/>
      <c r="J221" s="423">
        <v>65.77</v>
      </c>
      <c r="K221" s="423">
        <v>7.09</v>
      </c>
      <c r="L221" s="423">
        <v>2.4700000000000002</v>
      </c>
      <c r="M221" s="423">
        <v>0.56999999999999995</v>
      </c>
      <c r="N221" s="423">
        <v>7.97</v>
      </c>
      <c r="O221" s="423">
        <v>1.03</v>
      </c>
      <c r="P221" s="367">
        <v>1</v>
      </c>
      <c r="Q221" s="367">
        <v>0.26</v>
      </c>
      <c r="R221" s="367">
        <v>0.161</v>
      </c>
      <c r="S221" s="367">
        <v>0.05</v>
      </c>
      <c r="T221" s="367">
        <v>4.0000000000000001E-3</v>
      </c>
      <c r="U221" s="367">
        <v>44</v>
      </c>
      <c r="V221" s="367">
        <v>11</v>
      </c>
      <c r="W221" s="364">
        <v>13</v>
      </c>
      <c r="X221" s="367">
        <v>99.37</v>
      </c>
      <c r="Y221" s="367">
        <v>3471</v>
      </c>
      <c r="Z221" s="367" t="s">
        <v>530</v>
      </c>
      <c r="AA221" s="364">
        <v>2.5</v>
      </c>
      <c r="AB221" s="364">
        <v>1.7</v>
      </c>
      <c r="AC221" s="364">
        <v>8.6999999999999993</v>
      </c>
      <c r="AD221" s="364">
        <v>2.1</v>
      </c>
      <c r="AE221" s="364">
        <v>2.4</v>
      </c>
      <c r="AF221" s="364">
        <v>25</v>
      </c>
      <c r="AG221" s="367" t="s">
        <v>530</v>
      </c>
      <c r="AH221" s="364">
        <v>195.7</v>
      </c>
      <c r="AI221" s="364">
        <v>0.2</v>
      </c>
      <c r="AJ221" s="364">
        <v>2.2000000000000002</v>
      </c>
      <c r="AK221" s="364">
        <v>5.5</v>
      </c>
      <c r="AL221" s="367">
        <v>344</v>
      </c>
      <c r="AM221" s="364" t="s">
        <v>531</v>
      </c>
      <c r="AN221" s="364">
        <v>71.5</v>
      </c>
      <c r="AO221" s="364">
        <v>29.7</v>
      </c>
      <c r="AP221" s="364">
        <v>12.4</v>
      </c>
      <c r="AQ221" s="364">
        <v>19</v>
      </c>
      <c r="AR221" s="367">
        <v>3.58</v>
      </c>
      <c r="AS221" s="364">
        <v>15.7</v>
      </c>
      <c r="AT221" s="423">
        <v>3.79</v>
      </c>
      <c r="AU221" s="423">
        <v>0.88</v>
      </c>
      <c r="AV221" s="367">
        <v>4.18</v>
      </c>
      <c r="AW221" s="367">
        <v>0.73</v>
      </c>
      <c r="AX221" s="367">
        <v>4.46</v>
      </c>
      <c r="AY221" s="367">
        <v>0.92</v>
      </c>
      <c r="AZ221" s="367">
        <v>2.72</v>
      </c>
      <c r="BA221" s="367">
        <v>0.45</v>
      </c>
      <c r="BB221" s="367">
        <v>2.69</v>
      </c>
      <c r="BC221" s="367">
        <v>0.44</v>
      </c>
      <c r="BD221" s="367">
        <v>6.17</v>
      </c>
      <c r="BE221" s="367">
        <v>0.15</v>
      </c>
      <c r="BF221" s="364">
        <v>27.4</v>
      </c>
      <c r="BG221" s="364">
        <v>60.3</v>
      </c>
      <c r="BH221" s="364">
        <v>3.7</v>
      </c>
      <c r="BI221" s="369">
        <v>260</v>
      </c>
      <c r="BJ221" s="364">
        <v>47</v>
      </c>
      <c r="BK221" s="364">
        <v>8.3000000000000007</v>
      </c>
      <c r="BL221" s="364">
        <v>4.3</v>
      </c>
      <c r="BM221" s="364">
        <v>1.4</v>
      </c>
      <c r="BN221" s="364">
        <v>0.1</v>
      </c>
      <c r="BO221" s="364">
        <v>0.1</v>
      </c>
      <c r="BP221" s="364" t="s">
        <v>531</v>
      </c>
      <c r="BQ221" s="367">
        <v>0.02</v>
      </c>
      <c r="BR221" s="364">
        <v>0.7</v>
      </c>
      <c r="BS221" s="364">
        <v>4.5</v>
      </c>
    </row>
    <row r="222" spans="1:71" x14ac:dyDescent="0.25">
      <c r="A222" s="442" t="s">
        <v>107</v>
      </c>
      <c r="B222" s="403">
        <v>499358</v>
      </c>
      <c r="C222" s="403">
        <v>6372985</v>
      </c>
      <c r="D222" s="443" t="s">
        <v>231</v>
      </c>
      <c r="E222" s="500" t="s">
        <v>196</v>
      </c>
      <c r="F222" s="367">
        <v>58194</v>
      </c>
      <c r="G222" s="441" t="s">
        <v>33</v>
      </c>
      <c r="H222" s="500" t="s">
        <v>240</v>
      </c>
      <c r="I222" s="500"/>
      <c r="J222" s="423">
        <v>64.87</v>
      </c>
      <c r="K222" s="423">
        <v>12.83</v>
      </c>
      <c r="L222" s="423">
        <v>5.21</v>
      </c>
      <c r="M222" s="423">
        <v>1.45</v>
      </c>
      <c r="N222" s="423">
        <v>4.07</v>
      </c>
      <c r="O222" s="423">
        <v>1.8</v>
      </c>
      <c r="P222" s="367">
        <v>1.78</v>
      </c>
      <c r="Q222" s="367">
        <v>0.56999999999999995</v>
      </c>
      <c r="R222" s="367">
        <v>0.18099999999999999</v>
      </c>
      <c r="S222" s="367">
        <v>0.04</v>
      </c>
      <c r="T222" s="367">
        <v>3.0000000000000001E-3</v>
      </c>
      <c r="U222" s="367" t="s">
        <v>528</v>
      </c>
      <c r="V222" s="367">
        <v>18</v>
      </c>
      <c r="W222" s="364">
        <v>7.2</v>
      </c>
      <c r="X222" s="367">
        <v>100</v>
      </c>
      <c r="Y222" s="367">
        <v>1059</v>
      </c>
      <c r="Z222" s="367">
        <v>1</v>
      </c>
      <c r="AA222" s="364">
        <v>7</v>
      </c>
      <c r="AB222" s="364">
        <v>3.4</v>
      </c>
      <c r="AC222" s="364">
        <v>13.9</v>
      </c>
      <c r="AD222" s="364">
        <v>3.3</v>
      </c>
      <c r="AE222" s="364">
        <v>4.9000000000000004</v>
      </c>
      <c r="AF222" s="364">
        <v>53.1</v>
      </c>
      <c r="AG222" s="367">
        <v>1</v>
      </c>
      <c r="AH222" s="364">
        <v>173.7</v>
      </c>
      <c r="AI222" s="364">
        <v>0.3</v>
      </c>
      <c r="AJ222" s="364">
        <v>3.6</v>
      </c>
      <c r="AK222" s="364">
        <v>2</v>
      </c>
      <c r="AL222" s="367">
        <v>97</v>
      </c>
      <c r="AM222" s="364">
        <v>1.7</v>
      </c>
      <c r="AN222" s="364">
        <v>97.8</v>
      </c>
      <c r="AO222" s="364">
        <v>29.3</v>
      </c>
      <c r="AP222" s="364">
        <v>15.7</v>
      </c>
      <c r="AQ222" s="364">
        <v>25.1</v>
      </c>
      <c r="AR222" s="367">
        <v>4.18</v>
      </c>
      <c r="AS222" s="364">
        <v>16.600000000000001</v>
      </c>
      <c r="AT222" s="423">
        <v>4.1500000000000004</v>
      </c>
      <c r="AU222" s="423">
        <v>1.02</v>
      </c>
      <c r="AV222" s="367">
        <v>4.5599999999999996</v>
      </c>
      <c r="AW222" s="367">
        <v>0.81</v>
      </c>
      <c r="AX222" s="367">
        <v>4.78</v>
      </c>
      <c r="AY222" s="367">
        <v>1.03</v>
      </c>
      <c r="AZ222" s="367">
        <v>3.03</v>
      </c>
      <c r="BA222" s="367">
        <v>0.47</v>
      </c>
      <c r="BB222" s="367">
        <v>2.99</v>
      </c>
      <c r="BC222" s="367">
        <v>0.5</v>
      </c>
      <c r="BD222" s="367">
        <v>1.41</v>
      </c>
      <c r="BE222" s="367">
        <v>0.18</v>
      </c>
      <c r="BF222" s="364">
        <v>0.6</v>
      </c>
      <c r="BG222" s="364">
        <v>23.3</v>
      </c>
      <c r="BH222" s="364">
        <v>7.1</v>
      </c>
      <c r="BI222" s="369">
        <v>78</v>
      </c>
      <c r="BJ222" s="364">
        <v>13.3</v>
      </c>
      <c r="BK222" s="364">
        <v>5.9</v>
      </c>
      <c r="BL222" s="364" t="s">
        <v>529</v>
      </c>
      <c r="BM222" s="364">
        <v>0.2</v>
      </c>
      <c r="BN222" s="364" t="s">
        <v>529</v>
      </c>
      <c r="BO222" s="364" t="s">
        <v>529</v>
      </c>
      <c r="BP222" s="364" t="s">
        <v>531</v>
      </c>
      <c r="BQ222" s="367">
        <v>0.03</v>
      </c>
      <c r="BR222" s="364" t="s">
        <v>529</v>
      </c>
      <c r="BS222" s="364" t="s">
        <v>531</v>
      </c>
    </row>
    <row r="223" spans="1:71" x14ac:dyDescent="0.25">
      <c r="A223" s="442" t="s">
        <v>108</v>
      </c>
      <c r="B223" s="358">
        <v>500552</v>
      </c>
      <c r="C223" s="358">
        <v>6373550</v>
      </c>
      <c r="D223" s="443" t="s">
        <v>231</v>
      </c>
      <c r="E223" s="500" t="s">
        <v>197</v>
      </c>
      <c r="F223" s="367">
        <v>58195</v>
      </c>
      <c r="G223" s="441" t="s">
        <v>33</v>
      </c>
      <c r="H223" s="500" t="s">
        <v>240</v>
      </c>
      <c r="I223" s="500"/>
      <c r="J223" s="423">
        <v>77.81</v>
      </c>
      <c r="K223" s="423">
        <v>9.3000000000000007</v>
      </c>
      <c r="L223" s="423">
        <v>4.0199999999999996</v>
      </c>
      <c r="M223" s="423">
        <v>0.94</v>
      </c>
      <c r="N223" s="423">
        <v>0.71</v>
      </c>
      <c r="O223" s="423">
        <v>1.86</v>
      </c>
      <c r="P223" s="367">
        <v>0.97</v>
      </c>
      <c r="Q223" s="367">
        <v>0.35</v>
      </c>
      <c r="R223" s="367">
        <v>7.3999999999999996E-2</v>
      </c>
      <c r="S223" s="367">
        <v>0.03</v>
      </c>
      <c r="T223" s="367">
        <v>2E-3</v>
      </c>
      <c r="U223" s="367" t="s">
        <v>528</v>
      </c>
      <c r="V223" s="367">
        <v>13</v>
      </c>
      <c r="W223" s="364">
        <v>3.9</v>
      </c>
      <c r="X223" s="367">
        <v>99.98</v>
      </c>
      <c r="Y223" s="367">
        <v>398</v>
      </c>
      <c r="Z223" s="367" t="s">
        <v>530</v>
      </c>
      <c r="AA223" s="364">
        <v>1.2</v>
      </c>
      <c r="AB223" s="364">
        <v>3.8</v>
      </c>
      <c r="AC223" s="364">
        <v>11.8</v>
      </c>
      <c r="AD223" s="364">
        <v>2.7</v>
      </c>
      <c r="AE223" s="364">
        <v>3.6</v>
      </c>
      <c r="AF223" s="364">
        <v>31.4</v>
      </c>
      <c r="AG223" s="367" t="s">
        <v>530</v>
      </c>
      <c r="AH223" s="364">
        <v>145.5</v>
      </c>
      <c r="AI223" s="364">
        <v>0.2</v>
      </c>
      <c r="AJ223" s="364">
        <v>3</v>
      </c>
      <c r="AK223" s="364">
        <v>1.6</v>
      </c>
      <c r="AL223" s="367">
        <v>50</v>
      </c>
      <c r="AM223" s="364">
        <v>12</v>
      </c>
      <c r="AN223" s="364">
        <v>86.1</v>
      </c>
      <c r="AO223" s="364">
        <v>16.600000000000001</v>
      </c>
      <c r="AP223" s="364">
        <v>4.5</v>
      </c>
      <c r="AQ223" s="364">
        <v>9.6999999999999993</v>
      </c>
      <c r="AR223" s="367">
        <v>1.46</v>
      </c>
      <c r="AS223" s="364">
        <v>6</v>
      </c>
      <c r="AT223" s="423">
        <v>1.37</v>
      </c>
      <c r="AU223" s="423">
        <v>0.24</v>
      </c>
      <c r="AV223" s="367">
        <v>1.7</v>
      </c>
      <c r="AW223" s="367">
        <v>0.35</v>
      </c>
      <c r="AX223" s="367">
        <v>2.42</v>
      </c>
      <c r="AY223" s="367">
        <v>0.59</v>
      </c>
      <c r="AZ223" s="367">
        <v>1.99</v>
      </c>
      <c r="BA223" s="367">
        <v>0.33</v>
      </c>
      <c r="BB223" s="367">
        <v>2.17</v>
      </c>
      <c r="BC223" s="367">
        <v>0.34</v>
      </c>
      <c r="BD223" s="367">
        <v>0.79</v>
      </c>
      <c r="BE223" s="367">
        <v>0.1</v>
      </c>
      <c r="BF223" s="364">
        <v>1.3</v>
      </c>
      <c r="BG223" s="364">
        <v>11.3</v>
      </c>
      <c r="BH223" s="364">
        <v>4.4000000000000004</v>
      </c>
      <c r="BI223" s="369">
        <v>29</v>
      </c>
      <c r="BJ223" s="364">
        <v>3.8</v>
      </c>
      <c r="BK223" s="364">
        <v>5</v>
      </c>
      <c r="BL223" s="364" t="s">
        <v>529</v>
      </c>
      <c r="BM223" s="364">
        <v>0.2</v>
      </c>
      <c r="BN223" s="364" t="s">
        <v>529</v>
      </c>
      <c r="BO223" s="364" t="s">
        <v>529</v>
      </c>
      <c r="BP223" s="364" t="s">
        <v>531</v>
      </c>
      <c r="BQ223" s="367">
        <v>0.03</v>
      </c>
      <c r="BR223" s="364" t="s">
        <v>529</v>
      </c>
      <c r="BS223" s="364" t="s">
        <v>531</v>
      </c>
    </row>
    <row r="224" spans="1:71" x14ac:dyDescent="0.25">
      <c r="A224" s="442" t="s">
        <v>109</v>
      </c>
      <c r="B224" s="358">
        <v>500552</v>
      </c>
      <c r="C224" s="358">
        <v>6373550</v>
      </c>
      <c r="D224" s="443" t="s">
        <v>231</v>
      </c>
      <c r="E224" s="500" t="s">
        <v>198</v>
      </c>
      <c r="F224" s="367">
        <v>58196</v>
      </c>
      <c r="G224" s="441" t="s">
        <v>33</v>
      </c>
      <c r="H224" s="500" t="s">
        <v>355</v>
      </c>
      <c r="I224" s="500"/>
      <c r="J224" s="423">
        <v>16.57</v>
      </c>
      <c r="K224" s="423">
        <v>4.6900000000000004</v>
      </c>
      <c r="L224" s="423">
        <v>3.36</v>
      </c>
      <c r="M224" s="423">
        <v>0.63</v>
      </c>
      <c r="N224" s="423">
        <v>39.46</v>
      </c>
      <c r="O224" s="423">
        <v>2.08</v>
      </c>
      <c r="P224" s="367">
        <v>0.05</v>
      </c>
      <c r="Q224" s="367">
        <v>0.21</v>
      </c>
      <c r="R224" s="367">
        <v>7.3999999999999996E-2</v>
      </c>
      <c r="S224" s="367">
        <v>0.83</v>
      </c>
      <c r="T224" s="367" t="s">
        <v>534</v>
      </c>
      <c r="U224" s="367" t="s">
        <v>528</v>
      </c>
      <c r="V224" s="367">
        <v>8</v>
      </c>
      <c r="W224" s="364">
        <v>31.9</v>
      </c>
      <c r="X224" s="367">
        <v>99.87</v>
      </c>
      <c r="Y224" s="367">
        <v>68</v>
      </c>
      <c r="Z224" s="367" t="s">
        <v>530</v>
      </c>
      <c r="AA224" s="364">
        <v>4</v>
      </c>
      <c r="AB224" s="364">
        <v>0.2</v>
      </c>
      <c r="AC224" s="364">
        <v>4</v>
      </c>
      <c r="AD224" s="364">
        <v>1</v>
      </c>
      <c r="AE224" s="364">
        <v>1.6</v>
      </c>
      <c r="AF224" s="364">
        <v>1.6</v>
      </c>
      <c r="AG224" s="367" t="s">
        <v>530</v>
      </c>
      <c r="AH224" s="364">
        <v>430.3</v>
      </c>
      <c r="AI224" s="364" t="s">
        <v>529</v>
      </c>
      <c r="AJ224" s="364">
        <v>1.1000000000000001</v>
      </c>
      <c r="AK224" s="364">
        <v>0.6</v>
      </c>
      <c r="AL224" s="367">
        <v>39</v>
      </c>
      <c r="AM224" s="364">
        <v>1.7</v>
      </c>
      <c r="AN224" s="364">
        <v>31.7</v>
      </c>
      <c r="AO224" s="364">
        <v>15.1</v>
      </c>
      <c r="AP224" s="364">
        <v>6.8</v>
      </c>
      <c r="AQ224" s="364">
        <v>11.6</v>
      </c>
      <c r="AR224" s="367">
        <v>1.77</v>
      </c>
      <c r="AS224" s="364">
        <v>7.6</v>
      </c>
      <c r="AT224" s="423">
        <v>1.74</v>
      </c>
      <c r="AU224" s="423">
        <v>0.67</v>
      </c>
      <c r="AV224" s="367">
        <v>2.19</v>
      </c>
      <c r="AW224" s="367">
        <v>0.37</v>
      </c>
      <c r="AX224" s="367">
        <v>2.1</v>
      </c>
      <c r="AY224" s="367">
        <v>0.47</v>
      </c>
      <c r="AZ224" s="367">
        <v>1.41</v>
      </c>
      <c r="BA224" s="367">
        <v>0.24</v>
      </c>
      <c r="BB224" s="367">
        <v>1.37</v>
      </c>
      <c r="BC224" s="367">
        <v>0.23</v>
      </c>
      <c r="BD224" s="367">
        <v>9.4600000000000009</v>
      </c>
      <c r="BE224" s="367">
        <v>0.28999999999999998</v>
      </c>
      <c r="BF224" s="364">
        <v>1.7</v>
      </c>
      <c r="BG224" s="364">
        <v>12.1</v>
      </c>
      <c r="BH224" s="364">
        <v>2.2999999999999998</v>
      </c>
      <c r="BI224" s="369">
        <v>28</v>
      </c>
      <c r="BJ224" s="364">
        <v>2.2999999999999998</v>
      </c>
      <c r="BK224" s="364">
        <v>3.1</v>
      </c>
      <c r="BL224" s="364" t="s">
        <v>529</v>
      </c>
      <c r="BM224" s="364" t="s">
        <v>529</v>
      </c>
      <c r="BN224" s="364" t="s">
        <v>529</v>
      </c>
      <c r="BO224" s="364" t="s">
        <v>529</v>
      </c>
      <c r="BP224" s="364">
        <v>0.8</v>
      </c>
      <c r="BQ224" s="367">
        <v>0.01</v>
      </c>
      <c r="BR224" s="364" t="s">
        <v>529</v>
      </c>
      <c r="BS224" s="364" t="s">
        <v>531</v>
      </c>
    </row>
    <row r="225" spans="1:71" x14ac:dyDescent="0.25">
      <c r="A225" s="442" t="s">
        <v>110</v>
      </c>
      <c r="B225" s="378">
        <v>500511</v>
      </c>
      <c r="C225" s="378">
        <v>6373532</v>
      </c>
      <c r="D225" s="443" t="s">
        <v>231</v>
      </c>
      <c r="E225" s="500" t="s">
        <v>199</v>
      </c>
      <c r="F225" s="367">
        <v>58197</v>
      </c>
      <c r="G225" s="441" t="s">
        <v>33</v>
      </c>
      <c r="H225" s="500" t="s">
        <v>240</v>
      </c>
      <c r="I225" s="500"/>
      <c r="J225" s="423">
        <v>60.31</v>
      </c>
      <c r="K225" s="423">
        <v>15.38</v>
      </c>
      <c r="L225" s="423">
        <v>7.69</v>
      </c>
      <c r="M225" s="423">
        <v>2.5099999999999998</v>
      </c>
      <c r="N225" s="423">
        <v>2.67</v>
      </c>
      <c r="O225" s="423">
        <v>1.64</v>
      </c>
      <c r="P225" s="367">
        <v>2</v>
      </c>
      <c r="Q225" s="367">
        <v>0.64</v>
      </c>
      <c r="R225" s="367">
        <v>0.19800000000000001</v>
      </c>
      <c r="S225" s="367">
        <v>0.05</v>
      </c>
      <c r="T225" s="367">
        <v>7.0000000000000001E-3</v>
      </c>
      <c r="U225" s="367" t="s">
        <v>528</v>
      </c>
      <c r="V225" s="367">
        <v>20</v>
      </c>
      <c r="W225" s="364">
        <v>6.8</v>
      </c>
      <c r="X225" s="367">
        <v>99.92</v>
      </c>
      <c r="Y225" s="367">
        <v>703</v>
      </c>
      <c r="Z225" s="367">
        <v>1</v>
      </c>
      <c r="AA225" s="364">
        <v>5</v>
      </c>
      <c r="AB225" s="364">
        <v>6.6</v>
      </c>
      <c r="AC225" s="364">
        <v>14.9</v>
      </c>
      <c r="AD225" s="364">
        <v>2.9</v>
      </c>
      <c r="AE225" s="364">
        <v>6.8</v>
      </c>
      <c r="AF225" s="364">
        <v>62.5</v>
      </c>
      <c r="AG225" s="367" t="s">
        <v>530</v>
      </c>
      <c r="AH225" s="364">
        <v>140</v>
      </c>
      <c r="AI225" s="364">
        <v>0.4</v>
      </c>
      <c r="AJ225" s="364">
        <v>4.2</v>
      </c>
      <c r="AK225" s="364">
        <v>1.4</v>
      </c>
      <c r="AL225" s="367">
        <v>130</v>
      </c>
      <c r="AM225" s="364">
        <v>1.8</v>
      </c>
      <c r="AN225" s="364">
        <v>93</v>
      </c>
      <c r="AO225" s="364">
        <v>20.3</v>
      </c>
      <c r="AP225" s="364">
        <v>14.3</v>
      </c>
      <c r="AQ225" s="364">
        <v>27.7</v>
      </c>
      <c r="AR225" s="367">
        <v>3.98</v>
      </c>
      <c r="AS225" s="364">
        <v>16.399999999999999</v>
      </c>
      <c r="AT225" s="423">
        <v>3.44</v>
      </c>
      <c r="AU225" s="423">
        <v>0.78</v>
      </c>
      <c r="AV225" s="367">
        <v>3.32</v>
      </c>
      <c r="AW225" s="367">
        <v>0.6</v>
      </c>
      <c r="AX225" s="367">
        <v>3.44</v>
      </c>
      <c r="AY225" s="367">
        <v>0.7</v>
      </c>
      <c r="AZ225" s="367">
        <v>2.09</v>
      </c>
      <c r="BA225" s="367">
        <v>0.36</v>
      </c>
      <c r="BB225" s="367">
        <v>2.0699999999999998</v>
      </c>
      <c r="BC225" s="367">
        <v>0.34</v>
      </c>
      <c r="BD225" s="367">
        <v>1.49</v>
      </c>
      <c r="BE225" s="367">
        <v>0.15</v>
      </c>
      <c r="BF225" s="364">
        <v>0.5</v>
      </c>
      <c r="BG225" s="364">
        <v>26.5</v>
      </c>
      <c r="BH225" s="364">
        <v>3.7</v>
      </c>
      <c r="BI225" s="369">
        <v>93</v>
      </c>
      <c r="BJ225" s="364">
        <v>13.8</v>
      </c>
      <c r="BK225" s="364">
        <v>3.8</v>
      </c>
      <c r="BL225" s="364" t="s">
        <v>529</v>
      </c>
      <c r="BM225" s="364">
        <v>0.1</v>
      </c>
      <c r="BN225" s="364">
        <v>0.1</v>
      </c>
      <c r="BO225" s="364" t="s">
        <v>529</v>
      </c>
      <c r="BP225" s="364" t="s">
        <v>531</v>
      </c>
      <c r="BQ225" s="367">
        <v>0.02</v>
      </c>
      <c r="BR225" s="364" t="s">
        <v>529</v>
      </c>
      <c r="BS225" s="364" t="s">
        <v>531</v>
      </c>
    </row>
    <row r="226" spans="1:71" x14ac:dyDescent="0.25">
      <c r="A226" s="442" t="s">
        <v>111</v>
      </c>
      <c r="B226" s="399">
        <v>500500.35345699999</v>
      </c>
      <c r="C226" s="399">
        <v>6373505.7055599997</v>
      </c>
      <c r="D226" s="443" t="s">
        <v>231</v>
      </c>
      <c r="E226" s="500" t="s">
        <v>200</v>
      </c>
      <c r="F226" s="367">
        <v>58198</v>
      </c>
      <c r="G226" s="441" t="s">
        <v>33</v>
      </c>
      <c r="H226" s="500" t="s">
        <v>240</v>
      </c>
      <c r="I226" s="500"/>
      <c r="J226" s="423">
        <v>56.97</v>
      </c>
      <c r="K226" s="423">
        <v>17.64</v>
      </c>
      <c r="L226" s="423">
        <v>7.47</v>
      </c>
      <c r="M226" s="423">
        <v>2.67</v>
      </c>
      <c r="N226" s="423">
        <v>3.03</v>
      </c>
      <c r="O226" s="423">
        <v>1.52</v>
      </c>
      <c r="P226" s="367">
        <v>2.68</v>
      </c>
      <c r="Q226" s="367">
        <v>0.73</v>
      </c>
      <c r="R226" s="367">
        <v>0.17799999999999999</v>
      </c>
      <c r="S226" s="367">
        <v>0.05</v>
      </c>
      <c r="T226" s="367">
        <v>7.0000000000000001E-3</v>
      </c>
      <c r="U226" s="367" t="s">
        <v>528</v>
      </c>
      <c r="V226" s="367">
        <v>22</v>
      </c>
      <c r="W226" s="364">
        <v>6.9</v>
      </c>
      <c r="X226" s="367">
        <v>99.85</v>
      </c>
      <c r="Y226" s="367">
        <v>942</v>
      </c>
      <c r="Z226" s="367">
        <v>1</v>
      </c>
      <c r="AA226" s="364">
        <v>4.7</v>
      </c>
      <c r="AB226" s="364">
        <v>6.4</v>
      </c>
      <c r="AC226" s="364">
        <v>18.3</v>
      </c>
      <c r="AD226" s="364">
        <v>3</v>
      </c>
      <c r="AE226" s="364">
        <v>6.7</v>
      </c>
      <c r="AF226" s="364">
        <v>81.599999999999994</v>
      </c>
      <c r="AG226" s="367">
        <v>1</v>
      </c>
      <c r="AH226" s="364">
        <v>163.4</v>
      </c>
      <c r="AI226" s="364">
        <v>0.4</v>
      </c>
      <c r="AJ226" s="364">
        <v>4</v>
      </c>
      <c r="AK226" s="364">
        <v>1.6</v>
      </c>
      <c r="AL226" s="367">
        <v>125</v>
      </c>
      <c r="AM226" s="364">
        <v>1.1000000000000001</v>
      </c>
      <c r="AN226" s="364">
        <v>91.4</v>
      </c>
      <c r="AO226" s="364">
        <v>20.9</v>
      </c>
      <c r="AP226" s="364">
        <v>13.2</v>
      </c>
      <c r="AQ226" s="364">
        <v>26.3</v>
      </c>
      <c r="AR226" s="367">
        <v>3.73</v>
      </c>
      <c r="AS226" s="364">
        <v>15.2</v>
      </c>
      <c r="AT226" s="423">
        <v>3.4</v>
      </c>
      <c r="AU226" s="423">
        <v>0.83</v>
      </c>
      <c r="AV226" s="367">
        <v>3.42</v>
      </c>
      <c r="AW226" s="367">
        <v>0.6</v>
      </c>
      <c r="AX226" s="367">
        <v>3.63</v>
      </c>
      <c r="AY226" s="367">
        <v>0.82</v>
      </c>
      <c r="AZ226" s="367">
        <v>2.31</v>
      </c>
      <c r="BA226" s="367">
        <v>0.36</v>
      </c>
      <c r="BB226" s="367">
        <v>2.34</v>
      </c>
      <c r="BC226" s="367">
        <v>0.36</v>
      </c>
      <c r="BD226" s="367">
        <v>1.47</v>
      </c>
      <c r="BE226" s="367">
        <v>0.24</v>
      </c>
      <c r="BF226" s="364">
        <v>0.3</v>
      </c>
      <c r="BG226" s="364">
        <v>27.4</v>
      </c>
      <c r="BH226" s="364">
        <v>4.0999999999999996</v>
      </c>
      <c r="BI226" s="369">
        <v>128</v>
      </c>
      <c r="BJ226" s="364">
        <v>10.199999999999999</v>
      </c>
      <c r="BK226" s="364">
        <v>2.8</v>
      </c>
      <c r="BL226" s="364">
        <v>0.1</v>
      </c>
      <c r="BM226" s="364">
        <v>0.2</v>
      </c>
      <c r="BN226" s="364">
        <v>0.1</v>
      </c>
      <c r="BO226" s="364" t="s">
        <v>529</v>
      </c>
      <c r="BP226" s="364" t="s">
        <v>531</v>
      </c>
      <c r="BQ226" s="367">
        <v>0.02</v>
      </c>
      <c r="BR226" s="364" t="s">
        <v>529</v>
      </c>
      <c r="BS226" s="364" t="s">
        <v>531</v>
      </c>
    </row>
    <row r="227" spans="1:71" x14ac:dyDescent="0.25">
      <c r="A227" s="442" t="s">
        <v>112</v>
      </c>
      <c r="B227" s="399">
        <v>500489.054771</v>
      </c>
      <c r="C227" s="399">
        <v>6373474.3203199999</v>
      </c>
      <c r="D227" s="443" t="s">
        <v>231</v>
      </c>
      <c r="E227" s="500" t="s">
        <v>201</v>
      </c>
      <c r="F227" s="367">
        <v>58200</v>
      </c>
      <c r="G227" s="441" t="s">
        <v>33</v>
      </c>
      <c r="H227" s="500" t="s">
        <v>240</v>
      </c>
      <c r="I227" s="500"/>
      <c r="J227" s="423">
        <v>60.55</v>
      </c>
      <c r="K227" s="423">
        <v>17.5</v>
      </c>
      <c r="L227" s="423">
        <v>6.68</v>
      </c>
      <c r="M227" s="423">
        <v>2.0099999999999998</v>
      </c>
      <c r="N227" s="423">
        <v>1.29</v>
      </c>
      <c r="O227" s="423">
        <v>2.14</v>
      </c>
      <c r="P227" s="367">
        <v>2.61</v>
      </c>
      <c r="Q227" s="367">
        <v>0.73</v>
      </c>
      <c r="R227" s="367">
        <v>0.13900000000000001</v>
      </c>
      <c r="S227" s="367">
        <v>0.02</v>
      </c>
      <c r="T227" s="367">
        <v>6.0000000000000001E-3</v>
      </c>
      <c r="U227" s="367">
        <v>39</v>
      </c>
      <c r="V227" s="367">
        <v>24</v>
      </c>
      <c r="W227" s="364">
        <v>6</v>
      </c>
      <c r="X227" s="367">
        <v>99.69</v>
      </c>
      <c r="Y227" s="367">
        <v>1035</v>
      </c>
      <c r="Z227" s="367">
        <v>1</v>
      </c>
      <c r="AA227" s="364">
        <v>9.1999999999999993</v>
      </c>
      <c r="AB227" s="364">
        <v>6</v>
      </c>
      <c r="AC227" s="364">
        <v>18.2</v>
      </c>
      <c r="AD227" s="364">
        <v>3.4</v>
      </c>
      <c r="AE227" s="364">
        <v>7.3</v>
      </c>
      <c r="AF227" s="364">
        <v>81.599999999999994</v>
      </c>
      <c r="AG227" s="367">
        <v>1</v>
      </c>
      <c r="AH227" s="364">
        <v>114.4</v>
      </c>
      <c r="AI227" s="364">
        <v>0.5</v>
      </c>
      <c r="AJ227" s="364">
        <v>4.8</v>
      </c>
      <c r="AK227" s="364">
        <v>2.1</v>
      </c>
      <c r="AL227" s="367">
        <v>141</v>
      </c>
      <c r="AM227" s="364">
        <v>1.2</v>
      </c>
      <c r="AN227" s="364">
        <v>103.6</v>
      </c>
      <c r="AO227" s="364">
        <v>21.8</v>
      </c>
      <c r="AP227" s="364">
        <v>15.6</v>
      </c>
      <c r="AQ227" s="364">
        <v>27.9</v>
      </c>
      <c r="AR227" s="367">
        <v>4.12</v>
      </c>
      <c r="AS227" s="364">
        <v>16.3</v>
      </c>
      <c r="AT227" s="423">
        <v>3.66</v>
      </c>
      <c r="AU227" s="423">
        <v>0.93</v>
      </c>
      <c r="AV227" s="367">
        <v>3.79</v>
      </c>
      <c r="AW227" s="367">
        <v>0.65</v>
      </c>
      <c r="AX227" s="367">
        <v>3.76</v>
      </c>
      <c r="AY227" s="367">
        <v>0.81</v>
      </c>
      <c r="AZ227" s="367">
        <v>2.41</v>
      </c>
      <c r="BA227" s="367">
        <v>0.36</v>
      </c>
      <c r="BB227" s="367">
        <v>2.4</v>
      </c>
      <c r="BC227" s="367">
        <v>0.37</v>
      </c>
      <c r="BD227" s="367">
        <v>1.35</v>
      </c>
      <c r="BE227" s="367">
        <v>0.18</v>
      </c>
      <c r="BF227" s="364">
        <v>0.3</v>
      </c>
      <c r="BG227" s="364">
        <v>38</v>
      </c>
      <c r="BH227" s="364">
        <v>8</v>
      </c>
      <c r="BI227" s="369">
        <v>103</v>
      </c>
      <c r="BJ227" s="364">
        <v>16.3</v>
      </c>
      <c r="BK227" s="364">
        <v>3.7</v>
      </c>
      <c r="BL227" s="364" t="s">
        <v>529</v>
      </c>
      <c r="BM227" s="364">
        <v>0.2</v>
      </c>
      <c r="BN227" s="364">
        <v>0.2</v>
      </c>
      <c r="BO227" s="364" t="s">
        <v>529</v>
      </c>
      <c r="BP227" s="364" t="s">
        <v>531</v>
      </c>
      <c r="BQ227" s="367">
        <v>0.03</v>
      </c>
      <c r="BR227" s="364" t="s">
        <v>529</v>
      </c>
      <c r="BS227" s="364" t="s">
        <v>531</v>
      </c>
    </row>
    <row r="228" spans="1:71" x14ac:dyDescent="0.25">
      <c r="A228" s="444" t="s">
        <v>113</v>
      </c>
      <c r="B228" s="361">
        <v>500472</v>
      </c>
      <c r="C228" s="361">
        <v>6373427</v>
      </c>
      <c r="D228" s="443" t="s">
        <v>231</v>
      </c>
      <c r="E228" s="500" t="s">
        <v>202</v>
      </c>
      <c r="F228" s="367">
        <v>58201</v>
      </c>
      <c r="G228" s="441" t="s">
        <v>33</v>
      </c>
      <c r="H228" s="500" t="s">
        <v>240</v>
      </c>
      <c r="I228" s="500"/>
      <c r="J228" s="423">
        <v>58.94</v>
      </c>
      <c r="K228" s="423">
        <v>15.36</v>
      </c>
      <c r="L228" s="423">
        <v>6.49</v>
      </c>
      <c r="M228" s="423">
        <v>1.88</v>
      </c>
      <c r="N228" s="423">
        <v>4.43</v>
      </c>
      <c r="O228" s="423">
        <v>1.57</v>
      </c>
      <c r="P228" s="367">
        <v>2.36</v>
      </c>
      <c r="Q228" s="367">
        <v>0.63</v>
      </c>
      <c r="R228" s="367">
        <v>0.20799999999999999</v>
      </c>
      <c r="S228" s="367">
        <v>7.0000000000000007E-2</v>
      </c>
      <c r="T228" s="367">
        <v>5.0000000000000001E-3</v>
      </c>
      <c r="U228" s="367" t="s">
        <v>528</v>
      </c>
      <c r="V228" s="367">
        <v>21</v>
      </c>
      <c r="W228" s="364">
        <v>7.8</v>
      </c>
      <c r="X228" s="367">
        <v>99.77</v>
      </c>
      <c r="Y228" s="367">
        <v>1100</v>
      </c>
      <c r="Z228" s="367">
        <v>2</v>
      </c>
      <c r="AA228" s="364">
        <v>8.9</v>
      </c>
      <c r="AB228" s="364">
        <v>4.8</v>
      </c>
      <c r="AC228" s="364">
        <v>16.7</v>
      </c>
      <c r="AD228" s="364">
        <v>3.2</v>
      </c>
      <c r="AE228" s="364">
        <v>6.6</v>
      </c>
      <c r="AF228" s="364">
        <v>72.900000000000006</v>
      </c>
      <c r="AG228" s="367">
        <v>1</v>
      </c>
      <c r="AH228" s="364">
        <v>223.5</v>
      </c>
      <c r="AI228" s="364">
        <v>0.4</v>
      </c>
      <c r="AJ228" s="364">
        <v>4.0999999999999996</v>
      </c>
      <c r="AK228" s="364">
        <v>1.6</v>
      </c>
      <c r="AL228" s="367">
        <v>123</v>
      </c>
      <c r="AM228" s="364">
        <v>1.8</v>
      </c>
      <c r="AN228" s="364">
        <v>102.7</v>
      </c>
      <c r="AO228" s="364">
        <v>26</v>
      </c>
      <c r="AP228" s="364">
        <v>15.2</v>
      </c>
      <c r="AQ228" s="364">
        <v>29.3</v>
      </c>
      <c r="AR228" s="367">
        <v>4.1900000000000004</v>
      </c>
      <c r="AS228" s="364">
        <v>18.399999999999999</v>
      </c>
      <c r="AT228" s="423">
        <v>4.3</v>
      </c>
      <c r="AU228" s="423">
        <v>1.1399999999999999</v>
      </c>
      <c r="AV228" s="367">
        <v>4.43</v>
      </c>
      <c r="AW228" s="367">
        <v>0.77</v>
      </c>
      <c r="AX228" s="367">
        <v>4.34</v>
      </c>
      <c r="AY228" s="367">
        <v>0.92</v>
      </c>
      <c r="AZ228" s="367">
        <v>2.71</v>
      </c>
      <c r="BA228" s="367">
        <v>0.44</v>
      </c>
      <c r="BB228" s="367">
        <v>2.74</v>
      </c>
      <c r="BC228" s="367">
        <v>0.42</v>
      </c>
      <c r="BD228" s="367">
        <v>1.87</v>
      </c>
      <c r="BE228" s="367">
        <v>0.25</v>
      </c>
      <c r="BF228" s="364">
        <v>0.6</v>
      </c>
      <c r="BG228" s="364">
        <v>29.1</v>
      </c>
      <c r="BH228" s="364">
        <v>9</v>
      </c>
      <c r="BI228" s="369">
        <v>91</v>
      </c>
      <c r="BJ228" s="364">
        <v>16.3</v>
      </c>
      <c r="BK228" s="364">
        <v>3.9</v>
      </c>
      <c r="BL228" s="364">
        <v>0.2</v>
      </c>
      <c r="BM228" s="364">
        <v>0.2</v>
      </c>
      <c r="BN228" s="364">
        <v>0.2</v>
      </c>
      <c r="BO228" s="364" t="s">
        <v>529</v>
      </c>
      <c r="BP228" s="364" t="s">
        <v>531</v>
      </c>
      <c r="BQ228" s="367">
        <v>0.03</v>
      </c>
      <c r="BR228" s="364" t="s">
        <v>529</v>
      </c>
      <c r="BS228" s="364" t="s">
        <v>531</v>
      </c>
    </row>
    <row r="229" spans="1:71" x14ac:dyDescent="0.25">
      <c r="A229" s="442" t="s">
        <v>114</v>
      </c>
      <c r="B229" s="415">
        <v>500461.43575900001</v>
      </c>
      <c r="C229" s="415">
        <v>6373404.0173800001</v>
      </c>
      <c r="D229" s="443" t="s">
        <v>231</v>
      </c>
      <c r="E229" s="500" t="s">
        <v>203</v>
      </c>
      <c r="F229" s="367">
        <v>58202</v>
      </c>
      <c r="G229" s="441" t="s">
        <v>33</v>
      </c>
      <c r="H229" s="500" t="s">
        <v>240</v>
      </c>
      <c r="I229" s="500"/>
      <c r="J229" s="423">
        <v>62.27</v>
      </c>
      <c r="K229" s="423">
        <v>14.07</v>
      </c>
      <c r="L229" s="423">
        <v>7.95</v>
      </c>
      <c r="M229" s="423">
        <v>2.12</v>
      </c>
      <c r="N229" s="423">
        <v>2.76</v>
      </c>
      <c r="O229" s="423">
        <v>2.4500000000000002</v>
      </c>
      <c r="P229" s="367">
        <v>1.41</v>
      </c>
      <c r="Q229" s="367">
        <v>0.66</v>
      </c>
      <c r="R229" s="367">
        <v>0.20200000000000001</v>
      </c>
      <c r="S229" s="367">
        <v>0.05</v>
      </c>
      <c r="T229" s="367">
        <v>5.0000000000000001E-3</v>
      </c>
      <c r="U229" s="367">
        <v>27</v>
      </c>
      <c r="V229" s="367">
        <v>22</v>
      </c>
      <c r="W229" s="364">
        <v>5.9</v>
      </c>
      <c r="X229" s="367">
        <v>99.81</v>
      </c>
      <c r="Y229" s="367">
        <v>580</v>
      </c>
      <c r="Z229" s="367" t="s">
        <v>530</v>
      </c>
      <c r="AA229" s="364">
        <v>14.5</v>
      </c>
      <c r="AB229" s="364">
        <v>4.4000000000000004</v>
      </c>
      <c r="AC229" s="364">
        <v>14</v>
      </c>
      <c r="AD229" s="364">
        <v>2.6</v>
      </c>
      <c r="AE229" s="364">
        <v>5.2</v>
      </c>
      <c r="AF229" s="364">
        <v>45.8</v>
      </c>
      <c r="AG229" s="367" t="s">
        <v>530</v>
      </c>
      <c r="AH229" s="364">
        <v>189.4</v>
      </c>
      <c r="AI229" s="364">
        <v>0.3</v>
      </c>
      <c r="AJ229" s="364">
        <v>3</v>
      </c>
      <c r="AK229" s="364">
        <v>1.3</v>
      </c>
      <c r="AL229" s="367">
        <v>141</v>
      </c>
      <c r="AM229" s="364">
        <v>1.8</v>
      </c>
      <c r="AN229" s="364">
        <v>88.7</v>
      </c>
      <c r="AO229" s="364">
        <v>26.9</v>
      </c>
      <c r="AP229" s="364">
        <v>14.5</v>
      </c>
      <c r="AQ229" s="364">
        <v>28.1</v>
      </c>
      <c r="AR229" s="367">
        <v>3.99</v>
      </c>
      <c r="AS229" s="364">
        <v>17.3</v>
      </c>
      <c r="AT229" s="423">
        <v>4.1900000000000004</v>
      </c>
      <c r="AU229" s="423">
        <v>1.07</v>
      </c>
      <c r="AV229" s="367">
        <v>4.43</v>
      </c>
      <c r="AW229" s="367">
        <v>0.79</v>
      </c>
      <c r="AX229" s="367">
        <v>4.49</v>
      </c>
      <c r="AY229" s="367">
        <v>0.96</v>
      </c>
      <c r="AZ229" s="367">
        <v>2.79</v>
      </c>
      <c r="BA229" s="367">
        <v>0.49</v>
      </c>
      <c r="BB229" s="367">
        <v>2.9</v>
      </c>
      <c r="BC229" s="367">
        <v>0.45</v>
      </c>
      <c r="BD229" s="367">
        <v>1.28</v>
      </c>
      <c r="BE229" s="367">
        <v>0.56999999999999995</v>
      </c>
      <c r="BF229" s="364">
        <v>0.4</v>
      </c>
      <c r="BG229" s="364">
        <v>32.1</v>
      </c>
      <c r="BH229" s="364">
        <v>9.3000000000000007</v>
      </c>
      <c r="BI229" s="369">
        <v>93</v>
      </c>
      <c r="BJ229" s="364">
        <v>17</v>
      </c>
      <c r="BK229" s="364">
        <v>4.7</v>
      </c>
      <c r="BL229" s="364">
        <v>0.1</v>
      </c>
      <c r="BM229" s="364">
        <v>0.3</v>
      </c>
      <c r="BN229" s="364">
        <v>0.1</v>
      </c>
      <c r="BO229" s="364" t="s">
        <v>529</v>
      </c>
      <c r="BP229" s="364" t="s">
        <v>531</v>
      </c>
      <c r="BQ229" s="367">
        <v>0.03</v>
      </c>
      <c r="BR229" s="364" t="s">
        <v>529</v>
      </c>
      <c r="BS229" s="364" t="s">
        <v>531</v>
      </c>
    </row>
    <row r="230" spans="1:71" x14ac:dyDescent="0.25">
      <c r="A230" s="442" t="s">
        <v>115</v>
      </c>
      <c r="B230" s="415">
        <v>500446.37084300001</v>
      </c>
      <c r="C230" s="415">
        <v>6373390.20787</v>
      </c>
      <c r="D230" s="443" t="s">
        <v>231</v>
      </c>
      <c r="E230" s="500" t="s">
        <v>204</v>
      </c>
      <c r="F230" s="367">
        <v>58203</v>
      </c>
      <c r="G230" s="441" t="s">
        <v>33</v>
      </c>
      <c r="H230" s="500" t="s">
        <v>240</v>
      </c>
      <c r="I230" s="500"/>
      <c r="J230" s="423">
        <v>59.72</v>
      </c>
      <c r="K230" s="423">
        <v>16.43</v>
      </c>
      <c r="L230" s="423">
        <v>6.62</v>
      </c>
      <c r="M230" s="423">
        <v>1.93</v>
      </c>
      <c r="N230" s="423">
        <v>2.87</v>
      </c>
      <c r="O230" s="423">
        <v>2.04</v>
      </c>
      <c r="P230" s="367">
        <v>2.42</v>
      </c>
      <c r="Q230" s="367">
        <v>0.7</v>
      </c>
      <c r="R230" s="367">
        <v>0.21299999999999999</v>
      </c>
      <c r="S230" s="367">
        <v>0.03</v>
      </c>
      <c r="T230" s="367">
        <v>7.0000000000000001E-3</v>
      </c>
      <c r="U230" s="367" t="s">
        <v>528</v>
      </c>
      <c r="V230" s="367">
        <v>22</v>
      </c>
      <c r="W230" s="364">
        <v>6.9</v>
      </c>
      <c r="X230" s="367">
        <v>99.89</v>
      </c>
      <c r="Y230" s="367">
        <v>902</v>
      </c>
      <c r="Z230" s="367">
        <v>1</v>
      </c>
      <c r="AA230" s="364">
        <v>10.1</v>
      </c>
      <c r="AB230" s="364">
        <v>5.6</v>
      </c>
      <c r="AC230" s="364">
        <v>16.8</v>
      </c>
      <c r="AD230" s="364">
        <v>3</v>
      </c>
      <c r="AE230" s="364">
        <v>6.9</v>
      </c>
      <c r="AF230" s="364">
        <v>75.099999999999994</v>
      </c>
      <c r="AG230" s="367" t="s">
        <v>530</v>
      </c>
      <c r="AH230" s="364">
        <v>156.1</v>
      </c>
      <c r="AI230" s="364">
        <v>0.4</v>
      </c>
      <c r="AJ230" s="364">
        <v>3.7</v>
      </c>
      <c r="AK230" s="364">
        <v>1.8</v>
      </c>
      <c r="AL230" s="367">
        <v>133</v>
      </c>
      <c r="AM230" s="364">
        <v>1.1000000000000001</v>
      </c>
      <c r="AN230" s="364">
        <v>96.7</v>
      </c>
      <c r="AO230" s="364">
        <v>23.1</v>
      </c>
      <c r="AP230" s="364">
        <v>16.2</v>
      </c>
      <c r="AQ230" s="364">
        <v>27.7</v>
      </c>
      <c r="AR230" s="367">
        <v>4.0999999999999996</v>
      </c>
      <c r="AS230" s="364">
        <v>16.600000000000001</v>
      </c>
      <c r="AT230" s="423">
        <v>3.72</v>
      </c>
      <c r="AU230" s="423">
        <v>1</v>
      </c>
      <c r="AV230" s="367">
        <v>3.82</v>
      </c>
      <c r="AW230" s="367">
        <v>0.68</v>
      </c>
      <c r="AX230" s="367">
        <v>3.98</v>
      </c>
      <c r="AY230" s="367">
        <v>0.83</v>
      </c>
      <c r="AZ230" s="367">
        <v>2.31</v>
      </c>
      <c r="BA230" s="367">
        <v>0.37</v>
      </c>
      <c r="BB230" s="367">
        <v>2.2999999999999998</v>
      </c>
      <c r="BC230" s="367">
        <v>0.36</v>
      </c>
      <c r="BD230" s="367">
        <v>1.78</v>
      </c>
      <c r="BE230" s="367">
        <v>0.24</v>
      </c>
      <c r="BF230" s="364">
        <v>0.5</v>
      </c>
      <c r="BG230" s="364">
        <v>32.700000000000003</v>
      </c>
      <c r="BH230" s="364">
        <v>11.8</v>
      </c>
      <c r="BI230" s="369">
        <v>90</v>
      </c>
      <c r="BJ230" s="364">
        <v>20.3</v>
      </c>
      <c r="BK230" s="364">
        <v>4.8</v>
      </c>
      <c r="BL230" s="364" t="s">
        <v>529</v>
      </c>
      <c r="BM230" s="364">
        <v>0.2</v>
      </c>
      <c r="BN230" s="364">
        <v>0.2</v>
      </c>
      <c r="BO230" s="364" t="s">
        <v>529</v>
      </c>
      <c r="BP230" s="364">
        <v>1</v>
      </c>
      <c r="BQ230" s="367">
        <v>0.03</v>
      </c>
      <c r="BR230" s="364" t="s">
        <v>529</v>
      </c>
      <c r="BS230" s="364" t="s">
        <v>531</v>
      </c>
    </row>
    <row r="231" spans="1:71" x14ac:dyDescent="0.25">
      <c r="A231" s="442" t="s">
        <v>116</v>
      </c>
      <c r="B231" s="415">
        <v>500426.28428899997</v>
      </c>
      <c r="C231" s="415">
        <v>6373375.1429500002</v>
      </c>
      <c r="D231" s="443" t="s">
        <v>231</v>
      </c>
      <c r="E231" s="500" t="s">
        <v>205</v>
      </c>
      <c r="F231" s="367">
        <v>58204</v>
      </c>
      <c r="G231" s="441" t="s">
        <v>33</v>
      </c>
      <c r="H231" s="500" t="s">
        <v>240</v>
      </c>
      <c r="I231" s="500"/>
      <c r="J231" s="423">
        <v>69.09</v>
      </c>
      <c r="K231" s="423">
        <v>15.03</v>
      </c>
      <c r="L231" s="423">
        <v>4.1900000000000004</v>
      </c>
      <c r="M231" s="423">
        <v>1.2</v>
      </c>
      <c r="N231" s="423">
        <v>0.2</v>
      </c>
      <c r="O231" s="423">
        <v>1.58</v>
      </c>
      <c r="P231" s="367">
        <v>2.5499999999999998</v>
      </c>
      <c r="Q231" s="367">
        <v>0.65</v>
      </c>
      <c r="R231" s="367">
        <v>0.158</v>
      </c>
      <c r="S231" s="367" t="s">
        <v>527</v>
      </c>
      <c r="T231" s="367">
        <v>5.0000000000000001E-3</v>
      </c>
      <c r="U231" s="367" t="s">
        <v>528</v>
      </c>
      <c r="V231" s="367">
        <v>24</v>
      </c>
      <c r="W231" s="364">
        <v>5.2</v>
      </c>
      <c r="X231" s="367">
        <v>99.92</v>
      </c>
      <c r="Y231" s="367">
        <v>922</v>
      </c>
      <c r="Z231" s="367">
        <v>1</v>
      </c>
      <c r="AA231" s="364">
        <v>2.8</v>
      </c>
      <c r="AB231" s="364">
        <v>6.6</v>
      </c>
      <c r="AC231" s="364">
        <v>15.7</v>
      </c>
      <c r="AD231" s="364">
        <v>3.2</v>
      </c>
      <c r="AE231" s="364">
        <v>7.1</v>
      </c>
      <c r="AF231" s="364">
        <v>77.5</v>
      </c>
      <c r="AG231" s="367">
        <v>1</v>
      </c>
      <c r="AH231" s="364">
        <v>75.099999999999994</v>
      </c>
      <c r="AI231" s="364">
        <v>0.4</v>
      </c>
      <c r="AJ231" s="364">
        <v>4.0999999999999996</v>
      </c>
      <c r="AK231" s="364">
        <v>1.9</v>
      </c>
      <c r="AL231" s="367">
        <v>116</v>
      </c>
      <c r="AM231" s="364">
        <v>1.4</v>
      </c>
      <c r="AN231" s="364">
        <v>117.4</v>
      </c>
      <c r="AO231" s="364">
        <v>30.3</v>
      </c>
      <c r="AP231" s="364">
        <v>16.3</v>
      </c>
      <c r="AQ231" s="364">
        <v>34.299999999999997</v>
      </c>
      <c r="AR231" s="367">
        <v>4.3099999999999996</v>
      </c>
      <c r="AS231" s="364">
        <v>16.8</v>
      </c>
      <c r="AT231" s="423">
        <v>3.72</v>
      </c>
      <c r="AU231" s="423">
        <v>0.74</v>
      </c>
      <c r="AV231" s="367">
        <v>3.98</v>
      </c>
      <c r="AW231" s="367">
        <v>0.77</v>
      </c>
      <c r="AX231" s="367">
        <v>5</v>
      </c>
      <c r="AY231" s="367">
        <v>1.1299999999999999</v>
      </c>
      <c r="AZ231" s="367">
        <v>3.36</v>
      </c>
      <c r="BA231" s="367">
        <v>0.54</v>
      </c>
      <c r="BB231" s="367">
        <v>3.41</v>
      </c>
      <c r="BC231" s="367">
        <v>0.53</v>
      </c>
      <c r="BD231" s="367">
        <v>1.03</v>
      </c>
      <c r="BE231" s="367">
        <v>0.05</v>
      </c>
      <c r="BF231" s="364">
        <v>0.7</v>
      </c>
      <c r="BG231" s="364">
        <v>17.2</v>
      </c>
      <c r="BH231" s="364">
        <v>12.4</v>
      </c>
      <c r="BI231" s="369">
        <v>53</v>
      </c>
      <c r="BJ231" s="364">
        <v>5.4</v>
      </c>
      <c r="BK231" s="364">
        <v>5</v>
      </c>
      <c r="BL231" s="364" t="s">
        <v>529</v>
      </c>
      <c r="BM231" s="364">
        <v>0.3</v>
      </c>
      <c r="BN231" s="364">
        <v>0.2</v>
      </c>
      <c r="BO231" s="364" t="s">
        <v>529</v>
      </c>
      <c r="BP231" s="364" t="s">
        <v>531</v>
      </c>
      <c r="BQ231" s="367">
        <v>0.04</v>
      </c>
      <c r="BR231" s="364" t="s">
        <v>529</v>
      </c>
      <c r="BS231" s="364" t="s">
        <v>531</v>
      </c>
    </row>
    <row r="232" spans="1:71" x14ac:dyDescent="0.25">
      <c r="A232" s="442" t="s">
        <v>117</v>
      </c>
      <c r="B232" s="359">
        <v>500413</v>
      </c>
      <c r="C232" s="359">
        <v>6373358</v>
      </c>
      <c r="D232" s="443" t="s">
        <v>231</v>
      </c>
      <c r="E232" s="500" t="s">
        <v>206</v>
      </c>
      <c r="F232" s="367">
        <v>58205</v>
      </c>
      <c r="G232" s="441" t="s">
        <v>33</v>
      </c>
      <c r="H232" s="500" t="s">
        <v>240</v>
      </c>
      <c r="I232" s="500"/>
      <c r="J232" s="423">
        <v>58.31</v>
      </c>
      <c r="K232" s="423">
        <v>14.81</v>
      </c>
      <c r="L232" s="423">
        <v>6.28</v>
      </c>
      <c r="M232" s="423">
        <v>1.81</v>
      </c>
      <c r="N232" s="423">
        <v>5.48</v>
      </c>
      <c r="O232" s="423">
        <v>1.82</v>
      </c>
      <c r="P232" s="367">
        <v>2.2200000000000002</v>
      </c>
      <c r="Q232" s="367">
        <v>0.61</v>
      </c>
      <c r="R232" s="367">
        <v>0.27</v>
      </c>
      <c r="S232" s="367">
        <v>0.05</v>
      </c>
      <c r="T232" s="367">
        <v>6.0000000000000001E-3</v>
      </c>
      <c r="U232" s="367" t="s">
        <v>528</v>
      </c>
      <c r="V232" s="367">
        <v>18</v>
      </c>
      <c r="W232" s="364">
        <v>8.1999999999999993</v>
      </c>
      <c r="X232" s="367">
        <v>99.91</v>
      </c>
      <c r="Y232" s="367">
        <v>776</v>
      </c>
      <c r="Z232" s="367">
        <v>1</v>
      </c>
      <c r="AA232" s="364">
        <v>10.199999999999999</v>
      </c>
      <c r="AB232" s="364">
        <v>4.9000000000000004</v>
      </c>
      <c r="AC232" s="364">
        <v>15.2</v>
      </c>
      <c r="AD232" s="364">
        <v>3.1</v>
      </c>
      <c r="AE232" s="364">
        <v>6.8</v>
      </c>
      <c r="AF232" s="364">
        <v>68.8</v>
      </c>
      <c r="AG232" s="367">
        <v>1</v>
      </c>
      <c r="AH232" s="364">
        <v>259.10000000000002</v>
      </c>
      <c r="AI232" s="364">
        <v>0.4</v>
      </c>
      <c r="AJ232" s="364">
        <v>3.6</v>
      </c>
      <c r="AK232" s="364">
        <v>1.7</v>
      </c>
      <c r="AL232" s="367">
        <v>110</v>
      </c>
      <c r="AM232" s="364">
        <v>1</v>
      </c>
      <c r="AN232" s="364">
        <v>94</v>
      </c>
      <c r="AO232" s="364">
        <v>22.2</v>
      </c>
      <c r="AP232" s="364">
        <v>15.1</v>
      </c>
      <c r="AQ232" s="364">
        <v>27.7</v>
      </c>
      <c r="AR232" s="367">
        <v>4.0199999999999996</v>
      </c>
      <c r="AS232" s="364">
        <v>16.2</v>
      </c>
      <c r="AT232" s="423">
        <v>3.63</v>
      </c>
      <c r="AU232" s="423">
        <v>0.97</v>
      </c>
      <c r="AV232" s="367">
        <v>3.6</v>
      </c>
      <c r="AW232" s="367">
        <v>0.61</v>
      </c>
      <c r="AX232" s="367">
        <v>3.63</v>
      </c>
      <c r="AY232" s="367">
        <v>0.76</v>
      </c>
      <c r="AZ232" s="367">
        <v>2.25</v>
      </c>
      <c r="BA232" s="367">
        <v>0.35</v>
      </c>
      <c r="BB232" s="367">
        <v>2.2200000000000002</v>
      </c>
      <c r="BC232" s="367">
        <v>0.34</v>
      </c>
      <c r="BD232" s="367">
        <v>2.2000000000000002</v>
      </c>
      <c r="BE232" s="367">
        <v>0.55000000000000004</v>
      </c>
      <c r="BF232" s="364">
        <v>0.6</v>
      </c>
      <c r="BG232" s="364">
        <v>25.1</v>
      </c>
      <c r="BH232" s="364">
        <v>10.5</v>
      </c>
      <c r="BI232" s="369">
        <v>79</v>
      </c>
      <c r="BJ232" s="364">
        <v>16.8</v>
      </c>
      <c r="BK232" s="364">
        <v>5.3</v>
      </c>
      <c r="BL232" s="364" t="s">
        <v>529</v>
      </c>
      <c r="BM232" s="364">
        <v>0.3</v>
      </c>
      <c r="BN232" s="364">
        <v>0.1</v>
      </c>
      <c r="BO232" s="364" t="s">
        <v>529</v>
      </c>
      <c r="BP232" s="364">
        <v>0.9</v>
      </c>
      <c r="BQ232" s="367">
        <v>0.04</v>
      </c>
      <c r="BR232" s="364" t="s">
        <v>529</v>
      </c>
      <c r="BS232" s="364" t="s">
        <v>531</v>
      </c>
    </row>
    <row r="233" spans="1:71" x14ac:dyDescent="0.25">
      <c r="A233" s="442" t="s">
        <v>118</v>
      </c>
      <c r="B233" s="433">
        <v>500390.50511500001</v>
      </c>
      <c r="C233" s="433">
        <v>6373332.4590299996</v>
      </c>
      <c r="D233" s="443" t="s">
        <v>231</v>
      </c>
      <c r="E233" s="500" t="s">
        <v>207</v>
      </c>
      <c r="F233" s="367">
        <v>58206</v>
      </c>
      <c r="G233" s="441" t="s">
        <v>33</v>
      </c>
      <c r="H233" s="500" t="s">
        <v>240</v>
      </c>
      <c r="I233" s="500"/>
      <c r="J233" s="423">
        <v>58.55</v>
      </c>
      <c r="K233" s="423">
        <v>15.33</v>
      </c>
      <c r="L233" s="423">
        <v>6.4</v>
      </c>
      <c r="M233" s="423">
        <v>1.83</v>
      </c>
      <c r="N233" s="423">
        <v>4.8600000000000003</v>
      </c>
      <c r="O233" s="423">
        <v>1.84</v>
      </c>
      <c r="P233" s="367">
        <v>2.31</v>
      </c>
      <c r="Q233" s="367">
        <v>0.64</v>
      </c>
      <c r="R233" s="367">
        <v>0.20499999999999999</v>
      </c>
      <c r="S233" s="367">
        <v>0.05</v>
      </c>
      <c r="T233" s="367">
        <v>7.0000000000000001E-3</v>
      </c>
      <c r="U233" s="367">
        <v>24</v>
      </c>
      <c r="V233" s="367">
        <v>20</v>
      </c>
      <c r="W233" s="364">
        <v>7.8</v>
      </c>
      <c r="X233" s="367">
        <v>99.79</v>
      </c>
      <c r="Y233" s="367">
        <v>829</v>
      </c>
      <c r="Z233" s="367">
        <v>1</v>
      </c>
      <c r="AA233" s="364">
        <v>11.3</v>
      </c>
      <c r="AB233" s="364">
        <v>5.2</v>
      </c>
      <c r="AC233" s="364">
        <v>15.4</v>
      </c>
      <c r="AD233" s="364">
        <v>2.9</v>
      </c>
      <c r="AE233" s="364">
        <v>6.8</v>
      </c>
      <c r="AF233" s="364">
        <v>72.3</v>
      </c>
      <c r="AG233" s="367">
        <v>1</v>
      </c>
      <c r="AH233" s="364">
        <v>217.3</v>
      </c>
      <c r="AI233" s="364">
        <v>0.4</v>
      </c>
      <c r="AJ233" s="364">
        <v>4</v>
      </c>
      <c r="AK233" s="364">
        <v>1.7</v>
      </c>
      <c r="AL233" s="367">
        <v>115</v>
      </c>
      <c r="AM233" s="364">
        <v>1</v>
      </c>
      <c r="AN233" s="364">
        <v>94.5</v>
      </c>
      <c r="AO233" s="364">
        <v>22.1</v>
      </c>
      <c r="AP233" s="364">
        <v>16.100000000000001</v>
      </c>
      <c r="AQ233" s="364">
        <v>28.7</v>
      </c>
      <c r="AR233" s="367">
        <v>4.17</v>
      </c>
      <c r="AS233" s="364">
        <v>17</v>
      </c>
      <c r="AT233" s="423">
        <v>3.78</v>
      </c>
      <c r="AU233" s="423">
        <v>0.95</v>
      </c>
      <c r="AV233" s="367">
        <v>3.61</v>
      </c>
      <c r="AW233" s="367">
        <v>0.6</v>
      </c>
      <c r="AX233" s="367">
        <v>3.78</v>
      </c>
      <c r="AY233" s="367">
        <v>0.72</v>
      </c>
      <c r="AZ233" s="367">
        <v>2.2200000000000002</v>
      </c>
      <c r="BA233" s="367">
        <v>0.38</v>
      </c>
      <c r="BB233" s="367">
        <v>2.27</v>
      </c>
      <c r="BC233" s="367">
        <v>0.36</v>
      </c>
      <c r="BD233" s="367">
        <v>2.14</v>
      </c>
      <c r="BE233" s="367">
        <v>0.46</v>
      </c>
      <c r="BF233" s="364">
        <v>0.7</v>
      </c>
      <c r="BG233" s="364">
        <v>27.7</v>
      </c>
      <c r="BH233" s="364">
        <v>10.1</v>
      </c>
      <c r="BI233" s="369">
        <v>82</v>
      </c>
      <c r="BJ233" s="364">
        <v>17.899999999999999</v>
      </c>
      <c r="BK233" s="364">
        <v>5.8</v>
      </c>
      <c r="BL233" s="364" t="s">
        <v>529</v>
      </c>
      <c r="BM233" s="364">
        <v>0.3</v>
      </c>
      <c r="BN233" s="364">
        <v>0.1</v>
      </c>
      <c r="BO233" s="364" t="s">
        <v>529</v>
      </c>
      <c r="BP233" s="364" t="s">
        <v>531</v>
      </c>
      <c r="BQ233" s="367">
        <v>0.03</v>
      </c>
      <c r="BR233" s="364" t="s">
        <v>529</v>
      </c>
      <c r="BS233" s="364" t="s">
        <v>531</v>
      </c>
    </row>
    <row r="234" spans="1:71" x14ac:dyDescent="0.25">
      <c r="A234" s="442" t="s">
        <v>119</v>
      </c>
      <c r="B234" s="411">
        <v>500380.46183799999</v>
      </c>
      <c r="C234" s="411">
        <v>6373298.5629700003</v>
      </c>
      <c r="D234" s="443" t="s">
        <v>231</v>
      </c>
      <c r="E234" s="500" t="s">
        <v>208</v>
      </c>
      <c r="F234" s="367">
        <v>58207</v>
      </c>
      <c r="G234" s="441" t="s">
        <v>33</v>
      </c>
      <c r="H234" s="500" t="s">
        <v>240</v>
      </c>
      <c r="I234" s="500"/>
      <c r="J234" s="423">
        <v>61.68</v>
      </c>
      <c r="K234" s="423">
        <v>17.010000000000002</v>
      </c>
      <c r="L234" s="423">
        <v>7.15</v>
      </c>
      <c r="M234" s="423">
        <v>1.99</v>
      </c>
      <c r="N234" s="423">
        <v>0.67</v>
      </c>
      <c r="O234" s="423">
        <v>2.0699999999999998</v>
      </c>
      <c r="P234" s="367">
        <v>2.4500000000000002</v>
      </c>
      <c r="Q234" s="367">
        <v>0.73</v>
      </c>
      <c r="R234" s="367">
        <v>0.254</v>
      </c>
      <c r="S234" s="367">
        <v>0.03</v>
      </c>
      <c r="T234" s="367">
        <v>8.0000000000000002E-3</v>
      </c>
      <c r="U234" s="367" t="s">
        <v>528</v>
      </c>
      <c r="V234" s="367">
        <v>22</v>
      </c>
      <c r="W234" s="364">
        <v>5.8</v>
      </c>
      <c r="X234" s="367">
        <v>99.86</v>
      </c>
      <c r="Y234" s="367">
        <v>929</v>
      </c>
      <c r="Z234" s="367">
        <v>1</v>
      </c>
      <c r="AA234" s="364">
        <v>10.3</v>
      </c>
      <c r="AB234" s="364">
        <v>5.0999999999999996</v>
      </c>
      <c r="AC234" s="364">
        <v>16.600000000000001</v>
      </c>
      <c r="AD234" s="364">
        <v>3.3</v>
      </c>
      <c r="AE234" s="364">
        <v>6.9</v>
      </c>
      <c r="AF234" s="364">
        <v>73.3</v>
      </c>
      <c r="AG234" s="367">
        <v>1</v>
      </c>
      <c r="AH234" s="364">
        <v>101.6</v>
      </c>
      <c r="AI234" s="364">
        <v>0.4</v>
      </c>
      <c r="AJ234" s="364">
        <v>4</v>
      </c>
      <c r="AK234" s="364">
        <v>1.9</v>
      </c>
      <c r="AL234" s="367">
        <v>121</v>
      </c>
      <c r="AM234" s="364">
        <v>1</v>
      </c>
      <c r="AN234" s="364">
        <v>103.4</v>
      </c>
      <c r="AO234" s="364">
        <v>29.6</v>
      </c>
      <c r="AP234" s="364">
        <v>18.7</v>
      </c>
      <c r="AQ234" s="364">
        <v>32.9</v>
      </c>
      <c r="AR234" s="367">
        <v>4.88</v>
      </c>
      <c r="AS234" s="364">
        <v>19.899999999999999</v>
      </c>
      <c r="AT234" s="423">
        <v>4.76</v>
      </c>
      <c r="AU234" s="423">
        <v>1.21</v>
      </c>
      <c r="AV234" s="367">
        <v>4.67</v>
      </c>
      <c r="AW234" s="367">
        <v>0.78</v>
      </c>
      <c r="AX234" s="367">
        <v>4.79</v>
      </c>
      <c r="AY234" s="367">
        <v>1</v>
      </c>
      <c r="AZ234" s="367">
        <v>2.86</v>
      </c>
      <c r="BA234" s="367">
        <v>0.47</v>
      </c>
      <c r="BB234" s="367">
        <v>2.83</v>
      </c>
      <c r="BC234" s="367">
        <v>0.42</v>
      </c>
      <c r="BD234" s="367">
        <v>1.31</v>
      </c>
      <c r="BE234" s="367">
        <v>0.23</v>
      </c>
      <c r="BF234" s="364">
        <v>0.8</v>
      </c>
      <c r="BG234" s="364">
        <v>31.5</v>
      </c>
      <c r="BH234" s="364">
        <v>10.8</v>
      </c>
      <c r="BI234" s="369">
        <v>108</v>
      </c>
      <c r="BJ234" s="364">
        <v>19.8</v>
      </c>
      <c r="BK234" s="364">
        <v>5.6</v>
      </c>
      <c r="BL234" s="364" t="s">
        <v>529</v>
      </c>
      <c r="BM234" s="364">
        <v>0.3</v>
      </c>
      <c r="BN234" s="364">
        <v>0.2</v>
      </c>
      <c r="BO234" s="364" t="s">
        <v>529</v>
      </c>
      <c r="BP234" s="364" t="s">
        <v>531</v>
      </c>
      <c r="BQ234" s="367">
        <v>0.04</v>
      </c>
      <c r="BR234" s="364" t="s">
        <v>529</v>
      </c>
      <c r="BS234" s="364">
        <v>0.7</v>
      </c>
    </row>
    <row r="235" spans="1:71" x14ac:dyDescent="0.25">
      <c r="A235" s="442" t="s">
        <v>120</v>
      </c>
      <c r="B235" s="384">
        <v>500375.440199</v>
      </c>
      <c r="C235" s="384">
        <v>6373262.1560899997</v>
      </c>
      <c r="D235" s="443" t="s">
        <v>231</v>
      </c>
      <c r="E235" s="500" t="s">
        <v>209</v>
      </c>
      <c r="F235" s="367">
        <v>58208</v>
      </c>
      <c r="G235" s="441" t="s">
        <v>33</v>
      </c>
      <c r="H235" s="500" t="s">
        <v>240</v>
      </c>
      <c r="I235" s="500"/>
      <c r="J235" s="423">
        <v>58.29</v>
      </c>
      <c r="K235" s="423">
        <v>16.739999999999998</v>
      </c>
      <c r="L235" s="423">
        <v>6.63</v>
      </c>
      <c r="M235" s="423">
        <v>2.0099999999999998</v>
      </c>
      <c r="N235" s="423">
        <v>3.47</v>
      </c>
      <c r="O235" s="423">
        <v>1.69</v>
      </c>
      <c r="P235" s="367">
        <v>2.64</v>
      </c>
      <c r="Q235" s="367">
        <v>0.69</v>
      </c>
      <c r="R235" s="367">
        <v>0.223</v>
      </c>
      <c r="S235" s="367">
        <v>0.05</v>
      </c>
      <c r="T235" s="367">
        <v>8.0000000000000002E-3</v>
      </c>
      <c r="U235" s="367">
        <v>40</v>
      </c>
      <c r="V235" s="367">
        <v>22</v>
      </c>
      <c r="W235" s="364">
        <v>7.3</v>
      </c>
      <c r="X235" s="367">
        <v>99.76</v>
      </c>
      <c r="Y235" s="367">
        <v>965</v>
      </c>
      <c r="Z235" s="367">
        <v>1</v>
      </c>
      <c r="AA235" s="364">
        <v>11.2</v>
      </c>
      <c r="AB235" s="364">
        <v>6.1</v>
      </c>
      <c r="AC235" s="364">
        <v>17.2</v>
      </c>
      <c r="AD235" s="364">
        <v>3.1</v>
      </c>
      <c r="AE235" s="364">
        <v>7.7</v>
      </c>
      <c r="AF235" s="364">
        <v>81.599999999999994</v>
      </c>
      <c r="AG235" s="367" t="s">
        <v>530</v>
      </c>
      <c r="AH235" s="364">
        <v>144.69999999999999</v>
      </c>
      <c r="AI235" s="364">
        <v>0.5</v>
      </c>
      <c r="AJ235" s="364">
        <v>4.5999999999999996</v>
      </c>
      <c r="AK235" s="364">
        <v>1.6</v>
      </c>
      <c r="AL235" s="367">
        <v>139</v>
      </c>
      <c r="AM235" s="364">
        <v>1</v>
      </c>
      <c r="AN235" s="364">
        <v>101.6</v>
      </c>
      <c r="AO235" s="364">
        <v>21.4</v>
      </c>
      <c r="AP235" s="364">
        <v>15</v>
      </c>
      <c r="AQ235" s="364">
        <v>27.7</v>
      </c>
      <c r="AR235" s="367">
        <v>3.89</v>
      </c>
      <c r="AS235" s="364">
        <v>15.4</v>
      </c>
      <c r="AT235" s="423">
        <v>3.63</v>
      </c>
      <c r="AU235" s="423">
        <v>0.96</v>
      </c>
      <c r="AV235" s="367">
        <v>3.51</v>
      </c>
      <c r="AW235" s="367">
        <v>0.57999999999999996</v>
      </c>
      <c r="AX235" s="367">
        <v>3.55</v>
      </c>
      <c r="AY235" s="367">
        <v>0.75</v>
      </c>
      <c r="AZ235" s="367">
        <v>2.15</v>
      </c>
      <c r="BA235" s="367">
        <v>0.34</v>
      </c>
      <c r="BB235" s="367">
        <v>2.2400000000000002</v>
      </c>
      <c r="BC235" s="367">
        <v>0.34</v>
      </c>
      <c r="BD235" s="367">
        <v>1.73</v>
      </c>
      <c r="BE235" s="367">
        <v>0.28000000000000003</v>
      </c>
      <c r="BF235" s="364">
        <v>0.7</v>
      </c>
      <c r="BG235" s="364">
        <v>31.3</v>
      </c>
      <c r="BH235" s="364">
        <v>11.7</v>
      </c>
      <c r="BI235" s="369">
        <v>96</v>
      </c>
      <c r="BJ235" s="364">
        <v>22</v>
      </c>
      <c r="BK235" s="364">
        <v>4.5</v>
      </c>
      <c r="BL235" s="364">
        <v>0.1</v>
      </c>
      <c r="BM235" s="364">
        <v>0.3</v>
      </c>
      <c r="BN235" s="364">
        <v>0.1</v>
      </c>
      <c r="BO235" s="364" t="s">
        <v>529</v>
      </c>
      <c r="BP235" s="364">
        <v>0.5</v>
      </c>
      <c r="BQ235" s="367">
        <v>0.03</v>
      </c>
      <c r="BR235" s="364" t="s">
        <v>529</v>
      </c>
      <c r="BS235" s="364">
        <v>0.6</v>
      </c>
    </row>
    <row r="236" spans="1:71" x14ac:dyDescent="0.25">
      <c r="A236" s="442" t="s">
        <v>121</v>
      </c>
      <c r="B236" s="421">
        <v>500358</v>
      </c>
      <c r="C236" s="421">
        <v>6373230</v>
      </c>
      <c r="D236" s="443" t="s">
        <v>231</v>
      </c>
      <c r="E236" s="500" t="s">
        <v>210</v>
      </c>
      <c r="F236" s="367">
        <v>58209</v>
      </c>
      <c r="G236" s="441" t="s">
        <v>33</v>
      </c>
      <c r="H236" s="500" t="s">
        <v>240</v>
      </c>
      <c r="I236" s="500"/>
      <c r="J236" s="423">
        <v>64.569999999999993</v>
      </c>
      <c r="K236" s="423">
        <v>16.190000000000001</v>
      </c>
      <c r="L236" s="423">
        <v>5.77</v>
      </c>
      <c r="M236" s="423">
        <v>1.71</v>
      </c>
      <c r="N236" s="423">
        <v>0.37</v>
      </c>
      <c r="O236" s="423">
        <v>1.52</v>
      </c>
      <c r="P236" s="367">
        <v>2.65</v>
      </c>
      <c r="Q236" s="367">
        <v>0.66</v>
      </c>
      <c r="R236" s="367">
        <v>0.184</v>
      </c>
      <c r="S236" s="367">
        <v>0.01</v>
      </c>
      <c r="T236" s="367">
        <v>7.0000000000000001E-3</v>
      </c>
      <c r="U236" s="367">
        <v>22</v>
      </c>
      <c r="V236" s="367">
        <v>22</v>
      </c>
      <c r="W236" s="364">
        <v>6.3</v>
      </c>
      <c r="X236" s="367">
        <v>99.9</v>
      </c>
      <c r="Y236" s="367">
        <v>962</v>
      </c>
      <c r="Z236" s="367">
        <v>1</v>
      </c>
      <c r="AA236" s="364">
        <v>3.1</v>
      </c>
      <c r="AB236" s="364">
        <v>6.3</v>
      </c>
      <c r="AC236" s="364">
        <v>16.3</v>
      </c>
      <c r="AD236" s="364">
        <v>3.3</v>
      </c>
      <c r="AE236" s="364">
        <v>7.8</v>
      </c>
      <c r="AF236" s="364">
        <v>77.099999999999994</v>
      </c>
      <c r="AG236" s="367">
        <v>1</v>
      </c>
      <c r="AH236" s="364">
        <v>82.7</v>
      </c>
      <c r="AI236" s="364">
        <v>0.4</v>
      </c>
      <c r="AJ236" s="364">
        <v>4.7</v>
      </c>
      <c r="AK236" s="364">
        <v>2.1</v>
      </c>
      <c r="AL236" s="367">
        <v>122</v>
      </c>
      <c r="AM236" s="364">
        <v>1</v>
      </c>
      <c r="AN236" s="364">
        <v>109.9</v>
      </c>
      <c r="AO236" s="364">
        <v>27.8</v>
      </c>
      <c r="AP236" s="364">
        <v>17.2</v>
      </c>
      <c r="AQ236" s="364">
        <v>30.4</v>
      </c>
      <c r="AR236" s="367">
        <v>3.88</v>
      </c>
      <c r="AS236" s="364">
        <v>14.6</v>
      </c>
      <c r="AT236" s="423">
        <v>3.1</v>
      </c>
      <c r="AU236" s="423">
        <v>0.56999999999999995</v>
      </c>
      <c r="AV236" s="367">
        <v>3.21</v>
      </c>
      <c r="AW236" s="367">
        <v>0.62</v>
      </c>
      <c r="AX236" s="367">
        <v>4.1100000000000003</v>
      </c>
      <c r="AY236" s="367">
        <v>0.93</v>
      </c>
      <c r="AZ236" s="367">
        <v>2.82</v>
      </c>
      <c r="BA236" s="367">
        <v>0.5</v>
      </c>
      <c r="BB236" s="367">
        <v>3.03</v>
      </c>
      <c r="BC236" s="367">
        <v>0.48</v>
      </c>
      <c r="BD236" s="367">
        <v>1.26</v>
      </c>
      <c r="BE236" s="367">
        <v>0.08</v>
      </c>
      <c r="BF236" s="364">
        <v>0.6</v>
      </c>
      <c r="BG236" s="364">
        <v>23.4</v>
      </c>
      <c r="BH236" s="364">
        <v>10.8</v>
      </c>
      <c r="BI236" s="369">
        <v>59</v>
      </c>
      <c r="BJ236" s="364">
        <v>8</v>
      </c>
      <c r="BK236" s="364">
        <v>4.4000000000000004</v>
      </c>
      <c r="BL236" s="364" t="s">
        <v>529</v>
      </c>
      <c r="BM236" s="364">
        <v>0.4</v>
      </c>
      <c r="BN236" s="364">
        <v>0.1</v>
      </c>
      <c r="BO236" s="364" t="s">
        <v>529</v>
      </c>
      <c r="BP236" s="364" t="s">
        <v>531</v>
      </c>
      <c r="BQ236" s="367">
        <v>0.03</v>
      </c>
      <c r="BR236" s="364" t="s">
        <v>529</v>
      </c>
      <c r="BS236" s="364">
        <v>0.6</v>
      </c>
    </row>
    <row r="237" spans="1:71" x14ac:dyDescent="0.25">
      <c r="A237" s="442" t="s">
        <v>122</v>
      </c>
      <c r="B237" s="412">
        <v>500250</v>
      </c>
      <c r="C237" s="412">
        <v>6372813</v>
      </c>
      <c r="D237" s="443" t="s">
        <v>231</v>
      </c>
      <c r="E237" s="500" t="s">
        <v>211</v>
      </c>
      <c r="F237" s="367">
        <v>58210</v>
      </c>
      <c r="G237" s="441" t="s">
        <v>33</v>
      </c>
      <c r="H237" s="500" t="s">
        <v>240</v>
      </c>
      <c r="I237" s="500"/>
      <c r="J237" s="423">
        <v>68.61</v>
      </c>
      <c r="K237" s="423">
        <v>8.2799999999999994</v>
      </c>
      <c r="L237" s="423">
        <v>2.38</v>
      </c>
      <c r="M237" s="423">
        <v>0.66</v>
      </c>
      <c r="N237" s="423">
        <v>5.62</v>
      </c>
      <c r="O237" s="423">
        <v>1.19</v>
      </c>
      <c r="P237" s="367">
        <v>1.27</v>
      </c>
      <c r="Q237" s="367">
        <v>0.36</v>
      </c>
      <c r="R237" s="367">
        <v>0.109</v>
      </c>
      <c r="S237" s="367">
        <v>0.04</v>
      </c>
      <c r="T237" s="367">
        <v>6.0000000000000001E-3</v>
      </c>
      <c r="U237" s="367">
        <v>70</v>
      </c>
      <c r="V237" s="367">
        <v>14</v>
      </c>
      <c r="W237" s="364">
        <v>11.3</v>
      </c>
      <c r="X237" s="367">
        <v>99.79</v>
      </c>
      <c r="Y237" s="367">
        <v>867</v>
      </c>
      <c r="Z237" s="367" t="s">
        <v>530</v>
      </c>
      <c r="AA237" s="364">
        <v>3</v>
      </c>
      <c r="AB237" s="364">
        <v>2.1</v>
      </c>
      <c r="AC237" s="364">
        <v>8.6</v>
      </c>
      <c r="AD237" s="364">
        <v>2.2999999999999998</v>
      </c>
      <c r="AE237" s="364">
        <v>2.7</v>
      </c>
      <c r="AF237" s="364">
        <v>27.9</v>
      </c>
      <c r="AG237" s="367" t="s">
        <v>530</v>
      </c>
      <c r="AH237" s="364">
        <v>124.2</v>
      </c>
      <c r="AI237" s="364">
        <v>0.1</v>
      </c>
      <c r="AJ237" s="364">
        <v>1.9</v>
      </c>
      <c r="AK237" s="364">
        <v>5.8</v>
      </c>
      <c r="AL237" s="367">
        <v>415</v>
      </c>
      <c r="AM237" s="364">
        <v>1.6</v>
      </c>
      <c r="AN237" s="364">
        <v>75.7</v>
      </c>
      <c r="AO237" s="364">
        <v>26</v>
      </c>
      <c r="AP237" s="364">
        <v>12</v>
      </c>
      <c r="AQ237" s="364">
        <v>19.7</v>
      </c>
      <c r="AR237" s="367">
        <v>3.5</v>
      </c>
      <c r="AS237" s="364">
        <v>15.5</v>
      </c>
      <c r="AT237" s="423">
        <v>3.61</v>
      </c>
      <c r="AU237" s="423">
        <v>0.83</v>
      </c>
      <c r="AV237" s="367">
        <v>3.81</v>
      </c>
      <c r="AW237" s="367">
        <v>0.65</v>
      </c>
      <c r="AX237" s="367">
        <v>3.89</v>
      </c>
      <c r="AY237" s="367">
        <v>0.85</v>
      </c>
      <c r="AZ237" s="367">
        <v>2.5</v>
      </c>
      <c r="BA237" s="367">
        <v>0.38</v>
      </c>
      <c r="BB237" s="367">
        <v>2.52</v>
      </c>
      <c r="BC237" s="367">
        <v>0.39</v>
      </c>
      <c r="BD237" s="367">
        <v>6.1</v>
      </c>
      <c r="BE237" s="367">
        <v>0.08</v>
      </c>
      <c r="BF237" s="364">
        <v>17.600000000000001</v>
      </c>
      <c r="BG237" s="364">
        <v>47.5</v>
      </c>
      <c r="BH237" s="364">
        <v>5.3</v>
      </c>
      <c r="BI237" s="369">
        <v>416</v>
      </c>
      <c r="BJ237" s="364">
        <v>52</v>
      </c>
      <c r="BK237" s="364">
        <v>11.9</v>
      </c>
      <c r="BL237" s="364">
        <v>8.9</v>
      </c>
      <c r="BM237" s="364">
        <v>1.5</v>
      </c>
      <c r="BN237" s="364">
        <v>0.1</v>
      </c>
      <c r="BO237" s="364">
        <v>0.4</v>
      </c>
      <c r="BP237" s="364" t="s">
        <v>531</v>
      </c>
      <c r="BQ237" s="367">
        <v>0.05</v>
      </c>
      <c r="BR237" s="364">
        <v>1</v>
      </c>
      <c r="BS237" s="364">
        <v>8.3000000000000007</v>
      </c>
    </row>
    <row r="238" spans="1:71" x14ac:dyDescent="0.25">
      <c r="A238" s="442" t="s">
        <v>123</v>
      </c>
      <c r="B238" s="429">
        <v>500232.32350100001</v>
      </c>
      <c r="C238" s="429">
        <v>6372805.1869799998</v>
      </c>
      <c r="D238" s="443" t="s">
        <v>231</v>
      </c>
      <c r="E238" s="500" t="s">
        <v>212</v>
      </c>
      <c r="F238" s="367">
        <v>58211</v>
      </c>
      <c r="G238" s="441" t="s">
        <v>33</v>
      </c>
      <c r="H238" s="500" t="s">
        <v>240</v>
      </c>
      <c r="I238" s="500"/>
      <c r="J238" s="423">
        <v>63.74</v>
      </c>
      <c r="K238" s="423">
        <v>6.68</v>
      </c>
      <c r="L238" s="423">
        <v>2.62</v>
      </c>
      <c r="M238" s="423">
        <v>0.41</v>
      </c>
      <c r="N238" s="423">
        <v>10.29</v>
      </c>
      <c r="O238" s="423">
        <v>1.33</v>
      </c>
      <c r="P238" s="367">
        <v>0.84</v>
      </c>
      <c r="Q238" s="367">
        <v>0.32</v>
      </c>
      <c r="R238" s="367">
        <v>0.14699999999999999</v>
      </c>
      <c r="S238" s="367">
        <v>0.06</v>
      </c>
      <c r="T238" s="367">
        <v>4.0000000000000001E-3</v>
      </c>
      <c r="U238" s="367">
        <v>82</v>
      </c>
      <c r="V238" s="367">
        <v>14</v>
      </c>
      <c r="W238" s="364">
        <v>12.9</v>
      </c>
      <c r="X238" s="367">
        <v>99.37</v>
      </c>
      <c r="Y238" s="367">
        <v>692</v>
      </c>
      <c r="Z238" s="367" t="s">
        <v>530</v>
      </c>
      <c r="AA238" s="364">
        <v>4.9000000000000004</v>
      </c>
      <c r="AB238" s="364">
        <v>2</v>
      </c>
      <c r="AC238" s="364">
        <v>6.9</v>
      </c>
      <c r="AD238" s="364">
        <v>1.4</v>
      </c>
      <c r="AE238" s="364">
        <v>2.2000000000000002</v>
      </c>
      <c r="AF238" s="364">
        <v>21.4</v>
      </c>
      <c r="AG238" s="367" t="s">
        <v>530</v>
      </c>
      <c r="AH238" s="364">
        <v>333.4</v>
      </c>
      <c r="AI238" s="364">
        <v>0.1</v>
      </c>
      <c r="AJ238" s="364">
        <v>1.2</v>
      </c>
      <c r="AK238" s="364">
        <v>4.4000000000000004</v>
      </c>
      <c r="AL238" s="367">
        <v>266</v>
      </c>
      <c r="AM238" s="364">
        <v>1.3</v>
      </c>
      <c r="AN238" s="364">
        <v>56.4</v>
      </c>
      <c r="AO238" s="364">
        <v>26.1</v>
      </c>
      <c r="AP238" s="364">
        <v>10.3</v>
      </c>
      <c r="AQ238" s="364">
        <v>14.8</v>
      </c>
      <c r="AR238" s="367">
        <v>2.97</v>
      </c>
      <c r="AS238" s="364">
        <v>13.2</v>
      </c>
      <c r="AT238" s="423">
        <v>3.38</v>
      </c>
      <c r="AU238" s="423">
        <v>0.95</v>
      </c>
      <c r="AV238" s="367">
        <v>3.59</v>
      </c>
      <c r="AW238" s="367">
        <v>0.63</v>
      </c>
      <c r="AX238" s="367">
        <v>4.0599999999999996</v>
      </c>
      <c r="AY238" s="367">
        <v>0.88</v>
      </c>
      <c r="AZ238" s="367">
        <v>2.5099999999999998</v>
      </c>
      <c r="BA238" s="367">
        <v>0.38</v>
      </c>
      <c r="BB238" s="367">
        <v>2.52</v>
      </c>
      <c r="BC238" s="367">
        <v>0.38</v>
      </c>
      <c r="BD238" s="367">
        <v>6.51</v>
      </c>
      <c r="BE238" s="367">
        <v>0.8</v>
      </c>
      <c r="BF238" s="364">
        <v>20.6</v>
      </c>
      <c r="BG238" s="364">
        <v>56.5</v>
      </c>
      <c r="BH238" s="364">
        <v>6.1</v>
      </c>
      <c r="BI238" s="369">
        <v>397</v>
      </c>
      <c r="BJ238" s="364">
        <v>52.8</v>
      </c>
      <c r="BK238" s="364">
        <v>15.3</v>
      </c>
      <c r="BL238" s="364">
        <v>7.8</v>
      </c>
      <c r="BM238" s="364">
        <v>1.3</v>
      </c>
      <c r="BN238" s="364" t="s">
        <v>529</v>
      </c>
      <c r="BO238" s="364">
        <v>0.4</v>
      </c>
      <c r="BP238" s="364" t="s">
        <v>531</v>
      </c>
      <c r="BQ238" s="367">
        <v>0.06</v>
      </c>
      <c r="BR238" s="364">
        <v>1.1000000000000001</v>
      </c>
      <c r="BS238" s="364">
        <v>4.5</v>
      </c>
    </row>
    <row r="239" spans="1:71" x14ac:dyDescent="0.25">
      <c r="A239" s="442" t="s">
        <v>124</v>
      </c>
      <c r="B239" s="429">
        <v>500216.00317600003</v>
      </c>
      <c r="C239" s="429">
        <v>6372798.9099300001</v>
      </c>
      <c r="D239" s="443" t="s">
        <v>231</v>
      </c>
      <c r="E239" s="500" t="s">
        <v>213</v>
      </c>
      <c r="F239" s="367">
        <v>58212</v>
      </c>
      <c r="G239" s="441" t="s">
        <v>33</v>
      </c>
      <c r="H239" s="500" t="s">
        <v>240</v>
      </c>
      <c r="I239" s="500"/>
      <c r="J239" s="423">
        <v>76.33</v>
      </c>
      <c r="K239" s="423">
        <v>10.49</v>
      </c>
      <c r="L239" s="423">
        <v>0.95</v>
      </c>
      <c r="M239" s="423">
        <v>0.3</v>
      </c>
      <c r="N239" s="423">
        <v>0.16</v>
      </c>
      <c r="O239" s="423">
        <v>2.62</v>
      </c>
      <c r="P239" s="367">
        <v>1.26</v>
      </c>
      <c r="Q239" s="367">
        <v>0.47</v>
      </c>
      <c r="R239" s="367">
        <v>1.4999999999999999E-2</v>
      </c>
      <c r="S239" s="367" t="s">
        <v>527</v>
      </c>
      <c r="T239" s="367">
        <v>6.0000000000000001E-3</v>
      </c>
      <c r="U239" s="367">
        <v>21</v>
      </c>
      <c r="V239" s="367">
        <v>13</v>
      </c>
      <c r="W239" s="364">
        <v>7.1</v>
      </c>
      <c r="X239" s="367">
        <v>99.71</v>
      </c>
      <c r="Y239" s="367">
        <v>997</v>
      </c>
      <c r="Z239" s="367" t="s">
        <v>530</v>
      </c>
      <c r="AA239" s="364">
        <v>1</v>
      </c>
      <c r="AB239" s="364">
        <v>2.6</v>
      </c>
      <c r="AC239" s="364">
        <v>9.6</v>
      </c>
      <c r="AD239" s="364">
        <v>2.5</v>
      </c>
      <c r="AE239" s="364">
        <v>3</v>
      </c>
      <c r="AF239" s="364">
        <v>28.4</v>
      </c>
      <c r="AG239" s="367" t="s">
        <v>530</v>
      </c>
      <c r="AH239" s="364">
        <v>56.7</v>
      </c>
      <c r="AI239" s="364">
        <v>0.2</v>
      </c>
      <c r="AJ239" s="364">
        <v>1.2</v>
      </c>
      <c r="AK239" s="364">
        <v>5.4</v>
      </c>
      <c r="AL239" s="367">
        <v>410</v>
      </c>
      <c r="AM239" s="364">
        <v>1.9</v>
      </c>
      <c r="AN239" s="364">
        <v>99.3</v>
      </c>
      <c r="AO239" s="364">
        <v>21</v>
      </c>
      <c r="AP239" s="364">
        <v>8</v>
      </c>
      <c r="AQ239" s="364">
        <v>13.1</v>
      </c>
      <c r="AR239" s="367">
        <v>2</v>
      </c>
      <c r="AS239" s="364">
        <v>7.9</v>
      </c>
      <c r="AT239" s="423">
        <v>1.52</v>
      </c>
      <c r="AU239" s="423">
        <v>0.3</v>
      </c>
      <c r="AV239" s="367">
        <v>1.77</v>
      </c>
      <c r="AW239" s="367">
        <v>0.36</v>
      </c>
      <c r="AX239" s="367">
        <v>2.82</v>
      </c>
      <c r="AY239" s="367">
        <v>0.68</v>
      </c>
      <c r="AZ239" s="367">
        <v>2.38</v>
      </c>
      <c r="BA239" s="367">
        <v>0.4</v>
      </c>
      <c r="BB239" s="367">
        <v>2.82</v>
      </c>
      <c r="BC239" s="367">
        <v>0.42</v>
      </c>
      <c r="BD239" s="367">
        <v>4.3099999999999996</v>
      </c>
      <c r="BE239" s="367">
        <v>0.18</v>
      </c>
      <c r="BF239" s="364">
        <v>41.2</v>
      </c>
      <c r="BG239" s="364">
        <v>6.6</v>
      </c>
      <c r="BH239" s="364">
        <v>8.9</v>
      </c>
      <c r="BI239" s="369">
        <v>62</v>
      </c>
      <c r="BJ239" s="364">
        <v>9.9</v>
      </c>
      <c r="BK239" s="364">
        <v>18.399999999999999</v>
      </c>
      <c r="BL239" s="364" t="s">
        <v>529</v>
      </c>
      <c r="BM239" s="364">
        <v>1.8</v>
      </c>
      <c r="BN239" s="364">
        <v>0.1</v>
      </c>
      <c r="BO239" s="364">
        <v>0.6</v>
      </c>
      <c r="BP239" s="364" t="s">
        <v>531</v>
      </c>
      <c r="BQ239" s="367">
        <v>0.1</v>
      </c>
      <c r="BR239" s="364">
        <v>1.5</v>
      </c>
      <c r="BS239" s="364">
        <v>9.1999999999999993</v>
      </c>
    </row>
    <row r="240" spans="1:71" x14ac:dyDescent="0.25">
      <c r="A240" s="443" t="s">
        <v>125</v>
      </c>
      <c r="B240" s="429">
        <v>500198.42744100001</v>
      </c>
      <c r="C240" s="429">
        <v>6372793.8882999998</v>
      </c>
      <c r="D240" s="443" t="s">
        <v>231</v>
      </c>
      <c r="E240" s="500" t="s">
        <v>214</v>
      </c>
      <c r="F240" s="367">
        <v>58213</v>
      </c>
      <c r="G240" s="441" t="s">
        <v>33</v>
      </c>
      <c r="H240" s="500" t="s">
        <v>240</v>
      </c>
      <c r="I240" s="500"/>
      <c r="J240" s="423">
        <v>73.989999999999995</v>
      </c>
      <c r="K240" s="423">
        <v>8.39</v>
      </c>
      <c r="L240" s="423">
        <v>3.05</v>
      </c>
      <c r="M240" s="423">
        <v>0.71</v>
      </c>
      <c r="N240" s="423">
        <v>2.57</v>
      </c>
      <c r="O240" s="423">
        <v>1.07</v>
      </c>
      <c r="P240" s="367">
        <v>1.1599999999999999</v>
      </c>
      <c r="Q240" s="367">
        <v>0.36</v>
      </c>
      <c r="R240" s="367">
        <v>0.14199999999999999</v>
      </c>
      <c r="S240" s="367">
        <v>0.03</v>
      </c>
      <c r="T240" s="367">
        <v>4.0000000000000001E-3</v>
      </c>
      <c r="U240" s="367">
        <v>74</v>
      </c>
      <c r="V240" s="367">
        <v>14</v>
      </c>
      <c r="W240" s="364">
        <v>8.1999999999999993</v>
      </c>
      <c r="X240" s="367">
        <v>99.71</v>
      </c>
      <c r="Y240" s="367">
        <v>924</v>
      </c>
      <c r="Z240" s="367">
        <v>1</v>
      </c>
      <c r="AA240" s="364">
        <v>3.3</v>
      </c>
      <c r="AB240" s="364">
        <v>2.2000000000000002</v>
      </c>
      <c r="AC240" s="364">
        <v>8.6999999999999993</v>
      </c>
      <c r="AD240" s="364">
        <v>1.8</v>
      </c>
      <c r="AE240" s="364">
        <v>2.4</v>
      </c>
      <c r="AF240" s="364">
        <v>25.8</v>
      </c>
      <c r="AG240" s="367" t="s">
        <v>530</v>
      </c>
      <c r="AH240" s="364">
        <v>71</v>
      </c>
      <c r="AI240" s="364">
        <v>0.1</v>
      </c>
      <c r="AJ240" s="364">
        <v>1.6</v>
      </c>
      <c r="AK240" s="364">
        <v>4.8</v>
      </c>
      <c r="AL240" s="367">
        <v>286</v>
      </c>
      <c r="AM240" s="364">
        <v>1.1000000000000001</v>
      </c>
      <c r="AN240" s="364">
        <v>62.9</v>
      </c>
      <c r="AO240" s="364">
        <v>28.2</v>
      </c>
      <c r="AP240" s="364">
        <v>10.5</v>
      </c>
      <c r="AQ240" s="364">
        <v>16.399999999999999</v>
      </c>
      <c r="AR240" s="367">
        <v>3</v>
      </c>
      <c r="AS240" s="364">
        <v>12.9</v>
      </c>
      <c r="AT240" s="423">
        <v>3.24</v>
      </c>
      <c r="AU240" s="423">
        <v>0.78</v>
      </c>
      <c r="AV240" s="367">
        <v>3.77</v>
      </c>
      <c r="AW240" s="367">
        <v>0.66</v>
      </c>
      <c r="AX240" s="367">
        <v>4.16</v>
      </c>
      <c r="AY240" s="367">
        <v>0.93</v>
      </c>
      <c r="AZ240" s="367">
        <v>2.77</v>
      </c>
      <c r="BA240" s="367">
        <v>0.41</v>
      </c>
      <c r="BB240" s="367">
        <v>2.85</v>
      </c>
      <c r="BC240" s="367">
        <v>0.42</v>
      </c>
      <c r="BD240" s="367">
        <v>4.16</v>
      </c>
      <c r="BE240" s="367">
        <v>0.1</v>
      </c>
      <c r="BF240" s="364">
        <v>24.6</v>
      </c>
      <c r="BG240" s="364">
        <v>40.700000000000003</v>
      </c>
      <c r="BH240" s="364">
        <v>5.5</v>
      </c>
      <c r="BI240" s="369">
        <v>273</v>
      </c>
      <c r="BJ240" s="364">
        <v>42.9</v>
      </c>
      <c r="BK240" s="364">
        <v>11.7</v>
      </c>
      <c r="BL240" s="364">
        <v>3.3</v>
      </c>
      <c r="BM240" s="364">
        <v>1.6</v>
      </c>
      <c r="BN240" s="364">
        <v>0.1</v>
      </c>
      <c r="BO240" s="364">
        <v>0.2</v>
      </c>
      <c r="BP240" s="364" t="s">
        <v>531</v>
      </c>
      <c r="BQ240" s="367">
        <v>0.05</v>
      </c>
      <c r="BR240" s="364">
        <v>1.1000000000000001</v>
      </c>
      <c r="BS240" s="364">
        <v>5.6</v>
      </c>
    </row>
    <row r="241" spans="1:71" x14ac:dyDescent="0.25">
      <c r="A241" s="443" t="s">
        <v>126</v>
      </c>
      <c r="B241" s="362">
        <v>500177</v>
      </c>
      <c r="C241" s="362">
        <v>6372787</v>
      </c>
      <c r="D241" s="443" t="s">
        <v>231</v>
      </c>
      <c r="E241" s="500" t="s">
        <v>215</v>
      </c>
      <c r="F241" s="367">
        <v>58214</v>
      </c>
      <c r="G241" s="441" t="s">
        <v>33</v>
      </c>
      <c r="H241" s="500" t="s">
        <v>240</v>
      </c>
      <c r="I241" s="500"/>
      <c r="J241" s="423">
        <v>70.59</v>
      </c>
      <c r="K241" s="423">
        <v>10.54</v>
      </c>
      <c r="L241" s="423">
        <v>2.83</v>
      </c>
      <c r="M241" s="423">
        <v>0.83</v>
      </c>
      <c r="N241" s="423">
        <v>2.33</v>
      </c>
      <c r="O241" s="423">
        <v>1.31</v>
      </c>
      <c r="P241" s="367">
        <v>1.59</v>
      </c>
      <c r="Q241" s="367">
        <v>0.44</v>
      </c>
      <c r="R241" s="367">
        <v>6.9000000000000006E-2</v>
      </c>
      <c r="S241" s="367">
        <v>0.02</v>
      </c>
      <c r="T241" s="367">
        <v>5.0000000000000001E-3</v>
      </c>
      <c r="U241" s="367">
        <v>63</v>
      </c>
      <c r="V241" s="367">
        <v>15</v>
      </c>
      <c r="W241" s="364">
        <v>9.1</v>
      </c>
      <c r="X241" s="367">
        <v>99.63</v>
      </c>
      <c r="Y241" s="367">
        <v>1139</v>
      </c>
      <c r="Z241" s="367" t="s">
        <v>530</v>
      </c>
      <c r="AA241" s="364">
        <v>3.6</v>
      </c>
      <c r="AB241" s="364">
        <v>2.9</v>
      </c>
      <c r="AC241" s="364">
        <v>12.1</v>
      </c>
      <c r="AD241" s="364">
        <v>3.1</v>
      </c>
      <c r="AE241" s="364">
        <v>3.6</v>
      </c>
      <c r="AF241" s="364">
        <v>35.1</v>
      </c>
      <c r="AG241" s="367">
        <v>1</v>
      </c>
      <c r="AH241" s="364">
        <v>74.900000000000006</v>
      </c>
      <c r="AI241" s="364">
        <v>0.2</v>
      </c>
      <c r="AJ241" s="364">
        <v>3.6</v>
      </c>
      <c r="AK241" s="364">
        <v>5.6</v>
      </c>
      <c r="AL241" s="367">
        <v>343</v>
      </c>
      <c r="AM241" s="364">
        <v>1</v>
      </c>
      <c r="AN241" s="364">
        <v>99.3</v>
      </c>
      <c r="AO241" s="364">
        <v>25.1</v>
      </c>
      <c r="AP241" s="364">
        <v>11.6</v>
      </c>
      <c r="AQ241" s="364">
        <v>18.8</v>
      </c>
      <c r="AR241" s="367">
        <v>3.24</v>
      </c>
      <c r="AS241" s="364">
        <v>13.9</v>
      </c>
      <c r="AT241" s="423">
        <v>3.32</v>
      </c>
      <c r="AU241" s="423">
        <v>0.74</v>
      </c>
      <c r="AV241" s="367">
        <v>3.58</v>
      </c>
      <c r="AW241" s="367">
        <v>0.61</v>
      </c>
      <c r="AX241" s="367">
        <v>4.1399999999999997</v>
      </c>
      <c r="AY241" s="367">
        <v>0.88</v>
      </c>
      <c r="AZ241" s="367">
        <v>2.73</v>
      </c>
      <c r="BA241" s="367">
        <v>0.41</v>
      </c>
      <c r="BB241" s="367">
        <v>2.97</v>
      </c>
      <c r="BC241" s="367">
        <v>0.45</v>
      </c>
      <c r="BD241" s="367">
        <v>5.15</v>
      </c>
      <c r="BE241" s="367">
        <v>0.2</v>
      </c>
      <c r="BF241" s="364">
        <v>23.4</v>
      </c>
      <c r="BG241" s="364">
        <v>47.9</v>
      </c>
      <c r="BH241" s="364">
        <v>8.4</v>
      </c>
      <c r="BI241" s="369">
        <v>322</v>
      </c>
      <c r="BJ241" s="364">
        <v>51.9</v>
      </c>
      <c r="BK241" s="364">
        <v>16.8</v>
      </c>
      <c r="BL241" s="364">
        <v>5</v>
      </c>
      <c r="BM241" s="364">
        <v>1.4</v>
      </c>
      <c r="BN241" s="364">
        <v>0.1</v>
      </c>
      <c r="BO241" s="364">
        <v>0.4</v>
      </c>
      <c r="BP241" s="364" t="s">
        <v>531</v>
      </c>
      <c r="BQ241" s="367">
        <v>0.06</v>
      </c>
      <c r="BR241" s="364">
        <v>1.3</v>
      </c>
      <c r="BS241" s="364">
        <v>7.1</v>
      </c>
    </row>
    <row r="242" spans="1:71" x14ac:dyDescent="0.25">
      <c r="A242" s="443" t="s">
        <v>127</v>
      </c>
      <c r="B242" s="416">
        <v>500139</v>
      </c>
      <c r="C242" s="416">
        <v>6372763</v>
      </c>
      <c r="D242" s="443" t="s">
        <v>231</v>
      </c>
      <c r="E242" s="500" t="s">
        <v>216</v>
      </c>
      <c r="F242" s="367">
        <v>58215</v>
      </c>
      <c r="G242" s="441" t="s">
        <v>33</v>
      </c>
      <c r="H242" s="500" t="s">
        <v>240</v>
      </c>
      <c r="I242" s="500"/>
      <c r="J242" s="423">
        <v>79.63</v>
      </c>
      <c r="K242" s="423">
        <v>7.54</v>
      </c>
      <c r="L242" s="423">
        <v>1.76</v>
      </c>
      <c r="M242" s="423">
        <v>0.49</v>
      </c>
      <c r="N242" s="423">
        <v>0.34</v>
      </c>
      <c r="O242" s="423">
        <v>1.19</v>
      </c>
      <c r="P242" s="367">
        <v>1.01</v>
      </c>
      <c r="Q242" s="367">
        <v>0.33</v>
      </c>
      <c r="R242" s="367">
        <v>0.18099999999999999</v>
      </c>
      <c r="S242" s="367" t="s">
        <v>527</v>
      </c>
      <c r="T242" s="367">
        <v>5.0000000000000001E-3</v>
      </c>
      <c r="U242" s="367">
        <v>32</v>
      </c>
      <c r="V242" s="367">
        <v>15</v>
      </c>
      <c r="W242" s="364">
        <v>7.4</v>
      </c>
      <c r="X242" s="367">
        <v>99.92</v>
      </c>
      <c r="Y242" s="367">
        <v>846</v>
      </c>
      <c r="Z242" s="367" t="s">
        <v>530</v>
      </c>
      <c r="AA242" s="364">
        <v>1.2</v>
      </c>
      <c r="AB242" s="364">
        <v>2.1</v>
      </c>
      <c r="AC242" s="364">
        <v>7.4</v>
      </c>
      <c r="AD242" s="364">
        <v>1.6</v>
      </c>
      <c r="AE242" s="364">
        <v>1.8</v>
      </c>
      <c r="AF242" s="364">
        <v>23.9</v>
      </c>
      <c r="AG242" s="367" t="s">
        <v>530</v>
      </c>
      <c r="AH242" s="364">
        <v>41.9</v>
      </c>
      <c r="AI242" s="364">
        <v>0.1</v>
      </c>
      <c r="AJ242" s="364">
        <v>1.7</v>
      </c>
      <c r="AK242" s="364">
        <v>5.6</v>
      </c>
      <c r="AL242" s="367">
        <v>316</v>
      </c>
      <c r="AM242" s="364">
        <v>1.2</v>
      </c>
      <c r="AN242" s="364">
        <v>55.9</v>
      </c>
      <c r="AO242" s="364">
        <v>27.4</v>
      </c>
      <c r="AP242" s="364">
        <v>8.6</v>
      </c>
      <c r="AQ242" s="364">
        <v>12.8</v>
      </c>
      <c r="AR242" s="367">
        <v>2.39</v>
      </c>
      <c r="AS242" s="364">
        <v>10.6</v>
      </c>
      <c r="AT242" s="423">
        <v>2.91</v>
      </c>
      <c r="AU242" s="423">
        <v>0.6</v>
      </c>
      <c r="AV242" s="367">
        <v>3.45</v>
      </c>
      <c r="AW242" s="367">
        <v>0.61</v>
      </c>
      <c r="AX242" s="367">
        <v>4.09</v>
      </c>
      <c r="AY242" s="367">
        <v>0.93</v>
      </c>
      <c r="AZ242" s="367">
        <v>2.65</v>
      </c>
      <c r="BA242" s="367">
        <v>0.39</v>
      </c>
      <c r="BB242" s="367">
        <v>2.69</v>
      </c>
      <c r="BC242" s="367">
        <v>0.42</v>
      </c>
      <c r="BD242" s="367">
        <v>4.71</v>
      </c>
      <c r="BE242" s="367">
        <v>0.05</v>
      </c>
      <c r="BF242" s="364">
        <v>31.7</v>
      </c>
      <c r="BG242" s="364">
        <v>22</v>
      </c>
      <c r="BH242" s="364">
        <v>6.7</v>
      </c>
      <c r="BI242" s="369">
        <v>68</v>
      </c>
      <c r="BJ242" s="364">
        <v>11.4</v>
      </c>
      <c r="BK242" s="364">
        <v>13.5</v>
      </c>
      <c r="BL242" s="364">
        <v>0.3</v>
      </c>
      <c r="BM242" s="364">
        <v>1.8</v>
      </c>
      <c r="BN242" s="364" t="s">
        <v>529</v>
      </c>
      <c r="BO242" s="364">
        <v>0.3</v>
      </c>
      <c r="BP242" s="364" t="s">
        <v>531</v>
      </c>
      <c r="BQ242" s="367">
        <v>0.05</v>
      </c>
      <c r="BR242" s="364">
        <v>0.9</v>
      </c>
      <c r="BS242" s="364">
        <v>2.7</v>
      </c>
    </row>
    <row r="243" spans="1:71" x14ac:dyDescent="0.25">
      <c r="A243" s="443" t="s">
        <v>128</v>
      </c>
      <c r="B243" s="416">
        <v>500139</v>
      </c>
      <c r="C243" s="416">
        <v>6372763</v>
      </c>
      <c r="D243" s="443" t="s">
        <v>231</v>
      </c>
      <c r="E243" s="500" t="s">
        <v>217</v>
      </c>
      <c r="F243" s="367">
        <v>58216</v>
      </c>
      <c r="G243" s="441" t="s">
        <v>33</v>
      </c>
      <c r="H243" s="500" t="s">
        <v>240</v>
      </c>
      <c r="I243" s="500"/>
      <c r="J243" s="423">
        <v>80.150000000000006</v>
      </c>
      <c r="K243" s="423">
        <v>8.52</v>
      </c>
      <c r="L243" s="423">
        <v>1</v>
      </c>
      <c r="M243" s="423">
        <v>0.35</v>
      </c>
      <c r="N243" s="423">
        <v>0.16</v>
      </c>
      <c r="O243" s="423">
        <v>1.63</v>
      </c>
      <c r="P243" s="367">
        <v>1.1499999999999999</v>
      </c>
      <c r="Q243" s="367">
        <v>0.36</v>
      </c>
      <c r="R243" s="367">
        <v>7.3999999999999996E-2</v>
      </c>
      <c r="S243" s="367" t="s">
        <v>527</v>
      </c>
      <c r="T243" s="367">
        <v>4.0000000000000001E-3</v>
      </c>
      <c r="U243" s="367" t="s">
        <v>528</v>
      </c>
      <c r="V243" s="367">
        <v>11</v>
      </c>
      <c r="W243" s="364">
        <v>6.3</v>
      </c>
      <c r="X243" s="367">
        <v>99.68</v>
      </c>
      <c r="Y243" s="367">
        <v>974</v>
      </c>
      <c r="Z243" s="367" t="s">
        <v>530</v>
      </c>
      <c r="AA243" s="364">
        <v>0.3</v>
      </c>
      <c r="AB243" s="364">
        <v>1.9</v>
      </c>
      <c r="AC243" s="364">
        <v>8.1999999999999993</v>
      </c>
      <c r="AD243" s="364">
        <v>2.2000000000000002</v>
      </c>
      <c r="AE243" s="364">
        <v>3</v>
      </c>
      <c r="AF243" s="364">
        <v>27</v>
      </c>
      <c r="AG243" s="367" t="s">
        <v>530</v>
      </c>
      <c r="AH243" s="364">
        <v>50.4</v>
      </c>
      <c r="AI243" s="364">
        <v>0.1</v>
      </c>
      <c r="AJ243" s="364">
        <v>2</v>
      </c>
      <c r="AK243" s="364">
        <v>3.5</v>
      </c>
      <c r="AL243" s="367">
        <v>159</v>
      </c>
      <c r="AM243" s="364">
        <v>2</v>
      </c>
      <c r="AN243" s="364">
        <v>85.1</v>
      </c>
      <c r="AO243" s="364">
        <v>29.9</v>
      </c>
      <c r="AP243" s="364">
        <v>11.1</v>
      </c>
      <c r="AQ243" s="364">
        <v>19.600000000000001</v>
      </c>
      <c r="AR243" s="367">
        <v>2.84</v>
      </c>
      <c r="AS243" s="364">
        <v>11.5</v>
      </c>
      <c r="AT243" s="423">
        <v>2.56</v>
      </c>
      <c r="AU243" s="423">
        <v>0.37</v>
      </c>
      <c r="AV243" s="367">
        <v>2.87</v>
      </c>
      <c r="AW243" s="367">
        <v>0.6</v>
      </c>
      <c r="AX243" s="367">
        <v>4.49</v>
      </c>
      <c r="AY243" s="367">
        <v>1.01</v>
      </c>
      <c r="AZ243" s="367">
        <v>3.16</v>
      </c>
      <c r="BA243" s="367">
        <v>0.52</v>
      </c>
      <c r="BB243" s="367">
        <v>3.44</v>
      </c>
      <c r="BC243" s="367">
        <v>0.49</v>
      </c>
      <c r="BD243" s="367">
        <v>3.93</v>
      </c>
      <c r="BE243" s="367">
        <v>0.14000000000000001</v>
      </c>
      <c r="BF243" s="364">
        <v>5.4</v>
      </c>
      <c r="BG243" s="364">
        <v>6</v>
      </c>
      <c r="BH243" s="364">
        <v>5.0999999999999996</v>
      </c>
      <c r="BI243" s="369">
        <v>25</v>
      </c>
      <c r="BJ243" s="364">
        <v>3.4</v>
      </c>
      <c r="BK243" s="364">
        <v>7.4</v>
      </c>
      <c r="BL243" s="364" t="s">
        <v>529</v>
      </c>
      <c r="BM243" s="364">
        <v>1.2</v>
      </c>
      <c r="BN243" s="364" t="s">
        <v>529</v>
      </c>
      <c r="BO243" s="364">
        <v>0.3</v>
      </c>
      <c r="BP243" s="364" t="s">
        <v>531</v>
      </c>
      <c r="BQ243" s="367">
        <v>0.06</v>
      </c>
      <c r="BR243" s="364">
        <v>0.4</v>
      </c>
      <c r="BS243" s="364">
        <v>4.0999999999999996</v>
      </c>
    </row>
    <row r="244" spans="1:71" x14ac:dyDescent="0.25">
      <c r="A244" s="443" t="s">
        <v>129</v>
      </c>
      <c r="B244" s="355">
        <v>500116.82581499999</v>
      </c>
      <c r="C244" s="355">
        <v>6372746.1827299995</v>
      </c>
      <c r="D244" s="443" t="s">
        <v>231</v>
      </c>
      <c r="E244" s="500" t="s">
        <v>218</v>
      </c>
      <c r="F244" s="367">
        <v>58217</v>
      </c>
      <c r="G244" s="441" t="s">
        <v>33</v>
      </c>
      <c r="H244" s="500" t="s">
        <v>240</v>
      </c>
      <c r="I244" s="500"/>
      <c r="J244" s="423">
        <v>72.540000000000006</v>
      </c>
      <c r="K244" s="423">
        <v>11.89</v>
      </c>
      <c r="L244" s="423">
        <v>2.65</v>
      </c>
      <c r="M244" s="423">
        <v>0.78</v>
      </c>
      <c r="N244" s="423">
        <v>0.18</v>
      </c>
      <c r="O244" s="423">
        <v>1.66</v>
      </c>
      <c r="P244" s="367">
        <v>1.73</v>
      </c>
      <c r="Q244" s="367">
        <v>0.45</v>
      </c>
      <c r="R244" s="367">
        <v>0.11600000000000001</v>
      </c>
      <c r="S244" s="367" t="s">
        <v>527</v>
      </c>
      <c r="T244" s="367">
        <v>3.0000000000000001E-3</v>
      </c>
      <c r="U244" s="367" t="s">
        <v>528</v>
      </c>
      <c r="V244" s="367">
        <v>16</v>
      </c>
      <c r="W244" s="364">
        <v>7.6</v>
      </c>
      <c r="X244" s="367">
        <v>99.63</v>
      </c>
      <c r="Y244" s="367">
        <v>1437</v>
      </c>
      <c r="Z244" s="367" t="s">
        <v>530</v>
      </c>
      <c r="AA244" s="364">
        <v>1.9</v>
      </c>
      <c r="AB244" s="364">
        <v>3.7</v>
      </c>
      <c r="AC244" s="364">
        <v>13.5</v>
      </c>
      <c r="AD244" s="364">
        <v>2.6</v>
      </c>
      <c r="AE244" s="364">
        <v>3</v>
      </c>
      <c r="AF244" s="364">
        <v>41.2</v>
      </c>
      <c r="AG244" s="367" t="s">
        <v>530</v>
      </c>
      <c r="AH244" s="364">
        <v>62.2</v>
      </c>
      <c r="AI244" s="364">
        <v>0.2</v>
      </c>
      <c r="AJ244" s="364">
        <v>1.8</v>
      </c>
      <c r="AK244" s="364">
        <v>4.7</v>
      </c>
      <c r="AL244" s="367">
        <v>223</v>
      </c>
      <c r="AM244" s="364">
        <v>1.2</v>
      </c>
      <c r="AN244" s="364">
        <v>86.8</v>
      </c>
      <c r="AO244" s="364">
        <v>20.3</v>
      </c>
      <c r="AP244" s="364">
        <v>9.6999999999999993</v>
      </c>
      <c r="AQ244" s="364">
        <v>14.1</v>
      </c>
      <c r="AR244" s="367">
        <v>2.4500000000000002</v>
      </c>
      <c r="AS244" s="364">
        <v>9.9</v>
      </c>
      <c r="AT244" s="423">
        <v>2.0099999999999998</v>
      </c>
      <c r="AU244" s="423">
        <v>0.39</v>
      </c>
      <c r="AV244" s="367">
        <v>2.0099999999999998</v>
      </c>
      <c r="AW244" s="367">
        <v>0.41</v>
      </c>
      <c r="AX244" s="367">
        <v>2.65</v>
      </c>
      <c r="AY244" s="367">
        <v>0.67</v>
      </c>
      <c r="AZ244" s="367">
        <v>2.1800000000000002</v>
      </c>
      <c r="BA244" s="367">
        <v>0.36</v>
      </c>
      <c r="BB244" s="367">
        <v>2.5</v>
      </c>
      <c r="BC244" s="367">
        <v>0.39</v>
      </c>
      <c r="BD244" s="367">
        <v>4.08</v>
      </c>
      <c r="BE244" s="367">
        <v>0.09</v>
      </c>
      <c r="BF244" s="364">
        <v>28.1</v>
      </c>
      <c r="BG244" s="364">
        <v>30.7</v>
      </c>
      <c r="BH244" s="364">
        <v>7.4</v>
      </c>
      <c r="BI244" s="369">
        <v>136</v>
      </c>
      <c r="BJ244" s="364">
        <v>18.399999999999999</v>
      </c>
      <c r="BK244" s="364">
        <v>17</v>
      </c>
      <c r="BL244" s="364">
        <v>0.3</v>
      </c>
      <c r="BM244" s="364">
        <v>1.7</v>
      </c>
      <c r="BN244" s="364">
        <v>0.2</v>
      </c>
      <c r="BO244" s="364">
        <v>0.3</v>
      </c>
      <c r="BP244" s="364">
        <v>0.5</v>
      </c>
      <c r="BQ244" s="367">
        <v>7.0000000000000007E-2</v>
      </c>
      <c r="BR244" s="364">
        <v>1</v>
      </c>
      <c r="BS244" s="364">
        <v>4.7</v>
      </c>
    </row>
    <row r="245" spans="1:71" x14ac:dyDescent="0.25">
      <c r="A245" s="443" t="s">
        <v>130</v>
      </c>
      <c r="B245" s="390">
        <v>500075</v>
      </c>
      <c r="C245" s="390">
        <v>6372688</v>
      </c>
      <c r="D245" s="443" t="s">
        <v>231</v>
      </c>
      <c r="E245" s="500" t="s">
        <v>219</v>
      </c>
      <c r="F245" s="367">
        <v>58218</v>
      </c>
      <c r="G245" s="441" t="s">
        <v>33</v>
      </c>
      <c r="H245" s="500" t="s">
        <v>240</v>
      </c>
      <c r="I245" s="500"/>
      <c r="J245" s="423">
        <v>74.38</v>
      </c>
      <c r="K245" s="423">
        <v>10.19</v>
      </c>
      <c r="L245" s="423">
        <v>2.71</v>
      </c>
      <c r="M245" s="423">
        <v>0.75</v>
      </c>
      <c r="N245" s="423">
        <v>0.95</v>
      </c>
      <c r="O245" s="423">
        <v>1.24</v>
      </c>
      <c r="P245" s="367">
        <v>1.46</v>
      </c>
      <c r="Q245" s="367">
        <v>0.4</v>
      </c>
      <c r="R245" s="367">
        <v>0.16700000000000001</v>
      </c>
      <c r="S245" s="367">
        <v>0.02</v>
      </c>
      <c r="T245" s="367">
        <v>5.0000000000000001E-3</v>
      </c>
      <c r="U245" s="367">
        <v>23</v>
      </c>
      <c r="V245" s="367">
        <v>15</v>
      </c>
      <c r="W245" s="364">
        <v>7.3</v>
      </c>
      <c r="X245" s="367">
        <v>99.6</v>
      </c>
      <c r="Y245" s="367">
        <v>1294</v>
      </c>
      <c r="Z245" s="367" t="s">
        <v>530</v>
      </c>
      <c r="AA245" s="364">
        <v>1.5</v>
      </c>
      <c r="AB245" s="364">
        <v>2.4</v>
      </c>
      <c r="AC245" s="364">
        <v>10.6</v>
      </c>
      <c r="AD245" s="364">
        <v>2.8</v>
      </c>
      <c r="AE245" s="364">
        <v>2.9</v>
      </c>
      <c r="AF245" s="364">
        <v>35</v>
      </c>
      <c r="AG245" s="367" t="s">
        <v>530</v>
      </c>
      <c r="AH245" s="364">
        <v>70.900000000000006</v>
      </c>
      <c r="AI245" s="364">
        <v>0.2</v>
      </c>
      <c r="AJ245" s="364">
        <v>2.5</v>
      </c>
      <c r="AK245" s="364">
        <v>4.8</v>
      </c>
      <c r="AL245" s="367">
        <v>343</v>
      </c>
      <c r="AM245" s="364">
        <v>0.9</v>
      </c>
      <c r="AN245" s="364">
        <v>89.4</v>
      </c>
      <c r="AO245" s="364">
        <v>24.3</v>
      </c>
      <c r="AP245" s="364">
        <v>11.5</v>
      </c>
      <c r="AQ245" s="364">
        <v>18.5</v>
      </c>
      <c r="AR245" s="367">
        <v>3.29</v>
      </c>
      <c r="AS245" s="364">
        <v>14.6</v>
      </c>
      <c r="AT245" s="423">
        <v>3.29</v>
      </c>
      <c r="AU245" s="423">
        <v>0.73</v>
      </c>
      <c r="AV245" s="367">
        <v>3.31</v>
      </c>
      <c r="AW245" s="367">
        <v>0.57999999999999996</v>
      </c>
      <c r="AX245" s="367">
        <v>3.63</v>
      </c>
      <c r="AY245" s="367">
        <v>0.85</v>
      </c>
      <c r="AZ245" s="367">
        <v>2.48</v>
      </c>
      <c r="BA245" s="367">
        <v>0.39</v>
      </c>
      <c r="BB245" s="367">
        <v>2.68</v>
      </c>
      <c r="BC245" s="367">
        <v>0.41</v>
      </c>
      <c r="BD245" s="367">
        <v>3.2</v>
      </c>
      <c r="BE245" s="367">
        <v>0.03</v>
      </c>
      <c r="BF245" s="364">
        <v>13.9</v>
      </c>
      <c r="BG245" s="364">
        <v>28.7</v>
      </c>
      <c r="BH245" s="364">
        <v>4.5</v>
      </c>
      <c r="BI245" s="369">
        <v>180</v>
      </c>
      <c r="BJ245" s="364">
        <v>23.4</v>
      </c>
      <c r="BK245" s="364">
        <v>9.5</v>
      </c>
      <c r="BL245" s="364">
        <v>2.2000000000000002</v>
      </c>
      <c r="BM245" s="364">
        <v>1.3</v>
      </c>
      <c r="BN245" s="364">
        <v>0.1</v>
      </c>
      <c r="BO245" s="364">
        <v>0.2</v>
      </c>
      <c r="BP245" s="364">
        <v>0.5</v>
      </c>
      <c r="BQ245" s="367">
        <v>0.05</v>
      </c>
      <c r="BR245" s="364">
        <v>0.8</v>
      </c>
      <c r="BS245" s="364">
        <v>3.9</v>
      </c>
    </row>
    <row r="246" spans="1:71" x14ac:dyDescent="0.25">
      <c r="A246" s="445" t="s">
        <v>131</v>
      </c>
      <c r="B246" s="353">
        <v>499954</v>
      </c>
      <c r="C246" s="353">
        <v>6372663</v>
      </c>
      <c r="D246" s="443" t="s">
        <v>231</v>
      </c>
      <c r="E246" s="500" t="s">
        <v>220</v>
      </c>
      <c r="F246" s="367">
        <v>58220</v>
      </c>
      <c r="G246" s="441" t="s">
        <v>33</v>
      </c>
      <c r="H246" s="500" t="s">
        <v>240</v>
      </c>
      <c r="I246" s="500"/>
      <c r="J246" s="423">
        <v>60.99</v>
      </c>
      <c r="K246" s="423">
        <v>5.41</v>
      </c>
      <c r="L246" s="423">
        <v>2.19</v>
      </c>
      <c r="M246" s="423">
        <v>1.02</v>
      </c>
      <c r="N246" s="423">
        <v>13.67</v>
      </c>
      <c r="O246" s="423">
        <v>1.42</v>
      </c>
      <c r="P246" s="367">
        <v>0.42</v>
      </c>
      <c r="Q246" s="367">
        <v>0.21</v>
      </c>
      <c r="R246" s="367">
        <v>0.05</v>
      </c>
      <c r="S246" s="367">
        <v>0.14000000000000001</v>
      </c>
      <c r="T246" s="367" t="s">
        <v>534</v>
      </c>
      <c r="U246" s="367">
        <v>49</v>
      </c>
      <c r="V246" s="367">
        <v>8</v>
      </c>
      <c r="W246" s="364">
        <v>14.2</v>
      </c>
      <c r="X246" s="367">
        <v>99.71</v>
      </c>
      <c r="Y246" s="367">
        <v>356</v>
      </c>
      <c r="Z246" s="367" t="s">
        <v>530</v>
      </c>
      <c r="AA246" s="364">
        <v>1.2</v>
      </c>
      <c r="AB246" s="364">
        <v>0.7</v>
      </c>
      <c r="AC246" s="364">
        <v>4.9000000000000004</v>
      </c>
      <c r="AD246" s="364">
        <v>1.5</v>
      </c>
      <c r="AE246" s="364">
        <v>2.6</v>
      </c>
      <c r="AF246" s="364">
        <v>9.9</v>
      </c>
      <c r="AG246" s="367" t="s">
        <v>530</v>
      </c>
      <c r="AH246" s="364">
        <v>463.6</v>
      </c>
      <c r="AI246" s="364" t="s">
        <v>529</v>
      </c>
      <c r="AJ246" s="364">
        <v>1.5</v>
      </c>
      <c r="AK246" s="364">
        <v>3.6</v>
      </c>
      <c r="AL246" s="367">
        <v>149</v>
      </c>
      <c r="AM246" s="364">
        <v>1.5</v>
      </c>
      <c r="AN246" s="364">
        <v>57.6</v>
      </c>
      <c r="AO246" s="364">
        <v>19.600000000000001</v>
      </c>
      <c r="AP246" s="364">
        <v>8.6999999999999993</v>
      </c>
      <c r="AQ246" s="364">
        <v>13.9</v>
      </c>
      <c r="AR246" s="367">
        <v>2.4</v>
      </c>
      <c r="AS246" s="364">
        <v>10.3</v>
      </c>
      <c r="AT246" s="423">
        <v>2.62</v>
      </c>
      <c r="AU246" s="423">
        <v>0.66</v>
      </c>
      <c r="AV246" s="367">
        <v>2.7</v>
      </c>
      <c r="AW246" s="367">
        <v>0.48</v>
      </c>
      <c r="AX246" s="367">
        <v>3.01</v>
      </c>
      <c r="AY246" s="367">
        <v>0.64</v>
      </c>
      <c r="AZ246" s="367">
        <v>1.92</v>
      </c>
      <c r="BA246" s="367">
        <v>0.3</v>
      </c>
      <c r="BB246" s="367">
        <v>2.0499999999999998</v>
      </c>
      <c r="BC246" s="367">
        <v>0.31</v>
      </c>
      <c r="BD246" s="367">
        <v>4.7699999999999996</v>
      </c>
      <c r="BE246" s="367" t="s">
        <v>535</v>
      </c>
      <c r="BF246" s="364">
        <v>7.1</v>
      </c>
      <c r="BG246" s="364">
        <v>17.600000000000001</v>
      </c>
      <c r="BH246" s="364">
        <v>3.5</v>
      </c>
      <c r="BI246" s="369">
        <v>123</v>
      </c>
      <c r="BJ246" s="364">
        <v>28.1</v>
      </c>
      <c r="BK246" s="364">
        <v>5.5</v>
      </c>
      <c r="BL246" s="364">
        <v>2.2000000000000002</v>
      </c>
      <c r="BM246" s="364">
        <v>0.8</v>
      </c>
      <c r="BN246" s="364" t="s">
        <v>529</v>
      </c>
      <c r="BO246" s="364">
        <v>0.1</v>
      </c>
      <c r="BP246" s="364" t="s">
        <v>531</v>
      </c>
      <c r="BQ246" s="367">
        <v>0.02</v>
      </c>
      <c r="BR246" s="364">
        <v>0.6</v>
      </c>
      <c r="BS246" s="364">
        <v>1.1000000000000001</v>
      </c>
    </row>
    <row r="247" spans="1:71" x14ac:dyDescent="0.25">
      <c r="A247" s="400" t="s">
        <v>132</v>
      </c>
      <c r="B247" s="356">
        <v>499858</v>
      </c>
      <c r="C247" s="356">
        <v>6372655</v>
      </c>
      <c r="D247" s="400" t="s">
        <v>231</v>
      </c>
      <c r="E247" s="389" t="s">
        <v>221</v>
      </c>
      <c r="F247" s="331">
        <v>58221</v>
      </c>
      <c r="G247" s="372" t="s">
        <v>33</v>
      </c>
      <c r="H247" s="389" t="s">
        <v>240</v>
      </c>
      <c r="I247" s="389"/>
      <c r="J247" s="386">
        <v>78.89</v>
      </c>
      <c r="K247" s="386">
        <v>7.82</v>
      </c>
      <c r="L247" s="386">
        <v>2.9</v>
      </c>
      <c r="M247" s="386">
        <v>1.22</v>
      </c>
      <c r="N247" s="386">
        <v>0.21</v>
      </c>
      <c r="O247" s="386">
        <v>1.94</v>
      </c>
      <c r="P247" s="331">
        <v>0.81</v>
      </c>
      <c r="Q247" s="331">
        <v>0.28999999999999998</v>
      </c>
      <c r="R247" s="331">
        <v>7.5999999999999998E-2</v>
      </c>
      <c r="S247" s="331">
        <v>0.01</v>
      </c>
      <c r="T247" s="331" t="s">
        <v>534</v>
      </c>
      <c r="U247" s="331">
        <v>30</v>
      </c>
      <c r="V247" s="331">
        <v>10</v>
      </c>
      <c r="W247" s="396">
        <v>5.8</v>
      </c>
      <c r="X247" s="331">
        <v>100</v>
      </c>
      <c r="Y247" s="331">
        <v>491</v>
      </c>
      <c r="Z247" s="331" t="s">
        <v>530</v>
      </c>
      <c r="AA247" s="396">
        <v>1.4</v>
      </c>
      <c r="AB247" s="396">
        <v>1.1000000000000001</v>
      </c>
      <c r="AC247" s="396">
        <v>7.9</v>
      </c>
      <c r="AD247" s="396">
        <v>2</v>
      </c>
      <c r="AE247" s="396">
        <v>2.7</v>
      </c>
      <c r="AF247" s="396">
        <v>16.399999999999999</v>
      </c>
      <c r="AG247" s="331" t="s">
        <v>530</v>
      </c>
      <c r="AH247" s="396">
        <v>50.9</v>
      </c>
      <c r="AI247" s="396" t="s">
        <v>529</v>
      </c>
      <c r="AJ247" s="396">
        <v>2.1</v>
      </c>
      <c r="AK247" s="396">
        <v>3.7</v>
      </c>
      <c r="AL247" s="331">
        <v>128</v>
      </c>
      <c r="AM247" s="396">
        <v>1.5</v>
      </c>
      <c r="AN247" s="396">
        <v>68.3</v>
      </c>
      <c r="AO247" s="396">
        <v>18.3</v>
      </c>
      <c r="AP247" s="396">
        <v>4</v>
      </c>
      <c r="AQ247" s="396">
        <v>7.9</v>
      </c>
      <c r="AR247" s="331">
        <v>1.36</v>
      </c>
      <c r="AS247" s="396">
        <v>6.7</v>
      </c>
      <c r="AT247" s="386">
        <v>1.95</v>
      </c>
      <c r="AU247" s="386">
        <v>0.47</v>
      </c>
      <c r="AV247" s="331">
        <v>2.52</v>
      </c>
      <c r="AW247" s="331">
        <v>0.48</v>
      </c>
      <c r="AX247" s="331">
        <v>3.04</v>
      </c>
      <c r="AY247" s="331">
        <v>0.67</v>
      </c>
      <c r="AZ247" s="331">
        <v>2.02</v>
      </c>
      <c r="BA247" s="331">
        <v>0.33</v>
      </c>
      <c r="BB247" s="331">
        <v>2.19</v>
      </c>
      <c r="BC247" s="331">
        <v>0.33</v>
      </c>
      <c r="BD247" s="331">
        <v>3.44</v>
      </c>
      <c r="BE247" s="331">
        <v>0.06</v>
      </c>
      <c r="BF247" s="396">
        <v>13.2</v>
      </c>
      <c r="BG247" s="396">
        <v>23.5</v>
      </c>
      <c r="BH247" s="396">
        <v>8.8000000000000007</v>
      </c>
      <c r="BI247" s="340">
        <v>120</v>
      </c>
      <c r="BJ247" s="396">
        <v>15.3</v>
      </c>
      <c r="BK247" s="396">
        <v>11.8</v>
      </c>
      <c r="BL247" s="396">
        <v>0.5</v>
      </c>
      <c r="BM247" s="396">
        <v>1.3</v>
      </c>
      <c r="BN247" s="396" t="s">
        <v>529</v>
      </c>
      <c r="BO247" s="396">
        <v>0.2</v>
      </c>
      <c r="BP247" s="396">
        <v>0.6</v>
      </c>
      <c r="BQ247" s="331">
        <v>0.05</v>
      </c>
      <c r="BR247" s="396">
        <v>0.4</v>
      </c>
      <c r="BS247" s="396">
        <v>2.7</v>
      </c>
    </row>
    <row r="248" spans="1:71" x14ac:dyDescent="0.25">
      <c r="A248" s="330" t="s">
        <v>537</v>
      </c>
    </row>
    <row r="249" spans="1:71" x14ac:dyDescent="0.25">
      <c r="A249" s="330" t="s">
        <v>538</v>
      </c>
    </row>
    <row r="250" spans="1:71" ht="17.25" x14ac:dyDescent="0.25">
      <c r="A250" s="330" t="s">
        <v>539</v>
      </c>
    </row>
    <row r="251" spans="1:71" x14ac:dyDescent="0.25">
      <c r="A251" s="330" t="s">
        <v>540</v>
      </c>
    </row>
    <row r="252" spans="1:71" x14ac:dyDescent="0.25">
      <c r="A252" s="330" t="s">
        <v>541</v>
      </c>
    </row>
    <row r="253" spans="1:71" ht="18" x14ac:dyDescent="0.35">
      <c r="A253" s="330" t="s">
        <v>542</v>
      </c>
    </row>
    <row r="258" ht="15" customHeight="1" x14ac:dyDescent="0.25"/>
    <row r="259" ht="15" customHeight="1" x14ac:dyDescent="0.25"/>
    <row r="260" ht="15" customHeight="1" x14ac:dyDescent="0.25"/>
    <row r="268" ht="5.0999999999999996" customHeight="1" x14ac:dyDescent="0.25"/>
    <row r="271" ht="5.0999999999999996" customHeight="1" x14ac:dyDescent="0.25"/>
    <row r="274" ht="5.0999999999999996" customHeight="1" x14ac:dyDescent="0.25"/>
    <row r="277" ht="5.0999999999999996" customHeight="1" x14ac:dyDescent="0.25"/>
    <row r="280" ht="5.0999999999999996" customHeight="1" x14ac:dyDescent="0.25"/>
    <row r="283" ht="5.0999999999999996" customHeight="1" x14ac:dyDescent="0.25"/>
    <row r="286" ht="5.0999999999999996" customHeight="1" x14ac:dyDescent="0.25"/>
    <row r="293" ht="5.0999999999999996" customHeight="1" x14ac:dyDescent="0.25"/>
    <row r="297" ht="5.0999999999999996" customHeight="1" x14ac:dyDescent="0.25"/>
    <row r="301" ht="5.0999999999999996" customHeight="1" x14ac:dyDescent="0.25"/>
    <row r="305" ht="5.0999999999999996" customHeight="1" x14ac:dyDescent="0.25"/>
  </sheetData>
  <sortState ref="A5:BS230">
    <sortCondition ref="G5:G230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3"/>
  <sheetViews>
    <sheetView workbookViewId="0">
      <pane ySplit="10" topLeftCell="A11" activePane="bottomLeft" state="frozen"/>
      <selection pane="bottomLeft" activeCell="C3" sqref="C3"/>
    </sheetView>
  </sheetViews>
  <sheetFormatPr defaultRowHeight="15.75" x14ac:dyDescent="0.25"/>
  <cols>
    <col min="1" max="1" width="10.125" customWidth="1"/>
    <col min="2" max="16" width="9" style="329"/>
  </cols>
  <sheetData>
    <row r="1" spans="1:16" ht="16.5" thickBot="1" x14ac:dyDescent="0.3">
      <c r="B1" s="379" t="s">
        <v>736</v>
      </c>
    </row>
    <row r="2" spans="1:16" ht="30.75" thickTop="1" x14ac:dyDescent="0.25">
      <c r="A2" s="431"/>
      <c r="B2" s="398"/>
      <c r="C2" s="643" t="s">
        <v>607</v>
      </c>
      <c r="D2" s="643" t="s">
        <v>608</v>
      </c>
      <c r="E2" s="643" t="s">
        <v>5</v>
      </c>
      <c r="F2" s="643" t="s">
        <v>617</v>
      </c>
      <c r="G2" s="643" t="s">
        <v>609</v>
      </c>
      <c r="H2" s="643" t="s">
        <v>610</v>
      </c>
      <c r="I2" s="643" t="s">
        <v>611</v>
      </c>
      <c r="J2" s="643" t="s">
        <v>612</v>
      </c>
      <c r="K2" s="643" t="s">
        <v>613</v>
      </c>
      <c r="L2" s="643" t="s">
        <v>614</v>
      </c>
      <c r="M2" s="643" t="s">
        <v>615</v>
      </c>
      <c r="N2" s="643" t="s">
        <v>616</v>
      </c>
      <c r="O2" s="643" t="s">
        <v>754</v>
      </c>
      <c r="P2" s="642" t="s">
        <v>392</v>
      </c>
    </row>
    <row r="3" spans="1:16" ht="27" x14ac:dyDescent="0.25">
      <c r="A3" s="431"/>
      <c r="B3" s="633"/>
      <c r="C3" s="634" t="s">
        <v>380</v>
      </c>
      <c r="D3" s="634" t="s">
        <v>380</v>
      </c>
      <c r="E3" s="634"/>
      <c r="F3" s="634" t="s">
        <v>749</v>
      </c>
      <c r="G3" s="634" t="s">
        <v>750</v>
      </c>
      <c r="H3" s="634" t="s">
        <v>751</v>
      </c>
      <c r="I3" s="634" t="s">
        <v>384</v>
      </c>
      <c r="J3" s="634" t="s">
        <v>386</v>
      </c>
      <c r="K3" s="634" t="s">
        <v>386</v>
      </c>
      <c r="L3" s="634" t="s">
        <v>386</v>
      </c>
      <c r="M3" s="634" t="s">
        <v>755</v>
      </c>
      <c r="N3" s="634" t="s">
        <v>756</v>
      </c>
      <c r="O3" s="634" t="s">
        <v>752</v>
      </c>
      <c r="P3" s="634" t="s">
        <v>393</v>
      </c>
    </row>
    <row r="4" spans="1:16" x14ac:dyDescent="0.25">
      <c r="B4" s="635"/>
      <c r="C4" s="410">
        <v>0.7</v>
      </c>
      <c r="D4" s="410">
        <v>12.1</v>
      </c>
      <c r="E4" s="410">
        <v>0.1</v>
      </c>
      <c r="F4" s="410">
        <v>0.5</v>
      </c>
      <c r="G4" s="410">
        <v>441.8</v>
      </c>
      <c r="H4" s="410">
        <v>480.9</v>
      </c>
      <c r="I4" s="410">
        <v>0.2</v>
      </c>
      <c r="J4" s="410">
        <v>1.1000000000000001</v>
      </c>
      <c r="K4" s="410">
        <v>5.0999999999999996</v>
      </c>
      <c r="L4" s="636">
        <v>4</v>
      </c>
      <c r="M4" s="410">
        <v>239.3</v>
      </c>
      <c r="N4" s="410">
        <v>3.4</v>
      </c>
      <c r="O4" s="410">
        <v>10.7</v>
      </c>
      <c r="P4" s="410">
        <v>4.2</v>
      </c>
    </row>
    <row r="5" spans="1:16" x14ac:dyDescent="0.25">
      <c r="A5" s="431"/>
      <c r="B5" s="637" t="s">
        <v>551</v>
      </c>
      <c r="C5" s="637" t="s">
        <v>724</v>
      </c>
      <c r="D5" s="637" t="s">
        <v>725</v>
      </c>
      <c r="E5" s="638">
        <v>0</v>
      </c>
      <c r="F5" s="637" t="s">
        <v>726</v>
      </c>
      <c r="G5" s="637" t="s">
        <v>727</v>
      </c>
      <c r="H5" s="637" t="s">
        <v>728</v>
      </c>
      <c r="I5" s="637" t="s">
        <v>729</v>
      </c>
      <c r="J5" s="637" t="s">
        <v>730</v>
      </c>
      <c r="K5" s="637" t="s">
        <v>731</v>
      </c>
      <c r="L5" s="637" t="s">
        <v>731</v>
      </c>
      <c r="M5" s="637" t="s">
        <v>732</v>
      </c>
      <c r="N5" s="637" t="s">
        <v>733</v>
      </c>
      <c r="O5" s="637" t="s">
        <v>734</v>
      </c>
      <c r="P5" s="637" t="s">
        <v>735</v>
      </c>
    </row>
    <row r="6" spans="1:16" x14ac:dyDescent="0.25">
      <c r="A6" s="431"/>
      <c r="C6" s="394"/>
      <c r="D6" s="394"/>
      <c r="E6" s="394"/>
      <c r="F6" s="394"/>
      <c r="G6" s="394"/>
      <c r="H6" s="394"/>
      <c r="I6" s="394"/>
      <c r="J6" s="394"/>
      <c r="K6" s="394"/>
      <c r="L6" s="394"/>
      <c r="M6" s="394"/>
      <c r="N6" s="394"/>
      <c r="O6" s="394"/>
      <c r="P6" s="394"/>
    </row>
    <row r="7" spans="1:16" ht="16.5" thickBot="1" x14ac:dyDescent="0.3">
      <c r="B7" s="375" t="s">
        <v>748</v>
      </c>
      <c r="C7" s="394"/>
      <c r="D7" s="394"/>
      <c r="E7" s="394"/>
      <c r="F7" s="394"/>
      <c r="G7" s="394"/>
      <c r="H7" s="394"/>
      <c r="I7" s="394"/>
      <c r="J7" s="394"/>
      <c r="K7" s="394"/>
      <c r="L7" s="394"/>
      <c r="M7" s="394"/>
      <c r="N7" s="394"/>
      <c r="O7" s="394"/>
      <c r="P7" s="394"/>
    </row>
    <row r="8" spans="1:16" ht="30.75" thickTop="1" x14ac:dyDescent="0.25">
      <c r="A8" s="431"/>
      <c r="B8" s="644" t="s">
        <v>606</v>
      </c>
      <c r="C8" s="645" t="s">
        <v>607</v>
      </c>
      <c r="D8" s="645" t="s">
        <v>608</v>
      </c>
      <c r="E8" s="645" t="s">
        <v>5</v>
      </c>
      <c r="F8" s="645" t="s">
        <v>753</v>
      </c>
      <c r="G8" s="646" t="s">
        <v>609</v>
      </c>
      <c r="H8" s="646" t="s">
        <v>610</v>
      </c>
      <c r="I8" s="645" t="s">
        <v>611</v>
      </c>
      <c r="J8" s="645" t="s">
        <v>612</v>
      </c>
      <c r="K8" s="645" t="s">
        <v>613</v>
      </c>
      <c r="L8" s="645" t="s">
        <v>614</v>
      </c>
      <c r="M8" s="646" t="s">
        <v>615</v>
      </c>
      <c r="N8" s="646" t="s">
        <v>616</v>
      </c>
      <c r="O8" s="646" t="s">
        <v>723</v>
      </c>
      <c r="P8" s="642" t="s">
        <v>392</v>
      </c>
    </row>
    <row r="9" spans="1:16" ht="27" x14ac:dyDescent="0.25">
      <c r="A9" s="431"/>
      <c r="B9" s="634" t="s">
        <v>745</v>
      </c>
      <c r="C9" s="634" t="s">
        <v>380</v>
      </c>
      <c r="D9" s="634" t="s">
        <v>394</v>
      </c>
      <c r="E9" s="634"/>
      <c r="F9" s="634" t="s">
        <v>749</v>
      </c>
      <c r="G9" s="634" t="s">
        <v>750</v>
      </c>
      <c r="H9" s="634" t="s">
        <v>751</v>
      </c>
      <c r="I9" s="634" t="s">
        <v>384</v>
      </c>
      <c r="J9" s="634" t="s">
        <v>386</v>
      </c>
      <c r="K9" s="634" t="s">
        <v>386</v>
      </c>
      <c r="L9" s="634" t="s">
        <v>386</v>
      </c>
      <c r="M9" s="634" t="s">
        <v>746</v>
      </c>
      <c r="N9" s="634" t="s">
        <v>747</v>
      </c>
      <c r="O9" s="634" t="s">
        <v>752</v>
      </c>
      <c r="P9" s="634" t="s">
        <v>393</v>
      </c>
    </row>
    <row r="10" spans="1:16" ht="16.5" thickBot="1" x14ac:dyDescent="0.3">
      <c r="B10" s="639" t="s">
        <v>551</v>
      </c>
      <c r="C10" s="640" t="s">
        <v>737</v>
      </c>
      <c r="D10" s="641" t="s">
        <v>738</v>
      </c>
      <c r="E10" s="641"/>
      <c r="F10" s="641" t="s">
        <v>739</v>
      </c>
      <c r="G10" s="641" t="s">
        <v>740</v>
      </c>
      <c r="H10" s="641" t="s">
        <v>740</v>
      </c>
      <c r="I10" s="641" t="s">
        <v>739</v>
      </c>
      <c r="J10" s="641" t="s">
        <v>741</v>
      </c>
      <c r="K10" s="641" t="s">
        <v>741</v>
      </c>
      <c r="L10" s="641" t="s">
        <v>741</v>
      </c>
      <c r="M10" s="641" t="s">
        <v>742</v>
      </c>
      <c r="N10" s="641" t="s">
        <v>743</v>
      </c>
      <c r="O10" s="641" t="s">
        <v>742</v>
      </c>
      <c r="P10" s="641" t="s">
        <v>744</v>
      </c>
    </row>
    <row r="11" spans="1:16" x14ac:dyDescent="0.25">
      <c r="A11" s="508">
        <v>9107</v>
      </c>
      <c r="B11" s="506">
        <v>70.5</v>
      </c>
      <c r="C11" s="507">
        <v>0.79</v>
      </c>
      <c r="D11" s="507">
        <v>12.32</v>
      </c>
      <c r="E11" s="507">
        <v>0.06</v>
      </c>
      <c r="F11" s="507">
        <v>0.59</v>
      </c>
      <c r="G11" s="508">
        <v>439</v>
      </c>
      <c r="H11" s="508">
        <v>479</v>
      </c>
      <c r="I11" s="507">
        <v>0.2</v>
      </c>
      <c r="J11" s="507">
        <v>1.1000000000000001</v>
      </c>
      <c r="K11" s="507">
        <v>5.19</v>
      </c>
      <c r="L11" s="507">
        <v>4.09</v>
      </c>
      <c r="M11" s="508">
        <v>239</v>
      </c>
      <c r="N11" s="508">
        <v>4</v>
      </c>
      <c r="O11" s="508">
        <v>11</v>
      </c>
      <c r="P11" s="507">
        <v>4.2</v>
      </c>
    </row>
    <row r="12" spans="1:16" x14ac:dyDescent="0.25">
      <c r="A12" s="511">
        <v>9107</v>
      </c>
      <c r="B12" s="509">
        <v>70.2</v>
      </c>
      <c r="C12" s="510">
        <v>0.7</v>
      </c>
      <c r="D12" s="510">
        <v>11.66</v>
      </c>
      <c r="E12" s="510">
        <v>0.06</v>
      </c>
      <c r="F12" s="510">
        <v>0.65</v>
      </c>
      <c r="G12" s="511">
        <v>443</v>
      </c>
      <c r="H12" s="511">
        <v>483</v>
      </c>
      <c r="I12" s="510">
        <v>0.38</v>
      </c>
      <c r="J12" s="510">
        <v>1.05</v>
      </c>
      <c r="K12" s="510">
        <v>5.05</v>
      </c>
      <c r="L12" s="510">
        <v>4</v>
      </c>
      <c r="M12" s="511">
        <v>232</v>
      </c>
      <c r="N12" s="511">
        <v>8</v>
      </c>
      <c r="O12" s="511">
        <v>13</v>
      </c>
      <c r="P12" s="510">
        <v>4.2</v>
      </c>
    </row>
    <row r="13" spans="1:16" x14ac:dyDescent="0.25">
      <c r="A13" s="514">
        <v>9107</v>
      </c>
      <c r="B13" s="512">
        <v>70.3</v>
      </c>
      <c r="C13" s="513">
        <v>0.79</v>
      </c>
      <c r="D13" s="513">
        <v>11.8</v>
      </c>
      <c r="E13" s="513">
        <v>0.06</v>
      </c>
      <c r="F13" s="513">
        <v>0.18</v>
      </c>
      <c r="G13" s="514">
        <v>442</v>
      </c>
      <c r="H13" s="514">
        <v>482</v>
      </c>
      <c r="I13" s="513">
        <v>0</v>
      </c>
      <c r="J13" s="513">
        <v>1.05</v>
      </c>
      <c r="K13" s="513">
        <v>5.08</v>
      </c>
      <c r="L13" s="513">
        <v>4.03</v>
      </c>
      <c r="M13" s="514">
        <v>233</v>
      </c>
      <c r="N13" s="514">
        <v>0</v>
      </c>
      <c r="O13" s="514">
        <v>4</v>
      </c>
      <c r="P13" s="513">
        <v>3.9</v>
      </c>
    </row>
    <row r="14" spans="1:16" x14ac:dyDescent="0.25">
      <c r="A14" s="517">
        <v>9107</v>
      </c>
      <c r="B14" s="515">
        <v>70.5</v>
      </c>
      <c r="C14" s="516">
        <v>0.78</v>
      </c>
      <c r="D14" s="516">
        <v>12.18</v>
      </c>
      <c r="E14" s="516">
        <v>0.06</v>
      </c>
      <c r="F14" s="516">
        <v>0.7</v>
      </c>
      <c r="G14" s="517">
        <v>438</v>
      </c>
      <c r="H14" s="517">
        <v>478</v>
      </c>
      <c r="I14" s="516">
        <v>0.03</v>
      </c>
      <c r="J14" s="516">
        <v>1.08</v>
      </c>
      <c r="K14" s="516">
        <v>5.01</v>
      </c>
      <c r="L14" s="516">
        <v>3.93</v>
      </c>
      <c r="M14" s="517">
        <v>245</v>
      </c>
      <c r="N14" s="517">
        <v>1</v>
      </c>
      <c r="O14" s="517">
        <v>14</v>
      </c>
      <c r="P14" s="516">
        <v>4.2</v>
      </c>
    </row>
    <row r="15" spans="1:16" x14ac:dyDescent="0.25">
      <c r="A15" s="520">
        <v>9107</v>
      </c>
      <c r="B15" s="518">
        <v>70.099999999999994</v>
      </c>
      <c r="C15" s="519">
        <v>0.74</v>
      </c>
      <c r="D15" s="519">
        <v>11.73</v>
      </c>
      <c r="E15" s="519">
        <v>0.06</v>
      </c>
      <c r="F15" s="519">
        <v>0.67</v>
      </c>
      <c r="G15" s="520">
        <v>440</v>
      </c>
      <c r="H15" s="520">
        <v>480</v>
      </c>
      <c r="I15" s="519">
        <v>0.08</v>
      </c>
      <c r="J15" s="519">
        <v>1.04</v>
      </c>
      <c r="K15" s="519">
        <v>5.01</v>
      </c>
      <c r="L15" s="519">
        <v>3.97</v>
      </c>
      <c r="M15" s="520">
        <v>235</v>
      </c>
      <c r="N15" s="520">
        <v>2</v>
      </c>
      <c r="O15" s="520">
        <v>13</v>
      </c>
      <c r="P15" s="519">
        <v>4.2</v>
      </c>
    </row>
    <row r="16" spans="1:16" x14ac:dyDescent="0.25">
      <c r="A16" s="523">
        <v>9107</v>
      </c>
      <c r="B16" s="521">
        <v>70.2</v>
      </c>
      <c r="C16" s="522">
        <v>0.74</v>
      </c>
      <c r="D16" s="522">
        <v>11.7</v>
      </c>
      <c r="E16" s="522">
        <v>0.06</v>
      </c>
      <c r="F16" s="522">
        <v>0.66</v>
      </c>
      <c r="G16" s="523">
        <v>440</v>
      </c>
      <c r="H16" s="523">
        <v>480</v>
      </c>
      <c r="I16" s="522">
        <v>0.33</v>
      </c>
      <c r="J16" s="522">
        <v>1.05</v>
      </c>
      <c r="K16" s="522">
        <v>5.03</v>
      </c>
      <c r="L16" s="522">
        <v>3.98</v>
      </c>
      <c r="M16" s="523">
        <v>234</v>
      </c>
      <c r="N16" s="523">
        <v>7</v>
      </c>
      <c r="O16" s="523">
        <v>13</v>
      </c>
      <c r="P16" s="522">
        <v>4.2</v>
      </c>
    </row>
    <row r="17" spans="1:16" x14ac:dyDescent="0.25">
      <c r="A17" s="523">
        <v>9107</v>
      </c>
      <c r="B17" s="521">
        <v>70.2</v>
      </c>
      <c r="C17" s="522">
        <v>0.79</v>
      </c>
      <c r="D17" s="522">
        <v>12</v>
      </c>
      <c r="E17" s="522">
        <v>0.06</v>
      </c>
      <c r="F17" s="522">
        <v>0.66</v>
      </c>
      <c r="G17" s="523">
        <v>441</v>
      </c>
      <c r="H17" s="523">
        <v>481</v>
      </c>
      <c r="I17" s="522">
        <v>0.16</v>
      </c>
      <c r="J17" s="522">
        <v>1.07</v>
      </c>
      <c r="K17" s="522">
        <v>5.04</v>
      </c>
      <c r="L17" s="522">
        <v>3.97</v>
      </c>
      <c r="M17" s="523">
        <v>239</v>
      </c>
      <c r="N17" s="523">
        <v>3</v>
      </c>
      <c r="O17" s="523">
        <v>13</v>
      </c>
      <c r="P17" s="522">
        <v>4.2</v>
      </c>
    </row>
    <row r="18" spans="1:16" x14ac:dyDescent="0.25">
      <c r="A18" s="523">
        <v>9107</v>
      </c>
      <c r="B18" s="521">
        <v>70.599999999999994</v>
      </c>
      <c r="C18" s="522">
        <v>0.76</v>
      </c>
      <c r="D18" s="522">
        <v>11.84</v>
      </c>
      <c r="E18" s="522">
        <v>0.06</v>
      </c>
      <c r="F18" s="522">
        <v>0.72</v>
      </c>
      <c r="G18" s="523">
        <v>441</v>
      </c>
      <c r="H18" s="523">
        <v>481</v>
      </c>
      <c r="I18" s="522">
        <v>0.28999999999999998</v>
      </c>
      <c r="J18" s="522">
        <v>1.06</v>
      </c>
      <c r="K18" s="522">
        <v>5.01</v>
      </c>
      <c r="L18" s="522">
        <v>3.95</v>
      </c>
      <c r="M18" s="523">
        <v>238</v>
      </c>
      <c r="N18" s="523">
        <v>6</v>
      </c>
      <c r="O18" s="523">
        <v>14</v>
      </c>
      <c r="P18" s="522">
        <v>4.0999999999999996</v>
      </c>
    </row>
    <row r="19" spans="1:16" x14ac:dyDescent="0.25">
      <c r="A19" s="526">
        <v>9107</v>
      </c>
      <c r="B19" s="524">
        <v>70.5</v>
      </c>
      <c r="C19" s="525">
        <v>0.72</v>
      </c>
      <c r="D19" s="525">
        <v>11.65</v>
      </c>
      <c r="E19" s="525">
        <v>0.06</v>
      </c>
      <c r="F19" s="525">
        <v>0.63</v>
      </c>
      <c r="G19" s="526">
        <v>441</v>
      </c>
      <c r="H19" s="526">
        <v>481</v>
      </c>
      <c r="I19" s="525">
        <v>0.28000000000000003</v>
      </c>
      <c r="J19" s="525">
        <v>1.04</v>
      </c>
      <c r="K19" s="525">
        <v>5.01</v>
      </c>
      <c r="L19" s="525">
        <v>3.97</v>
      </c>
      <c r="M19" s="526">
        <v>234</v>
      </c>
      <c r="N19" s="526">
        <v>6</v>
      </c>
      <c r="O19" s="526">
        <v>13</v>
      </c>
      <c r="P19" s="525">
        <v>4.0999999999999996</v>
      </c>
    </row>
    <row r="20" spans="1:16" x14ac:dyDescent="0.25">
      <c r="A20" s="529">
        <v>9107</v>
      </c>
      <c r="B20" s="527">
        <v>70</v>
      </c>
      <c r="C20" s="528">
        <v>0.76</v>
      </c>
      <c r="D20" s="528">
        <v>11.82</v>
      </c>
      <c r="E20" s="528">
        <v>0.06</v>
      </c>
      <c r="F20" s="528">
        <v>0.71</v>
      </c>
      <c r="G20" s="529">
        <v>440</v>
      </c>
      <c r="H20" s="529">
        <v>480</v>
      </c>
      <c r="I20" s="528">
        <v>0.33</v>
      </c>
      <c r="J20" s="528">
        <v>1.06</v>
      </c>
      <c r="K20" s="528">
        <v>5.0199999999999996</v>
      </c>
      <c r="L20" s="528">
        <v>3.96</v>
      </c>
      <c r="M20" s="529">
        <v>237</v>
      </c>
      <c r="N20" s="529">
        <v>7</v>
      </c>
      <c r="O20" s="529">
        <v>14</v>
      </c>
      <c r="P20" s="528">
        <v>4.2</v>
      </c>
    </row>
    <row r="21" spans="1:16" x14ac:dyDescent="0.25">
      <c r="A21" s="529">
        <v>9107</v>
      </c>
      <c r="B21" s="527">
        <v>70.599999999999994</v>
      </c>
      <c r="C21" s="528">
        <v>0.81</v>
      </c>
      <c r="D21" s="528">
        <v>12.2</v>
      </c>
      <c r="E21" s="528">
        <v>0.06</v>
      </c>
      <c r="F21" s="528">
        <v>0.61</v>
      </c>
      <c r="G21" s="529">
        <v>440</v>
      </c>
      <c r="H21" s="529">
        <v>480</v>
      </c>
      <c r="I21" s="528">
        <v>0.21</v>
      </c>
      <c r="J21" s="528">
        <v>1.0900000000000001</v>
      </c>
      <c r="K21" s="528">
        <v>5.05</v>
      </c>
      <c r="L21" s="528">
        <v>3.96</v>
      </c>
      <c r="M21" s="529">
        <v>243</v>
      </c>
      <c r="N21" s="529">
        <v>4</v>
      </c>
      <c r="O21" s="529">
        <v>12</v>
      </c>
      <c r="P21" s="528">
        <v>4.2</v>
      </c>
    </row>
    <row r="22" spans="1:16" x14ac:dyDescent="0.25">
      <c r="A22" s="532">
        <v>9107</v>
      </c>
      <c r="B22" s="530">
        <v>70.099999999999994</v>
      </c>
      <c r="C22" s="531">
        <v>0.77</v>
      </c>
      <c r="D22" s="531">
        <v>11.72</v>
      </c>
      <c r="E22" s="531">
        <v>0.06</v>
      </c>
      <c r="F22" s="531">
        <v>0.64</v>
      </c>
      <c r="G22" s="532">
        <v>441</v>
      </c>
      <c r="H22" s="532">
        <v>481</v>
      </c>
      <c r="I22" s="531">
        <v>0.23</v>
      </c>
      <c r="J22" s="531">
        <v>1.05</v>
      </c>
      <c r="K22" s="531">
        <v>5.0199999999999996</v>
      </c>
      <c r="L22" s="531">
        <v>3.97</v>
      </c>
      <c r="M22" s="532">
        <v>235</v>
      </c>
      <c r="N22" s="532">
        <v>5</v>
      </c>
      <c r="O22" s="532">
        <v>13</v>
      </c>
      <c r="P22" s="531">
        <v>4.2</v>
      </c>
    </row>
    <row r="23" spans="1:16" x14ac:dyDescent="0.25">
      <c r="A23" s="535">
        <v>9107</v>
      </c>
      <c r="B23" s="533">
        <v>70.599999999999994</v>
      </c>
      <c r="C23" s="534">
        <v>0.77</v>
      </c>
      <c r="D23" s="534">
        <v>11.72</v>
      </c>
      <c r="E23" s="534">
        <v>0.06</v>
      </c>
      <c r="F23" s="534">
        <v>0.65</v>
      </c>
      <c r="G23" s="535">
        <v>441</v>
      </c>
      <c r="H23" s="535">
        <v>481</v>
      </c>
      <c r="I23" s="534">
        <v>0.34</v>
      </c>
      <c r="J23" s="534">
        <v>1.06</v>
      </c>
      <c r="K23" s="534">
        <v>5.0199999999999996</v>
      </c>
      <c r="L23" s="534">
        <v>3.96</v>
      </c>
      <c r="M23" s="535">
        <v>235</v>
      </c>
      <c r="N23" s="535">
        <v>7</v>
      </c>
      <c r="O23" s="535">
        <v>13</v>
      </c>
      <c r="P23" s="534">
        <v>4.2</v>
      </c>
    </row>
    <row r="24" spans="1:16" x14ac:dyDescent="0.25">
      <c r="A24" s="535">
        <v>9107</v>
      </c>
      <c r="B24" s="536">
        <v>70.099999999999994</v>
      </c>
      <c r="C24" s="537">
        <v>0.65</v>
      </c>
      <c r="D24" s="537">
        <v>10.59</v>
      </c>
      <c r="E24" s="537">
        <v>0.06</v>
      </c>
      <c r="F24" s="537">
        <v>0.74</v>
      </c>
      <c r="G24" s="538">
        <v>444</v>
      </c>
      <c r="H24" s="538">
        <v>484</v>
      </c>
      <c r="I24" s="537">
        <v>0.32</v>
      </c>
      <c r="J24" s="537">
        <v>0.95</v>
      </c>
      <c r="K24" s="537">
        <v>5</v>
      </c>
      <c r="L24" s="537">
        <v>4.05</v>
      </c>
      <c r="M24" s="538">
        <v>213</v>
      </c>
      <c r="N24" s="538">
        <v>6</v>
      </c>
      <c r="O24" s="538">
        <v>15</v>
      </c>
      <c r="P24" s="537">
        <v>4.3</v>
      </c>
    </row>
    <row r="25" spans="1:16" x14ac:dyDescent="0.25">
      <c r="A25" s="535">
        <v>9107</v>
      </c>
      <c r="B25" s="536">
        <v>70.7</v>
      </c>
      <c r="C25" s="537">
        <v>0.74</v>
      </c>
      <c r="D25" s="537">
        <v>11.55</v>
      </c>
      <c r="E25" s="537">
        <v>0.06</v>
      </c>
      <c r="F25" s="537">
        <v>0.75</v>
      </c>
      <c r="G25" s="538">
        <v>443</v>
      </c>
      <c r="H25" s="538">
        <v>483</v>
      </c>
      <c r="I25" s="537">
        <v>0.09</v>
      </c>
      <c r="J25" s="537">
        <v>1.03</v>
      </c>
      <c r="K25" s="537">
        <v>5.03</v>
      </c>
      <c r="L25" s="537">
        <v>4</v>
      </c>
      <c r="M25" s="538">
        <v>231</v>
      </c>
      <c r="N25" s="538">
        <v>2</v>
      </c>
      <c r="O25" s="538">
        <v>15</v>
      </c>
      <c r="P25" s="537">
        <v>4.4000000000000004</v>
      </c>
    </row>
    <row r="26" spans="1:16" x14ac:dyDescent="0.25">
      <c r="A26" s="535">
        <v>9107</v>
      </c>
      <c r="B26" s="539">
        <v>70.099999999999994</v>
      </c>
      <c r="C26" s="540">
        <v>0.67</v>
      </c>
      <c r="D26" s="540">
        <v>10.81</v>
      </c>
      <c r="E26" s="540">
        <v>0.06</v>
      </c>
      <c r="F26" s="540">
        <v>0.69</v>
      </c>
      <c r="G26" s="541">
        <v>439</v>
      </c>
      <c r="H26" s="541">
        <v>479</v>
      </c>
      <c r="I26" s="540">
        <v>0.1</v>
      </c>
      <c r="J26" s="540">
        <v>0.96</v>
      </c>
      <c r="K26" s="540">
        <v>5.05</v>
      </c>
      <c r="L26" s="540">
        <v>4.09</v>
      </c>
      <c r="M26" s="541">
        <v>215</v>
      </c>
      <c r="N26" s="541">
        <v>2</v>
      </c>
      <c r="O26" s="541">
        <v>14</v>
      </c>
      <c r="P26" s="540">
        <v>4.3</v>
      </c>
    </row>
    <row r="27" spans="1:16" x14ac:dyDescent="0.25">
      <c r="A27" s="535">
        <v>9107</v>
      </c>
      <c r="B27" s="542">
        <v>70.599999999999994</v>
      </c>
      <c r="C27" s="543">
        <v>0.65</v>
      </c>
      <c r="D27" s="543">
        <v>11.01</v>
      </c>
      <c r="E27" s="543">
        <v>0.06</v>
      </c>
      <c r="F27" s="543">
        <v>0.68</v>
      </c>
      <c r="G27" s="544">
        <v>441</v>
      </c>
      <c r="H27" s="544">
        <v>481</v>
      </c>
      <c r="I27" s="543">
        <v>0.23</v>
      </c>
      <c r="J27" s="543">
        <v>0.98</v>
      </c>
      <c r="K27" s="543">
        <v>5.05</v>
      </c>
      <c r="L27" s="543">
        <v>4.07</v>
      </c>
      <c r="M27" s="544">
        <v>219</v>
      </c>
      <c r="N27" s="544">
        <v>5</v>
      </c>
      <c r="O27" s="544">
        <v>13</v>
      </c>
      <c r="P27" s="543">
        <v>4.3</v>
      </c>
    </row>
    <row r="28" spans="1:16" x14ac:dyDescent="0.25">
      <c r="A28" s="535">
        <v>9107</v>
      </c>
      <c r="B28" s="542">
        <v>70.3</v>
      </c>
      <c r="C28" s="543">
        <v>0.71</v>
      </c>
      <c r="D28" s="543">
        <v>11.11</v>
      </c>
      <c r="E28" s="543">
        <v>0.06</v>
      </c>
      <c r="F28" s="543">
        <v>0.73</v>
      </c>
      <c r="G28" s="544">
        <v>444</v>
      </c>
      <c r="H28" s="544">
        <v>484</v>
      </c>
      <c r="I28" s="543">
        <v>0.27</v>
      </c>
      <c r="J28" s="543">
        <v>1</v>
      </c>
      <c r="K28" s="543">
        <v>4.99</v>
      </c>
      <c r="L28" s="543">
        <v>3.99</v>
      </c>
      <c r="M28" s="544">
        <v>224</v>
      </c>
      <c r="N28" s="544">
        <v>5</v>
      </c>
      <c r="O28" s="544">
        <v>15</v>
      </c>
      <c r="P28" s="543">
        <v>4.3</v>
      </c>
    </row>
    <row r="29" spans="1:16" x14ac:dyDescent="0.25">
      <c r="A29" s="535">
        <v>9107</v>
      </c>
      <c r="B29" s="542">
        <v>70.5</v>
      </c>
      <c r="C29" s="543">
        <v>0.77</v>
      </c>
      <c r="D29" s="543">
        <v>11.87</v>
      </c>
      <c r="E29" s="543">
        <v>0.06</v>
      </c>
      <c r="F29" s="543">
        <v>0.71</v>
      </c>
      <c r="G29" s="544">
        <v>442</v>
      </c>
      <c r="H29" s="544">
        <v>482</v>
      </c>
      <c r="I29" s="543">
        <v>0.33</v>
      </c>
      <c r="J29" s="543">
        <v>1.07</v>
      </c>
      <c r="K29" s="543">
        <v>5.0599999999999996</v>
      </c>
      <c r="L29" s="543">
        <v>3.99</v>
      </c>
      <c r="M29" s="544">
        <v>236</v>
      </c>
      <c r="N29" s="544">
        <v>7</v>
      </c>
      <c r="O29" s="544">
        <v>14</v>
      </c>
      <c r="P29" s="543">
        <v>4.3</v>
      </c>
    </row>
    <row r="30" spans="1:16" x14ac:dyDescent="0.25">
      <c r="A30" s="535">
        <v>9107</v>
      </c>
      <c r="B30" s="545">
        <v>70.2</v>
      </c>
      <c r="C30" s="546">
        <v>0.67</v>
      </c>
      <c r="D30" s="546">
        <v>10.96</v>
      </c>
      <c r="E30" s="546">
        <v>0.06</v>
      </c>
      <c r="F30" s="546">
        <v>0.67</v>
      </c>
      <c r="G30" s="547">
        <v>440</v>
      </c>
      <c r="H30" s="547">
        <v>480</v>
      </c>
      <c r="I30" s="546">
        <v>0.2</v>
      </c>
      <c r="J30" s="546">
        <v>0.98</v>
      </c>
      <c r="K30" s="546">
        <v>5.04</v>
      </c>
      <c r="L30" s="546">
        <v>4.0599999999999996</v>
      </c>
      <c r="M30" s="547">
        <v>219</v>
      </c>
      <c r="N30" s="547">
        <v>4</v>
      </c>
      <c r="O30" s="547">
        <v>13</v>
      </c>
      <c r="P30" s="546">
        <v>4.3</v>
      </c>
    </row>
    <row r="31" spans="1:16" x14ac:dyDescent="0.25">
      <c r="A31" s="535">
        <v>9107</v>
      </c>
      <c r="B31" s="548">
        <v>70.5</v>
      </c>
      <c r="C31" s="549">
        <v>0.7</v>
      </c>
      <c r="D31" s="549">
        <v>11.05</v>
      </c>
      <c r="E31" s="549">
        <v>0.06</v>
      </c>
      <c r="F31" s="549">
        <v>0.66</v>
      </c>
      <c r="G31" s="550">
        <v>441</v>
      </c>
      <c r="H31" s="550">
        <v>481</v>
      </c>
      <c r="I31" s="549">
        <v>0.3</v>
      </c>
      <c r="J31" s="549">
        <v>0.99</v>
      </c>
      <c r="K31" s="549">
        <v>5.05</v>
      </c>
      <c r="L31" s="549">
        <v>4.0599999999999996</v>
      </c>
      <c r="M31" s="550">
        <v>220</v>
      </c>
      <c r="N31" s="550">
        <v>6</v>
      </c>
      <c r="O31" s="550">
        <v>13</v>
      </c>
      <c r="P31" s="549">
        <v>4.3</v>
      </c>
    </row>
    <row r="32" spans="1:16" x14ac:dyDescent="0.25">
      <c r="A32" s="535">
        <v>9107</v>
      </c>
      <c r="B32" s="548">
        <v>70.3</v>
      </c>
      <c r="C32" s="549">
        <v>0.75</v>
      </c>
      <c r="D32" s="549">
        <v>11.36</v>
      </c>
      <c r="E32" s="549">
        <v>0.06</v>
      </c>
      <c r="F32" s="549">
        <v>0.71</v>
      </c>
      <c r="G32" s="550">
        <v>442</v>
      </c>
      <c r="H32" s="550">
        <v>482</v>
      </c>
      <c r="I32" s="549">
        <v>0.06</v>
      </c>
      <c r="J32" s="549">
        <v>1.01</v>
      </c>
      <c r="K32" s="549">
        <v>5.01</v>
      </c>
      <c r="L32" s="549">
        <v>4</v>
      </c>
      <c r="M32" s="550">
        <v>228</v>
      </c>
      <c r="N32" s="550">
        <v>1</v>
      </c>
      <c r="O32" s="550">
        <v>14</v>
      </c>
      <c r="P32" s="549">
        <v>4.3</v>
      </c>
    </row>
    <row r="33" spans="1:19" x14ac:dyDescent="0.25">
      <c r="A33" s="535">
        <v>9107</v>
      </c>
      <c r="B33" s="548">
        <v>70</v>
      </c>
      <c r="C33" s="549">
        <v>0.77</v>
      </c>
      <c r="D33" s="549">
        <v>11.96</v>
      </c>
      <c r="E33" s="549">
        <v>0.06</v>
      </c>
      <c r="F33" s="549">
        <v>0.72</v>
      </c>
      <c r="G33" s="550">
        <v>440</v>
      </c>
      <c r="H33" s="550">
        <v>480</v>
      </c>
      <c r="I33" s="549">
        <v>7.0000000000000007E-2</v>
      </c>
      <c r="J33" s="549">
        <v>1.07</v>
      </c>
      <c r="K33" s="549">
        <v>5.0199999999999996</v>
      </c>
      <c r="L33" s="549">
        <v>3.95</v>
      </c>
      <c r="M33" s="550">
        <v>240</v>
      </c>
      <c r="N33" s="550">
        <v>1</v>
      </c>
      <c r="O33" s="550">
        <v>14</v>
      </c>
      <c r="P33" s="549">
        <v>4.3</v>
      </c>
    </row>
    <row r="34" spans="1:19" x14ac:dyDescent="0.25">
      <c r="A34" s="535">
        <v>9107</v>
      </c>
      <c r="B34" s="551">
        <v>70.2</v>
      </c>
      <c r="C34" s="552">
        <v>0.71</v>
      </c>
      <c r="D34" s="552">
        <v>11.57</v>
      </c>
      <c r="E34" s="552">
        <v>0.06</v>
      </c>
      <c r="F34" s="552">
        <v>0.75</v>
      </c>
      <c r="G34" s="553">
        <v>441</v>
      </c>
      <c r="H34" s="553">
        <v>481</v>
      </c>
      <c r="I34" s="552">
        <v>0.44</v>
      </c>
      <c r="J34" s="552">
        <v>1.04</v>
      </c>
      <c r="K34" s="552">
        <v>5.0199999999999996</v>
      </c>
      <c r="L34" s="552">
        <v>3.98</v>
      </c>
      <c r="M34" s="553">
        <v>232</v>
      </c>
      <c r="N34" s="553">
        <v>9</v>
      </c>
      <c r="O34" s="553">
        <v>15</v>
      </c>
      <c r="P34" s="552">
        <v>4.3</v>
      </c>
    </row>
    <row r="35" spans="1:19" x14ac:dyDescent="0.25">
      <c r="A35" s="535">
        <v>9107</v>
      </c>
      <c r="B35" s="554">
        <v>70.2</v>
      </c>
      <c r="C35" s="555">
        <v>0.69</v>
      </c>
      <c r="D35" s="555">
        <v>11.2</v>
      </c>
      <c r="E35" s="555">
        <v>0.06</v>
      </c>
      <c r="F35" s="555">
        <v>0.59</v>
      </c>
      <c r="G35" s="556">
        <v>439</v>
      </c>
      <c r="H35" s="556">
        <v>479</v>
      </c>
      <c r="I35" s="555">
        <v>0.4</v>
      </c>
      <c r="J35" s="555">
        <v>1.01</v>
      </c>
      <c r="K35" s="555">
        <v>5</v>
      </c>
      <c r="L35" s="555">
        <v>3.99</v>
      </c>
      <c r="M35" s="556">
        <v>225</v>
      </c>
      <c r="N35" s="556">
        <v>8</v>
      </c>
      <c r="O35" s="556">
        <v>12</v>
      </c>
      <c r="P35" s="555">
        <v>4.3</v>
      </c>
    </row>
    <row r="36" spans="1:19" x14ac:dyDescent="0.25">
      <c r="A36" s="535">
        <v>9107</v>
      </c>
      <c r="B36" s="554">
        <v>70.8</v>
      </c>
      <c r="C36" s="555">
        <v>0.77</v>
      </c>
      <c r="D36" s="555">
        <v>11.44</v>
      </c>
      <c r="E36" s="555">
        <v>0.06</v>
      </c>
      <c r="F36" s="555">
        <v>0.62</v>
      </c>
      <c r="G36" s="556">
        <v>440</v>
      </c>
      <c r="H36" s="556">
        <v>480</v>
      </c>
      <c r="I36" s="555">
        <v>0.28999999999999998</v>
      </c>
      <c r="J36" s="555">
        <v>1.03</v>
      </c>
      <c r="K36" s="555">
        <v>5.01</v>
      </c>
      <c r="L36" s="555">
        <v>3.98</v>
      </c>
      <c r="M36" s="556">
        <v>230</v>
      </c>
      <c r="N36" s="556">
        <v>6</v>
      </c>
      <c r="O36" s="556">
        <v>12</v>
      </c>
      <c r="P36" s="555">
        <v>4.3</v>
      </c>
    </row>
    <row r="37" spans="1:19" x14ac:dyDescent="0.25">
      <c r="A37" s="535">
        <v>9107</v>
      </c>
      <c r="B37" s="554">
        <v>70.5</v>
      </c>
      <c r="C37" s="555">
        <v>0.77</v>
      </c>
      <c r="D37" s="555">
        <v>11.85</v>
      </c>
      <c r="E37" s="555">
        <v>0.06</v>
      </c>
      <c r="F37" s="555">
        <v>0.68</v>
      </c>
      <c r="G37" s="556">
        <v>440</v>
      </c>
      <c r="H37" s="556">
        <v>480</v>
      </c>
      <c r="I37" s="555">
        <v>0.17</v>
      </c>
      <c r="J37" s="555">
        <v>1.06</v>
      </c>
      <c r="K37" s="555">
        <v>5.0199999999999996</v>
      </c>
      <c r="L37" s="555">
        <v>3.96</v>
      </c>
      <c r="M37" s="556">
        <v>237</v>
      </c>
      <c r="N37" s="556">
        <v>3</v>
      </c>
      <c r="O37" s="556">
        <v>14</v>
      </c>
      <c r="P37" s="555">
        <v>4.3</v>
      </c>
    </row>
    <row r="38" spans="1:19" x14ac:dyDescent="0.25">
      <c r="A38" s="535">
        <v>9107</v>
      </c>
      <c r="B38" s="557">
        <v>70.3</v>
      </c>
      <c r="C38" s="558">
        <v>0.72</v>
      </c>
      <c r="D38" s="558">
        <v>11.36</v>
      </c>
      <c r="E38" s="558">
        <v>0.06</v>
      </c>
      <c r="F38" s="558">
        <v>0.64</v>
      </c>
      <c r="G38" s="559">
        <v>440</v>
      </c>
      <c r="H38" s="559">
        <v>480</v>
      </c>
      <c r="I38" s="558">
        <v>0.3</v>
      </c>
      <c r="J38" s="558">
        <v>1.02</v>
      </c>
      <c r="K38" s="558">
        <v>4.93</v>
      </c>
      <c r="L38" s="558">
        <v>3.91</v>
      </c>
      <c r="M38" s="559">
        <v>232</v>
      </c>
      <c r="N38" s="559">
        <v>6</v>
      </c>
      <c r="O38" s="559">
        <v>13</v>
      </c>
      <c r="P38" s="558">
        <v>4.3</v>
      </c>
    </row>
    <row r="39" spans="1:19" x14ac:dyDescent="0.25">
      <c r="A39" s="535">
        <v>9107</v>
      </c>
      <c r="B39" s="560">
        <v>70.599999999999994</v>
      </c>
      <c r="C39" s="561">
        <v>0.77</v>
      </c>
      <c r="D39" s="561">
        <v>11.6</v>
      </c>
      <c r="E39" s="561">
        <v>0.06</v>
      </c>
      <c r="F39" s="561">
        <v>0.67</v>
      </c>
      <c r="G39" s="562">
        <v>441</v>
      </c>
      <c r="H39" s="562">
        <v>481</v>
      </c>
      <c r="I39" s="561">
        <v>0.18</v>
      </c>
      <c r="J39" s="561">
        <v>1.04</v>
      </c>
      <c r="K39" s="561">
        <v>4.96</v>
      </c>
      <c r="L39" s="561">
        <v>3.92</v>
      </c>
      <c r="M39" s="562">
        <v>235</v>
      </c>
      <c r="N39" s="562">
        <v>4</v>
      </c>
      <c r="O39" s="562">
        <v>14</v>
      </c>
      <c r="P39" s="561">
        <v>4.3</v>
      </c>
    </row>
    <row r="40" spans="1:19" x14ac:dyDescent="0.25">
      <c r="A40" s="535">
        <v>9107</v>
      </c>
      <c r="B40" s="560">
        <v>70.8</v>
      </c>
      <c r="C40" s="561">
        <v>0.76</v>
      </c>
      <c r="D40" s="561">
        <v>11.36</v>
      </c>
      <c r="E40" s="561">
        <v>0.06</v>
      </c>
      <c r="F40" s="561">
        <v>0.67</v>
      </c>
      <c r="G40" s="562">
        <v>439</v>
      </c>
      <c r="H40" s="562">
        <v>479</v>
      </c>
      <c r="I40" s="561">
        <v>0.23</v>
      </c>
      <c r="J40" s="561">
        <v>1.02</v>
      </c>
      <c r="K40" s="561">
        <v>4.96</v>
      </c>
      <c r="L40" s="561">
        <v>3.94</v>
      </c>
      <c r="M40" s="562">
        <v>230</v>
      </c>
      <c r="N40" s="562">
        <v>5</v>
      </c>
      <c r="O40" s="562">
        <v>14</v>
      </c>
      <c r="P40" s="561">
        <v>4.3</v>
      </c>
    </row>
    <row r="41" spans="1:19" x14ac:dyDescent="0.25">
      <c r="A41" s="535">
        <v>9107</v>
      </c>
      <c r="B41" s="563">
        <v>70.099999999999994</v>
      </c>
      <c r="C41" s="564">
        <v>0.66</v>
      </c>
      <c r="D41" s="564">
        <v>11.12</v>
      </c>
      <c r="E41" s="564">
        <v>0.06</v>
      </c>
      <c r="F41" s="564">
        <v>0.55000000000000004</v>
      </c>
      <c r="G41" s="565">
        <v>440</v>
      </c>
      <c r="H41" s="565">
        <v>480</v>
      </c>
      <c r="I41" s="564">
        <v>0.31</v>
      </c>
      <c r="J41" s="564">
        <v>1</v>
      </c>
      <c r="K41" s="564">
        <v>5.01</v>
      </c>
      <c r="L41" s="564">
        <v>4.01</v>
      </c>
      <c r="M41" s="565">
        <v>223</v>
      </c>
      <c r="N41" s="565">
        <v>6</v>
      </c>
      <c r="O41" s="565">
        <v>11</v>
      </c>
      <c r="P41" s="564">
        <v>4.3</v>
      </c>
    </row>
    <row r="42" spans="1:19" x14ac:dyDescent="0.25">
      <c r="A42" s="535">
        <v>9107</v>
      </c>
      <c r="B42" s="566">
        <v>70.900000000000006</v>
      </c>
      <c r="C42" s="567">
        <v>0.75</v>
      </c>
      <c r="D42" s="567">
        <v>12.17</v>
      </c>
      <c r="E42" s="567">
        <v>0.06</v>
      </c>
      <c r="F42" s="567">
        <v>0.56999999999999995</v>
      </c>
      <c r="G42" s="568">
        <v>441</v>
      </c>
      <c r="H42" s="568">
        <v>481</v>
      </c>
      <c r="I42" s="567">
        <v>0.23</v>
      </c>
      <c r="J42" s="567">
        <v>1.0900000000000001</v>
      </c>
      <c r="K42" s="567">
        <v>5.09</v>
      </c>
      <c r="L42" s="567">
        <v>4</v>
      </c>
      <c r="M42" s="568">
        <v>240</v>
      </c>
      <c r="N42" s="568">
        <v>5</v>
      </c>
      <c r="O42" s="568">
        <v>11</v>
      </c>
      <c r="P42" s="567">
        <v>4.3</v>
      </c>
    </row>
    <row r="43" spans="1:19" x14ac:dyDescent="0.25">
      <c r="A43" s="535">
        <v>9107</v>
      </c>
      <c r="B43" s="569">
        <v>70.599999999999994</v>
      </c>
      <c r="C43" s="570">
        <v>0.7</v>
      </c>
      <c r="D43" s="570">
        <v>11.23</v>
      </c>
      <c r="E43" s="570">
        <v>0.06</v>
      </c>
      <c r="F43" s="570">
        <v>0.6</v>
      </c>
      <c r="G43" s="571">
        <v>441</v>
      </c>
      <c r="H43" s="571">
        <v>481</v>
      </c>
      <c r="I43" s="570">
        <v>0.33</v>
      </c>
      <c r="J43" s="570">
        <v>1.01</v>
      </c>
      <c r="K43" s="570">
        <v>5.04</v>
      </c>
      <c r="L43" s="570">
        <v>4.03</v>
      </c>
      <c r="M43" s="571">
        <v>224</v>
      </c>
      <c r="N43" s="571">
        <v>7</v>
      </c>
      <c r="O43" s="571">
        <v>12</v>
      </c>
      <c r="P43" s="570">
        <v>4.4000000000000004</v>
      </c>
    </row>
    <row r="44" spans="1:19" x14ac:dyDescent="0.25">
      <c r="A44" s="535">
        <v>9107</v>
      </c>
      <c r="B44" s="569">
        <v>70.3</v>
      </c>
      <c r="C44" s="570">
        <v>0.75</v>
      </c>
      <c r="D44" s="570">
        <v>11.87</v>
      </c>
      <c r="E44" s="570">
        <v>0.06</v>
      </c>
      <c r="F44" s="570">
        <v>0.67</v>
      </c>
      <c r="G44" s="571">
        <v>441</v>
      </c>
      <c r="H44" s="571">
        <v>481</v>
      </c>
      <c r="I44" s="570">
        <v>0.32</v>
      </c>
      <c r="J44" s="570">
        <v>1.07</v>
      </c>
      <c r="K44" s="570">
        <v>5.04</v>
      </c>
      <c r="L44" s="570">
        <v>3.97</v>
      </c>
      <c r="M44" s="571">
        <v>237</v>
      </c>
      <c r="N44" s="571">
        <v>6</v>
      </c>
      <c r="O44" s="571">
        <v>13</v>
      </c>
      <c r="P44" s="570">
        <v>4.3</v>
      </c>
    </row>
    <row r="45" spans="1:19" x14ac:dyDescent="0.25">
      <c r="A45" s="535">
        <v>9107</v>
      </c>
      <c r="B45" s="572">
        <v>70.400000000000006</v>
      </c>
      <c r="C45" s="572">
        <v>0.72</v>
      </c>
      <c r="D45" s="572">
        <v>11.84</v>
      </c>
      <c r="E45" s="572">
        <v>0.06</v>
      </c>
      <c r="F45" s="572">
        <v>0.55000000000000004</v>
      </c>
      <c r="G45" s="572">
        <v>443</v>
      </c>
      <c r="H45" s="572">
        <v>483</v>
      </c>
      <c r="I45" s="572">
        <v>0.34</v>
      </c>
      <c r="J45" s="572">
        <v>1.08</v>
      </c>
      <c r="K45" s="572">
        <v>5.0599999999999996</v>
      </c>
      <c r="L45" s="572">
        <v>3.98</v>
      </c>
      <c r="M45" s="572">
        <v>234</v>
      </c>
      <c r="N45" s="572">
        <v>7</v>
      </c>
      <c r="O45" s="572">
        <v>11</v>
      </c>
      <c r="P45" s="629">
        <v>4.3</v>
      </c>
    </row>
    <row r="46" spans="1:19" x14ac:dyDescent="0.25">
      <c r="A46" s="535">
        <v>9107</v>
      </c>
      <c r="B46" s="573">
        <v>70.400000000000006</v>
      </c>
      <c r="C46" s="573">
        <v>0.74</v>
      </c>
      <c r="D46" s="573">
        <v>11.52</v>
      </c>
      <c r="E46" s="573">
        <v>0.06</v>
      </c>
      <c r="F46" s="573">
        <v>0.53</v>
      </c>
      <c r="G46" s="573">
        <v>443</v>
      </c>
      <c r="H46" s="573">
        <v>483</v>
      </c>
      <c r="I46" s="573">
        <v>0.18</v>
      </c>
      <c r="J46" s="573">
        <v>1.05</v>
      </c>
      <c r="K46" s="573">
        <v>5.05</v>
      </c>
      <c r="L46" s="630">
        <v>4</v>
      </c>
      <c r="M46" s="573">
        <v>228</v>
      </c>
      <c r="N46" s="573">
        <v>4</v>
      </c>
      <c r="O46" s="573">
        <v>10</v>
      </c>
      <c r="P46" s="630">
        <v>4.2699999999999996</v>
      </c>
    </row>
    <row r="47" spans="1:19" x14ac:dyDescent="0.25">
      <c r="A47" s="535">
        <v>9107</v>
      </c>
      <c r="B47" s="574">
        <v>70.5</v>
      </c>
      <c r="C47" s="574">
        <v>0.75</v>
      </c>
      <c r="D47" s="574">
        <v>11.79</v>
      </c>
      <c r="E47" s="574">
        <v>0.06</v>
      </c>
      <c r="F47" s="574">
        <v>0.78</v>
      </c>
      <c r="G47" s="574">
        <v>443</v>
      </c>
      <c r="H47" s="574">
        <v>483</v>
      </c>
      <c r="I47" s="574">
        <v>0.51</v>
      </c>
      <c r="J47" s="631">
        <v>1.1000000000000001</v>
      </c>
      <c r="K47" s="574">
        <v>5.0999999999999996</v>
      </c>
      <c r="L47" s="631">
        <v>4</v>
      </c>
      <c r="M47" s="574">
        <v>231</v>
      </c>
      <c r="N47" s="574">
        <v>10</v>
      </c>
      <c r="O47" s="574">
        <v>15</v>
      </c>
      <c r="P47" s="631">
        <v>4.17</v>
      </c>
    </row>
    <row r="48" spans="1:19" x14ac:dyDescent="0.25">
      <c r="A48" s="535">
        <v>9107</v>
      </c>
      <c r="B48" s="575">
        <v>70.5</v>
      </c>
      <c r="C48" s="576">
        <v>0.7</v>
      </c>
      <c r="D48" s="576">
        <v>12.01</v>
      </c>
      <c r="E48" s="576">
        <v>0.06</v>
      </c>
      <c r="F48" s="576">
        <v>0.56000000000000005</v>
      </c>
      <c r="G48" s="577">
        <v>442</v>
      </c>
      <c r="H48" s="577">
        <v>482</v>
      </c>
      <c r="I48" s="576">
        <v>0.19</v>
      </c>
      <c r="J48" s="576">
        <v>1.1000000000000001</v>
      </c>
      <c r="K48" s="576">
        <v>5.09</v>
      </c>
      <c r="L48" s="576">
        <v>3.99</v>
      </c>
      <c r="M48" s="577">
        <v>236</v>
      </c>
      <c r="N48" s="577">
        <v>4</v>
      </c>
      <c r="O48" s="617">
        <v>11</v>
      </c>
      <c r="P48" s="576">
        <v>4.22</v>
      </c>
      <c r="Q48" s="5"/>
      <c r="R48" s="5"/>
      <c r="S48" s="614"/>
    </row>
    <row r="49" spans="1:19" x14ac:dyDescent="0.25">
      <c r="A49" s="535">
        <v>9107</v>
      </c>
      <c r="B49" s="578">
        <v>70.8</v>
      </c>
      <c r="C49" s="579">
        <v>0.66</v>
      </c>
      <c r="D49" s="579">
        <v>12.12</v>
      </c>
      <c r="E49" s="579">
        <v>0.05</v>
      </c>
      <c r="F49" s="579">
        <v>0.5</v>
      </c>
      <c r="G49" s="580">
        <v>443</v>
      </c>
      <c r="H49" s="580">
        <v>483</v>
      </c>
      <c r="I49" s="579">
        <v>0.1</v>
      </c>
      <c r="J49" s="579">
        <v>1.1000000000000001</v>
      </c>
      <c r="K49" s="579">
        <v>5.08</v>
      </c>
      <c r="L49" s="579">
        <v>3.98</v>
      </c>
      <c r="M49" s="580">
        <v>239</v>
      </c>
      <c r="N49" s="580">
        <v>2</v>
      </c>
      <c r="O49" s="618">
        <v>10</v>
      </c>
      <c r="P49" s="579">
        <v>4.2699999999999996</v>
      </c>
      <c r="Q49" s="5"/>
      <c r="R49" s="5"/>
      <c r="S49" s="614"/>
    </row>
    <row r="50" spans="1:19" x14ac:dyDescent="0.25">
      <c r="A50" s="535">
        <v>9107</v>
      </c>
      <c r="B50" s="578">
        <v>70.7</v>
      </c>
      <c r="C50" s="579">
        <v>0.71</v>
      </c>
      <c r="D50" s="579">
        <v>12.08</v>
      </c>
      <c r="E50" s="579">
        <v>0.06</v>
      </c>
      <c r="F50" s="579">
        <v>0.57999999999999996</v>
      </c>
      <c r="G50" s="580">
        <v>442</v>
      </c>
      <c r="H50" s="580">
        <v>482</v>
      </c>
      <c r="I50" s="579">
        <v>0.2</v>
      </c>
      <c r="J50" s="579">
        <v>1.1000000000000001</v>
      </c>
      <c r="K50" s="579">
        <v>5.0999999999999996</v>
      </c>
      <c r="L50" s="579">
        <v>4</v>
      </c>
      <c r="M50" s="580">
        <v>237</v>
      </c>
      <c r="N50" s="580">
        <v>4</v>
      </c>
      <c r="O50" s="618">
        <v>11</v>
      </c>
      <c r="P50" s="579">
        <v>4.2</v>
      </c>
      <c r="Q50" s="5"/>
      <c r="R50" s="5"/>
      <c r="S50" s="614"/>
    </row>
    <row r="51" spans="1:19" x14ac:dyDescent="0.25">
      <c r="A51" s="535">
        <v>9107</v>
      </c>
      <c r="B51" s="581">
        <v>70.599999999999994</v>
      </c>
      <c r="C51" s="582">
        <v>0.6</v>
      </c>
      <c r="D51" s="582">
        <v>11.89</v>
      </c>
      <c r="E51" s="582">
        <v>0.05</v>
      </c>
      <c r="F51" s="582">
        <v>0.54</v>
      </c>
      <c r="G51" s="583">
        <v>440</v>
      </c>
      <c r="H51" s="583">
        <v>480</v>
      </c>
      <c r="I51" s="582">
        <v>0.24</v>
      </c>
      <c r="J51" s="582">
        <v>1.08</v>
      </c>
      <c r="K51" s="582">
        <v>5</v>
      </c>
      <c r="L51" s="582">
        <v>3.92</v>
      </c>
      <c r="M51" s="583">
        <v>238</v>
      </c>
      <c r="N51" s="583">
        <v>5</v>
      </c>
      <c r="O51" s="619">
        <v>11</v>
      </c>
      <c r="P51" s="582">
        <v>4.25</v>
      </c>
      <c r="Q51" s="5"/>
      <c r="R51" s="5"/>
      <c r="S51" s="614"/>
    </row>
    <row r="52" spans="1:19" x14ac:dyDescent="0.25">
      <c r="A52" s="535">
        <v>9107</v>
      </c>
      <c r="B52" s="584">
        <v>70.3</v>
      </c>
      <c r="C52" s="585">
        <v>0.6</v>
      </c>
      <c r="D52" s="585">
        <v>11.95</v>
      </c>
      <c r="E52" s="585">
        <v>0.05</v>
      </c>
      <c r="F52" s="585">
        <v>0.49</v>
      </c>
      <c r="G52" s="586">
        <v>443</v>
      </c>
      <c r="H52" s="586">
        <v>483</v>
      </c>
      <c r="I52" s="585">
        <v>0.28999999999999998</v>
      </c>
      <c r="J52" s="585">
        <v>1.08</v>
      </c>
      <c r="K52" s="585">
        <v>5.04</v>
      </c>
      <c r="L52" s="585">
        <v>3.96</v>
      </c>
      <c r="M52" s="586">
        <v>237</v>
      </c>
      <c r="N52" s="586">
        <v>6</v>
      </c>
      <c r="O52" s="620">
        <v>10</v>
      </c>
      <c r="P52" s="585">
        <v>4.21</v>
      </c>
      <c r="Q52" s="5"/>
      <c r="R52" s="5"/>
      <c r="S52" s="614"/>
    </row>
    <row r="53" spans="1:19" x14ac:dyDescent="0.25">
      <c r="A53" s="535">
        <v>9107</v>
      </c>
      <c r="B53" s="584">
        <v>70.5</v>
      </c>
      <c r="C53" s="585">
        <v>0.72</v>
      </c>
      <c r="D53" s="585">
        <v>12.17</v>
      </c>
      <c r="E53" s="585">
        <v>0.06</v>
      </c>
      <c r="F53" s="585">
        <v>0.53</v>
      </c>
      <c r="G53" s="586">
        <v>442</v>
      </c>
      <c r="H53" s="586">
        <v>482</v>
      </c>
      <c r="I53" s="585">
        <v>0.03</v>
      </c>
      <c r="J53" s="585">
        <v>1.1000000000000001</v>
      </c>
      <c r="K53" s="585">
        <v>5.05</v>
      </c>
      <c r="L53" s="585">
        <v>3.95</v>
      </c>
      <c r="M53" s="586">
        <v>241</v>
      </c>
      <c r="N53" s="586">
        <v>1</v>
      </c>
      <c r="O53" s="620">
        <v>10</v>
      </c>
      <c r="P53" s="585">
        <v>4.26</v>
      </c>
      <c r="Q53" s="5"/>
      <c r="R53" s="5"/>
      <c r="S53" s="614"/>
    </row>
    <row r="54" spans="1:19" x14ac:dyDescent="0.25">
      <c r="A54" s="535">
        <v>9107</v>
      </c>
      <c r="B54" s="584">
        <v>70.400000000000006</v>
      </c>
      <c r="C54" s="585">
        <v>0.72</v>
      </c>
      <c r="D54" s="585">
        <v>12.03</v>
      </c>
      <c r="E54" s="585">
        <v>0.06</v>
      </c>
      <c r="F54" s="585">
        <v>0.59</v>
      </c>
      <c r="G54" s="586">
        <v>442</v>
      </c>
      <c r="H54" s="586">
        <v>482</v>
      </c>
      <c r="I54" s="585">
        <v>0.37</v>
      </c>
      <c r="J54" s="585">
        <v>1.1100000000000001</v>
      </c>
      <c r="K54" s="585">
        <v>5.1100000000000003</v>
      </c>
      <c r="L54" s="585">
        <v>4</v>
      </c>
      <c r="M54" s="586">
        <v>235</v>
      </c>
      <c r="N54" s="586">
        <v>7</v>
      </c>
      <c r="O54" s="620">
        <v>12</v>
      </c>
      <c r="P54" s="585">
        <v>4.24</v>
      </c>
      <c r="Q54" s="5"/>
      <c r="R54" s="5"/>
      <c r="S54" s="614"/>
    </row>
    <row r="55" spans="1:19" x14ac:dyDescent="0.25">
      <c r="A55" s="535">
        <v>9107</v>
      </c>
      <c r="B55" s="587">
        <v>70.400000000000006</v>
      </c>
      <c r="C55" s="588">
        <v>0.62</v>
      </c>
      <c r="D55" s="588">
        <v>12</v>
      </c>
      <c r="E55" s="588">
        <v>0.05</v>
      </c>
      <c r="F55" s="588">
        <v>0.56999999999999995</v>
      </c>
      <c r="G55" s="589">
        <v>441</v>
      </c>
      <c r="H55" s="589">
        <v>481</v>
      </c>
      <c r="I55" s="588">
        <v>0.25</v>
      </c>
      <c r="J55" s="588">
        <v>1.0900000000000001</v>
      </c>
      <c r="K55" s="588">
        <v>5.0199999999999996</v>
      </c>
      <c r="L55" s="588">
        <v>3.93</v>
      </c>
      <c r="M55" s="589">
        <v>239</v>
      </c>
      <c r="N55" s="589">
        <v>5</v>
      </c>
      <c r="O55" s="621">
        <v>11</v>
      </c>
      <c r="P55" s="588">
        <v>4.24</v>
      </c>
      <c r="Q55" s="5"/>
      <c r="R55" s="5"/>
      <c r="S55" s="614"/>
    </row>
    <row r="56" spans="1:19" x14ac:dyDescent="0.25">
      <c r="A56" s="535">
        <v>9107</v>
      </c>
      <c r="B56" s="590">
        <v>70.400000000000006</v>
      </c>
      <c r="C56" s="591">
        <v>0.6</v>
      </c>
      <c r="D56" s="591">
        <v>11.79</v>
      </c>
      <c r="E56" s="591">
        <v>0.05</v>
      </c>
      <c r="F56" s="591">
        <v>0.6</v>
      </c>
      <c r="G56" s="592">
        <v>442</v>
      </c>
      <c r="H56" s="592">
        <v>482</v>
      </c>
      <c r="I56" s="591">
        <v>0.19</v>
      </c>
      <c r="J56" s="591">
        <v>1.07</v>
      </c>
      <c r="K56" s="591">
        <v>5.08</v>
      </c>
      <c r="L56" s="591">
        <v>4.01</v>
      </c>
      <c r="M56" s="592">
        <v>232</v>
      </c>
      <c r="N56" s="592">
        <v>4</v>
      </c>
      <c r="O56" s="622">
        <v>12</v>
      </c>
      <c r="P56" s="591">
        <v>4.26</v>
      </c>
      <c r="Q56" s="5"/>
      <c r="R56" s="5"/>
      <c r="S56" s="614"/>
    </row>
    <row r="57" spans="1:19" x14ac:dyDescent="0.25">
      <c r="A57" s="535">
        <v>9107</v>
      </c>
      <c r="B57" s="590">
        <v>70.2</v>
      </c>
      <c r="C57" s="591">
        <v>0.72</v>
      </c>
      <c r="D57" s="591">
        <v>11.69</v>
      </c>
      <c r="E57" s="591">
        <v>0.06</v>
      </c>
      <c r="F57" s="591">
        <v>0.62</v>
      </c>
      <c r="G57" s="592">
        <v>443</v>
      </c>
      <c r="H57" s="592">
        <v>483</v>
      </c>
      <c r="I57" s="591">
        <v>0.13</v>
      </c>
      <c r="J57" s="591">
        <v>1.07</v>
      </c>
      <c r="K57" s="591">
        <v>5.1100000000000003</v>
      </c>
      <c r="L57" s="591">
        <v>4.04</v>
      </c>
      <c r="M57" s="592">
        <v>229</v>
      </c>
      <c r="N57" s="592">
        <v>3</v>
      </c>
      <c r="O57" s="622">
        <v>12</v>
      </c>
      <c r="P57" s="591">
        <v>4.21</v>
      </c>
      <c r="Q57" s="5"/>
      <c r="R57" s="5"/>
      <c r="S57" s="614"/>
    </row>
    <row r="58" spans="1:19" x14ac:dyDescent="0.25">
      <c r="A58" s="535">
        <v>9107</v>
      </c>
      <c r="B58" s="593">
        <v>70.7</v>
      </c>
      <c r="C58" s="594">
        <v>0.64</v>
      </c>
      <c r="D58" s="594">
        <v>12.04</v>
      </c>
      <c r="E58" s="594">
        <v>0.05</v>
      </c>
      <c r="F58" s="594">
        <v>0.57999999999999996</v>
      </c>
      <c r="G58" s="595">
        <v>440</v>
      </c>
      <c r="H58" s="595">
        <v>480</v>
      </c>
      <c r="I58" s="594">
        <v>0.27</v>
      </c>
      <c r="J58" s="594">
        <v>1.0900000000000001</v>
      </c>
      <c r="K58" s="594">
        <v>5.0199999999999996</v>
      </c>
      <c r="L58" s="594">
        <v>3.93</v>
      </c>
      <c r="M58" s="595">
        <v>240</v>
      </c>
      <c r="N58" s="595">
        <v>5</v>
      </c>
      <c r="O58" s="623">
        <v>12</v>
      </c>
      <c r="P58" s="594">
        <v>4.26</v>
      </c>
      <c r="Q58" s="5"/>
      <c r="R58" s="5"/>
      <c r="S58" s="614"/>
    </row>
    <row r="59" spans="1:19" x14ac:dyDescent="0.25">
      <c r="A59" s="535">
        <v>9107</v>
      </c>
      <c r="B59" s="596">
        <v>70.5</v>
      </c>
      <c r="C59" s="597">
        <v>0.59</v>
      </c>
      <c r="D59" s="597">
        <v>11.76</v>
      </c>
      <c r="E59" s="597">
        <v>0.05</v>
      </c>
      <c r="F59" s="597">
        <v>0.55000000000000004</v>
      </c>
      <c r="G59" s="598">
        <v>443</v>
      </c>
      <c r="H59" s="598">
        <v>483</v>
      </c>
      <c r="I59" s="597">
        <v>0.3</v>
      </c>
      <c r="J59" s="597">
        <v>1.07</v>
      </c>
      <c r="K59" s="597">
        <v>5.03</v>
      </c>
      <c r="L59" s="597">
        <v>3.96</v>
      </c>
      <c r="M59" s="598">
        <v>234</v>
      </c>
      <c r="N59" s="598">
        <v>6</v>
      </c>
      <c r="O59" s="624">
        <v>11</v>
      </c>
      <c r="P59" s="597">
        <v>4.22</v>
      </c>
      <c r="Q59" s="5"/>
      <c r="R59" s="5"/>
      <c r="S59" s="614"/>
    </row>
    <row r="60" spans="1:19" x14ac:dyDescent="0.25">
      <c r="A60" s="535">
        <v>9107</v>
      </c>
      <c r="B60" s="596">
        <v>70.5</v>
      </c>
      <c r="C60" s="597">
        <v>0.71</v>
      </c>
      <c r="D60" s="597">
        <v>12.07</v>
      </c>
      <c r="E60" s="597">
        <v>0.06</v>
      </c>
      <c r="F60" s="597">
        <v>0.55000000000000004</v>
      </c>
      <c r="G60" s="598">
        <v>444</v>
      </c>
      <c r="H60" s="598">
        <v>484</v>
      </c>
      <c r="I60" s="597">
        <v>0.14000000000000001</v>
      </c>
      <c r="J60" s="597">
        <v>1.0900000000000001</v>
      </c>
      <c r="K60" s="597">
        <v>5.03</v>
      </c>
      <c r="L60" s="597">
        <v>3.94</v>
      </c>
      <c r="M60" s="598">
        <v>240</v>
      </c>
      <c r="N60" s="598">
        <v>3</v>
      </c>
      <c r="O60" s="624">
        <v>11</v>
      </c>
      <c r="P60" s="597">
        <v>4.26</v>
      </c>
      <c r="Q60" s="5"/>
      <c r="R60" s="5"/>
      <c r="S60" s="614"/>
    </row>
    <row r="61" spans="1:19" x14ac:dyDescent="0.25">
      <c r="A61" s="535">
        <v>9107</v>
      </c>
      <c r="B61" s="596">
        <v>70.400000000000006</v>
      </c>
      <c r="C61" s="597">
        <v>0.72</v>
      </c>
      <c r="D61" s="597">
        <v>12.14</v>
      </c>
      <c r="E61" s="597">
        <v>0.06</v>
      </c>
      <c r="F61" s="597">
        <v>0.61</v>
      </c>
      <c r="G61" s="598">
        <v>442</v>
      </c>
      <c r="H61" s="598">
        <v>482</v>
      </c>
      <c r="I61" s="597">
        <v>0.13</v>
      </c>
      <c r="J61" s="597">
        <v>1.1000000000000001</v>
      </c>
      <c r="K61" s="597">
        <v>5.1100000000000003</v>
      </c>
      <c r="L61" s="597">
        <v>4.01</v>
      </c>
      <c r="M61" s="598">
        <v>238</v>
      </c>
      <c r="N61" s="598">
        <v>3</v>
      </c>
      <c r="O61" s="624">
        <v>12</v>
      </c>
      <c r="P61" s="597">
        <v>4.22</v>
      </c>
      <c r="Q61" s="5"/>
      <c r="R61" s="5"/>
      <c r="S61" s="614"/>
    </row>
    <row r="62" spans="1:19" x14ac:dyDescent="0.25">
      <c r="A62" s="535">
        <v>9107</v>
      </c>
      <c r="B62" s="599">
        <v>70.099999999999994</v>
      </c>
      <c r="C62" s="600">
        <v>0.62</v>
      </c>
      <c r="D62" s="600">
        <v>11.85</v>
      </c>
      <c r="E62" s="600">
        <v>0.05</v>
      </c>
      <c r="F62" s="600">
        <v>0.62</v>
      </c>
      <c r="G62" s="601">
        <v>441</v>
      </c>
      <c r="H62" s="601">
        <v>481</v>
      </c>
      <c r="I62" s="600">
        <v>0.33</v>
      </c>
      <c r="J62" s="600">
        <v>1.08</v>
      </c>
      <c r="K62" s="600">
        <v>5.04</v>
      </c>
      <c r="L62" s="600">
        <v>3.96</v>
      </c>
      <c r="M62" s="601">
        <v>235</v>
      </c>
      <c r="N62" s="601">
        <v>7</v>
      </c>
      <c r="O62" s="625">
        <v>12</v>
      </c>
      <c r="P62" s="600">
        <v>4.29</v>
      </c>
      <c r="Q62" s="5"/>
      <c r="R62" s="5"/>
      <c r="S62" s="614"/>
    </row>
    <row r="63" spans="1:19" x14ac:dyDescent="0.25">
      <c r="A63" s="535">
        <v>9107</v>
      </c>
      <c r="B63" s="602">
        <v>70.5</v>
      </c>
      <c r="C63" s="603">
        <v>0.61</v>
      </c>
      <c r="D63" s="603">
        <v>11.84</v>
      </c>
      <c r="E63" s="603">
        <v>0.05</v>
      </c>
      <c r="F63" s="603">
        <v>0.62</v>
      </c>
      <c r="G63" s="604">
        <v>442</v>
      </c>
      <c r="H63" s="604">
        <v>482</v>
      </c>
      <c r="I63" s="603">
        <v>0.28000000000000003</v>
      </c>
      <c r="J63" s="603">
        <v>1.08</v>
      </c>
      <c r="K63" s="603">
        <v>5.04</v>
      </c>
      <c r="L63" s="603">
        <v>3.96</v>
      </c>
      <c r="M63" s="604">
        <v>235</v>
      </c>
      <c r="N63" s="604">
        <v>6</v>
      </c>
      <c r="O63" s="626">
        <v>12</v>
      </c>
      <c r="P63" s="603">
        <v>4.2300000000000004</v>
      </c>
      <c r="Q63" s="5"/>
      <c r="R63" s="5"/>
      <c r="S63" s="614"/>
    </row>
    <row r="64" spans="1:19" x14ac:dyDescent="0.25">
      <c r="A64" s="535">
        <v>9107</v>
      </c>
      <c r="B64" s="605">
        <v>70.2</v>
      </c>
      <c r="C64" s="606">
        <v>0.77</v>
      </c>
      <c r="D64" s="606">
        <v>12.37</v>
      </c>
      <c r="E64" s="606">
        <v>0.06</v>
      </c>
      <c r="F64" s="606">
        <v>0.54</v>
      </c>
      <c r="G64" s="607">
        <v>443</v>
      </c>
      <c r="H64" s="607">
        <v>484</v>
      </c>
      <c r="I64" s="606">
        <v>0.17</v>
      </c>
      <c r="J64" s="606">
        <v>1.1200000000000001</v>
      </c>
      <c r="K64" s="606">
        <v>5.0999999999999996</v>
      </c>
      <c r="L64" s="606">
        <v>3.98</v>
      </c>
      <c r="M64" s="607">
        <v>243</v>
      </c>
      <c r="N64" s="607">
        <v>3</v>
      </c>
      <c r="O64" s="627">
        <v>11</v>
      </c>
      <c r="P64" s="606">
        <v>4.57</v>
      </c>
      <c r="Q64" s="5"/>
      <c r="R64" s="615"/>
      <c r="S64" s="614"/>
    </row>
    <row r="65" spans="1:19" x14ac:dyDescent="0.25">
      <c r="A65" s="535">
        <v>9107</v>
      </c>
      <c r="B65" s="605">
        <v>70.8</v>
      </c>
      <c r="C65" s="606">
        <v>0.75</v>
      </c>
      <c r="D65" s="606">
        <v>12.2</v>
      </c>
      <c r="E65" s="606">
        <v>0.06</v>
      </c>
      <c r="F65" s="606">
        <v>0.55000000000000004</v>
      </c>
      <c r="G65" s="607">
        <v>443</v>
      </c>
      <c r="H65" s="607">
        <v>484</v>
      </c>
      <c r="I65" s="606">
        <v>0.2</v>
      </c>
      <c r="J65" s="606">
        <v>1.1100000000000001</v>
      </c>
      <c r="K65" s="606">
        <v>5.14</v>
      </c>
      <c r="L65" s="606">
        <v>4.03</v>
      </c>
      <c r="M65" s="607">
        <v>237</v>
      </c>
      <c r="N65" s="607">
        <v>4</v>
      </c>
      <c r="O65" s="627">
        <v>11</v>
      </c>
      <c r="P65" s="606">
        <v>4.75</v>
      </c>
      <c r="Q65" s="5"/>
      <c r="R65" s="615"/>
      <c r="S65" s="614"/>
    </row>
    <row r="66" spans="1:19" x14ac:dyDescent="0.25">
      <c r="A66" s="535">
        <v>9107</v>
      </c>
      <c r="B66" s="608">
        <v>70.5</v>
      </c>
      <c r="C66" s="609">
        <v>0.75</v>
      </c>
      <c r="D66" s="609">
        <v>12.28</v>
      </c>
      <c r="E66" s="609">
        <v>0.06</v>
      </c>
      <c r="F66" s="609">
        <v>0.61</v>
      </c>
      <c r="G66" s="610">
        <v>441</v>
      </c>
      <c r="H66" s="610">
        <v>482</v>
      </c>
      <c r="I66" s="609">
        <v>0.2</v>
      </c>
      <c r="J66" s="609">
        <v>1.1200000000000001</v>
      </c>
      <c r="K66" s="609">
        <v>5.09</v>
      </c>
      <c r="L66" s="609">
        <v>3.97</v>
      </c>
      <c r="M66" s="610">
        <v>241</v>
      </c>
      <c r="N66" s="610">
        <v>4</v>
      </c>
      <c r="O66" s="628">
        <v>12</v>
      </c>
      <c r="P66" s="609">
        <v>4.68</v>
      </c>
      <c r="Q66" s="5"/>
      <c r="R66" s="615"/>
      <c r="S66" s="614"/>
    </row>
    <row r="67" spans="1:19" x14ac:dyDescent="0.25">
      <c r="A67" s="535">
        <v>9107</v>
      </c>
      <c r="B67" s="611">
        <v>70.7</v>
      </c>
      <c r="C67" s="612">
        <v>0.77</v>
      </c>
      <c r="D67" s="612">
        <v>12.3</v>
      </c>
      <c r="E67" s="612">
        <v>0.06</v>
      </c>
      <c r="F67" s="612">
        <v>0.67</v>
      </c>
      <c r="G67" s="613">
        <v>440</v>
      </c>
      <c r="H67" s="613">
        <v>481</v>
      </c>
      <c r="I67" s="612">
        <v>0.17</v>
      </c>
      <c r="J67" s="612">
        <v>1.1200000000000001</v>
      </c>
      <c r="K67" s="612">
        <v>5.1100000000000003</v>
      </c>
      <c r="L67" s="612">
        <v>3.99</v>
      </c>
      <c r="M67" s="613">
        <v>241</v>
      </c>
      <c r="N67" s="613">
        <v>3</v>
      </c>
      <c r="O67" s="572">
        <v>13</v>
      </c>
      <c r="P67" s="612">
        <v>4.72</v>
      </c>
      <c r="Q67" s="5"/>
      <c r="R67" s="5"/>
      <c r="S67" s="5"/>
    </row>
    <row r="68" spans="1:19" x14ac:dyDescent="0.25">
      <c r="A68" s="535">
        <v>9107</v>
      </c>
      <c r="B68" s="535">
        <v>70.900000000000006</v>
      </c>
      <c r="C68" s="535">
        <v>0.73</v>
      </c>
      <c r="D68" s="535">
        <v>12.2</v>
      </c>
      <c r="E68" s="535">
        <v>0.06</v>
      </c>
      <c r="F68" s="535">
        <v>0.65</v>
      </c>
      <c r="G68" s="535">
        <v>444</v>
      </c>
      <c r="H68" s="535">
        <v>485</v>
      </c>
      <c r="I68" s="535">
        <v>0.05</v>
      </c>
      <c r="J68" s="534">
        <v>1.1000000000000001</v>
      </c>
      <c r="K68" s="535">
        <v>5.15</v>
      </c>
      <c r="L68" s="535">
        <v>4.05</v>
      </c>
      <c r="M68" s="535">
        <v>237</v>
      </c>
      <c r="N68" s="535">
        <v>1</v>
      </c>
      <c r="O68" s="535">
        <v>13</v>
      </c>
      <c r="P68" s="534">
        <v>4.74</v>
      </c>
      <c r="Q68" s="5"/>
      <c r="R68" s="5"/>
      <c r="S68" s="5"/>
    </row>
    <row r="69" spans="1:19" x14ac:dyDescent="0.25">
      <c r="A69" s="535">
        <v>9107</v>
      </c>
      <c r="B69" s="535">
        <v>70.099999999999994</v>
      </c>
      <c r="C69" s="535">
        <v>0.77</v>
      </c>
      <c r="D69" s="535">
        <v>12.44</v>
      </c>
      <c r="E69" s="535">
        <v>0.06</v>
      </c>
      <c r="F69" s="535">
        <v>0.63</v>
      </c>
      <c r="G69" s="535">
        <v>440</v>
      </c>
      <c r="H69" s="535">
        <v>479</v>
      </c>
      <c r="I69" s="535">
        <v>0.09</v>
      </c>
      <c r="J69" s="535">
        <v>1.1299999999999999</v>
      </c>
      <c r="K69" s="535">
        <v>5.13</v>
      </c>
      <c r="L69" s="534">
        <v>4</v>
      </c>
      <c r="M69" s="535">
        <v>242</v>
      </c>
      <c r="N69" s="535">
        <v>2</v>
      </c>
      <c r="O69" s="535">
        <v>12</v>
      </c>
      <c r="P69" s="534">
        <v>4.67</v>
      </c>
      <c r="Q69" s="5"/>
      <c r="R69" s="5"/>
      <c r="S69" s="614"/>
    </row>
    <row r="70" spans="1:19" x14ac:dyDescent="0.25">
      <c r="A70" s="535">
        <v>9107</v>
      </c>
      <c r="B70" s="535">
        <v>70.599999999999994</v>
      </c>
      <c r="C70" s="535">
        <v>0.77</v>
      </c>
      <c r="D70" s="535">
        <v>12.29</v>
      </c>
      <c r="E70" s="535">
        <v>0.06</v>
      </c>
      <c r="F70" s="535">
        <v>0.61</v>
      </c>
      <c r="G70" s="535">
        <v>441</v>
      </c>
      <c r="H70" s="535">
        <v>480</v>
      </c>
      <c r="I70" s="535">
        <v>0.21</v>
      </c>
      <c r="J70" s="535">
        <v>1.1200000000000001</v>
      </c>
      <c r="K70" s="535">
        <v>5.1100000000000003</v>
      </c>
      <c r="L70" s="535">
        <v>3.99</v>
      </c>
      <c r="M70" s="535">
        <v>241</v>
      </c>
      <c r="N70" s="535">
        <v>4</v>
      </c>
      <c r="O70" s="535">
        <v>12</v>
      </c>
      <c r="P70" s="534">
        <v>4.58</v>
      </c>
      <c r="Q70" s="5"/>
      <c r="R70" s="5"/>
      <c r="S70" s="614"/>
    </row>
    <row r="71" spans="1:19" ht="16.5" thickBot="1" x14ac:dyDescent="0.3">
      <c r="A71" s="616">
        <v>9107</v>
      </c>
      <c r="B71" s="616">
        <v>70.3</v>
      </c>
      <c r="C71" s="616">
        <v>0.75</v>
      </c>
      <c r="D71" s="632">
        <v>12.1</v>
      </c>
      <c r="E71" s="616">
        <v>0.06</v>
      </c>
      <c r="F71" s="616">
        <v>0.62</v>
      </c>
      <c r="G71" s="616">
        <v>441</v>
      </c>
      <c r="H71" s="616">
        <v>480</v>
      </c>
      <c r="I71" s="616">
        <v>0.27</v>
      </c>
      <c r="J71" s="616">
        <v>1.1100000000000001</v>
      </c>
      <c r="K71" s="616">
        <v>5.13</v>
      </c>
      <c r="L71" s="616">
        <v>4.0199999999999996</v>
      </c>
      <c r="M71" s="616">
        <v>236</v>
      </c>
      <c r="N71" s="616">
        <v>5</v>
      </c>
      <c r="O71" s="616">
        <v>12</v>
      </c>
      <c r="P71" s="632">
        <v>4.59</v>
      </c>
      <c r="Q71" s="5"/>
      <c r="R71" s="5"/>
      <c r="S71" s="614"/>
    </row>
    <row r="72" spans="1:19" ht="16.5" thickTop="1" x14ac:dyDescent="0.25">
      <c r="Q72" s="5"/>
      <c r="R72" s="5"/>
      <c r="S72" s="614"/>
    </row>
    <row r="73" spans="1:19" x14ac:dyDescent="0.25">
      <c r="Q73" s="5"/>
      <c r="R73" s="5"/>
      <c r="S73" s="61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56"/>
  <sheetViews>
    <sheetView topLeftCell="Z1" workbookViewId="0">
      <pane ySplit="10" topLeftCell="A11" activePane="bottomLeft" state="frozen"/>
      <selection pane="bottomLeft" activeCell="BC37" sqref="BC37"/>
    </sheetView>
  </sheetViews>
  <sheetFormatPr defaultRowHeight="15.75" x14ac:dyDescent="0.25"/>
  <cols>
    <col min="1" max="1" width="9" style="418"/>
    <col min="2" max="2" width="29.5" bestFit="1" customWidth="1"/>
    <col min="3" max="5" width="5.25" bestFit="1" customWidth="1"/>
    <col min="6" max="13" width="5.75" bestFit="1" customWidth="1"/>
    <col min="14" max="15" width="4.5" bestFit="1" customWidth="1"/>
    <col min="16" max="16" width="4.875" bestFit="1" customWidth="1"/>
    <col min="17" max="17" width="7.375" bestFit="1" customWidth="1"/>
    <col min="18" max="18" width="4.5" bestFit="1" customWidth="1"/>
    <col min="19" max="19" width="4.875" bestFit="1" customWidth="1"/>
    <col min="20" max="22" width="4.5" bestFit="1" customWidth="1"/>
    <col min="23" max="23" width="4.875" bestFit="1" customWidth="1"/>
    <col min="24" max="24" width="4.5" bestFit="1" customWidth="1"/>
    <col min="25" max="25" width="5.25" bestFit="1" customWidth="1"/>
    <col min="26" max="26" width="4.5" bestFit="1" customWidth="1"/>
    <col min="27" max="27" width="5.25" bestFit="1" customWidth="1"/>
    <col min="28" max="29" width="4.875" bestFit="1" customWidth="1"/>
    <col min="30" max="32" width="4.5" bestFit="1" customWidth="1"/>
    <col min="33" max="33" width="5.25" bestFit="1" customWidth="1"/>
    <col min="34" max="34" width="4.5" bestFit="1" customWidth="1"/>
    <col min="35" max="35" width="4.875" bestFit="1" customWidth="1"/>
    <col min="36" max="36" width="4.5" bestFit="1" customWidth="1"/>
    <col min="37" max="37" width="4.875" bestFit="1" customWidth="1"/>
    <col min="38" max="38" width="4.5" bestFit="1" customWidth="1"/>
    <col min="39" max="40" width="4.875" bestFit="1" customWidth="1"/>
    <col min="41" max="41" width="4.5" bestFit="1" customWidth="1"/>
    <col min="42" max="48" width="4.875" bestFit="1" customWidth="1"/>
    <col min="49" max="49" width="7.125" bestFit="1" customWidth="1"/>
    <col min="50" max="50" width="7" bestFit="1" customWidth="1"/>
    <col min="51" max="51" width="5.25" bestFit="1" customWidth="1"/>
    <col min="52" max="56" width="4.5" bestFit="1" customWidth="1"/>
    <col min="57" max="57" width="6.625" bestFit="1" customWidth="1"/>
    <col min="58" max="58" width="6" bestFit="1" customWidth="1"/>
    <col min="59" max="59" width="5.75" bestFit="1" customWidth="1"/>
    <col min="60" max="60" width="8.625" bestFit="1" customWidth="1"/>
    <col min="61" max="61" width="5.375" bestFit="1" customWidth="1"/>
    <col min="62" max="63" width="4.875" bestFit="1" customWidth="1"/>
    <col min="64" max="64" width="6.75" bestFit="1" customWidth="1"/>
  </cols>
  <sheetData>
    <row r="1" spans="1:64" ht="21.75" thickBot="1" x14ac:dyDescent="0.4">
      <c r="A1" s="440" t="s">
        <v>543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  <c r="V1" s="329"/>
      <c r="W1" s="329"/>
      <c r="X1" s="329"/>
      <c r="Y1" s="329"/>
      <c r="Z1" s="329"/>
      <c r="AA1" s="329"/>
      <c r="AB1" s="329"/>
      <c r="AC1" s="329"/>
      <c r="AD1" s="329"/>
      <c r="AE1" s="329"/>
      <c r="AF1" s="329"/>
      <c r="AG1" s="329"/>
      <c r="AH1" s="329"/>
      <c r="AI1" s="329"/>
      <c r="AJ1" s="329"/>
      <c r="AK1" s="329"/>
      <c r="AL1" s="329"/>
      <c r="AM1" s="329"/>
      <c r="AN1" s="329"/>
      <c r="AO1" s="329"/>
      <c r="AP1" s="329"/>
      <c r="AQ1" s="329"/>
      <c r="AR1" s="329"/>
      <c r="AS1" s="329"/>
      <c r="AT1" s="329"/>
      <c r="AU1" s="329"/>
      <c r="AV1" s="329"/>
      <c r="AW1" s="329"/>
      <c r="AX1" s="329"/>
      <c r="AY1" s="329"/>
      <c r="AZ1" s="329"/>
      <c r="BA1" s="329"/>
      <c r="BB1" s="329"/>
      <c r="BC1" s="329"/>
      <c r="BD1" s="329"/>
      <c r="BE1" s="329"/>
      <c r="BF1" s="329"/>
      <c r="BG1" s="329"/>
      <c r="BH1" s="329"/>
      <c r="BI1" s="329"/>
      <c r="BJ1" s="329"/>
      <c r="BK1" s="329"/>
      <c r="BL1" s="329"/>
    </row>
    <row r="2" spans="1:64" ht="18.75" thickTop="1" x14ac:dyDescent="0.35">
      <c r="A2" s="377" t="s">
        <v>544</v>
      </c>
      <c r="B2" s="414"/>
      <c r="C2" s="392" t="s">
        <v>456</v>
      </c>
      <c r="D2" s="392" t="s">
        <v>713</v>
      </c>
      <c r="E2" s="392" t="s">
        <v>714</v>
      </c>
      <c r="F2" s="392" t="s">
        <v>459</v>
      </c>
      <c r="G2" s="392" t="s">
        <v>460</v>
      </c>
      <c r="H2" s="392" t="s">
        <v>715</v>
      </c>
      <c r="I2" s="392" t="s">
        <v>716</v>
      </c>
      <c r="J2" s="392" t="s">
        <v>463</v>
      </c>
      <c r="K2" s="392" t="s">
        <v>717</v>
      </c>
      <c r="L2" s="392" t="s">
        <v>465</v>
      </c>
      <c r="M2" s="392" t="s">
        <v>718</v>
      </c>
      <c r="N2" s="392" t="s">
        <v>467</v>
      </c>
      <c r="O2" s="392" t="s">
        <v>468</v>
      </c>
      <c r="P2" s="392" t="s">
        <v>469</v>
      </c>
      <c r="Q2" s="392" t="s">
        <v>470</v>
      </c>
      <c r="R2" s="392" t="s">
        <v>471</v>
      </c>
      <c r="S2" s="392" t="s">
        <v>472</v>
      </c>
      <c r="T2" s="392" t="s">
        <v>473</v>
      </c>
      <c r="U2" s="392" t="s">
        <v>474</v>
      </c>
      <c r="V2" s="392" t="s">
        <v>475</v>
      </c>
      <c r="W2" s="392" t="s">
        <v>476</v>
      </c>
      <c r="X2" s="392" t="s">
        <v>477</v>
      </c>
      <c r="Y2" s="392" t="s">
        <v>478</v>
      </c>
      <c r="Z2" s="392" t="s">
        <v>479</v>
      </c>
      <c r="AA2" s="392" t="s">
        <v>480</v>
      </c>
      <c r="AB2" s="392" t="s">
        <v>481</v>
      </c>
      <c r="AC2" s="392" t="s">
        <v>482</v>
      </c>
      <c r="AD2" s="392" t="s">
        <v>483</v>
      </c>
      <c r="AE2" s="392" t="s">
        <v>484</v>
      </c>
      <c r="AF2" s="392" t="s">
        <v>485</v>
      </c>
      <c r="AG2" s="392" t="s">
        <v>486</v>
      </c>
      <c r="AH2" s="392" t="s">
        <v>487</v>
      </c>
      <c r="AI2" s="392" t="s">
        <v>488</v>
      </c>
      <c r="AJ2" s="392" t="s">
        <v>489</v>
      </c>
      <c r="AK2" s="392" t="s">
        <v>490</v>
      </c>
      <c r="AL2" s="392" t="s">
        <v>491</v>
      </c>
      <c r="AM2" s="392" t="s">
        <v>492</v>
      </c>
      <c r="AN2" s="392" t="s">
        <v>493</v>
      </c>
      <c r="AO2" s="392" t="s">
        <v>494</v>
      </c>
      <c r="AP2" s="392" t="s">
        <v>495</v>
      </c>
      <c r="AQ2" s="392" t="s">
        <v>496</v>
      </c>
      <c r="AR2" s="392" t="s">
        <v>497</v>
      </c>
      <c r="AS2" s="392" t="s">
        <v>498</v>
      </c>
      <c r="AT2" s="392" t="s">
        <v>499</v>
      </c>
      <c r="AU2" s="392" t="s">
        <v>500</v>
      </c>
      <c r="AV2" s="392" t="s">
        <v>501</v>
      </c>
      <c r="AW2" s="392" t="s">
        <v>502</v>
      </c>
      <c r="AX2" s="392" t="s">
        <v>503</v>
      </c>
      <c r="AY2" s="392" t="s">
        <v>504</v>
      </c>
      <c r="AZ2" s="392" t="s">
        <v>505</v>
      </c>
      <c r="BA2" s="392" t="s">
        <v>506</v>
      </c>
      <c r="BB2" s="392" t="s">
        <v>507</v>
      </c>
      <c r="BC2" s="392" t="s">
        <v>467</v>
      </c>
      <c r="BD2" s="392" t="s">
        <v>508</v>
      </c>
      <c r="BE2" s="392" t="s">
        <v>509</v>
      </c>
      <c r="BF2" s="392" t="s">
        <v>510</v>
      </c>
      <c r="BG2" s="392" t="s">
        <v>511</v>
      </c>
      <c r="BH2" s="392" t="s">
        <v>512</v>
      </c>
      <c r="BI2" s="392" t="s">
        <v>513</v>
      </c>
      <c r="BJ2" s="392" t="s">
        <v>514</v>
      </c>
      <c r="BK2" s="392" t="s">
        <v>515</v>
      </c>
      <c r="BL2" s="392" t="s">
        <v>516</v>
      </c>
    </row>
    <row r="3" spans="1:64" x14ac:dyDescent="0.25">
      <c r="A3" s="354"/>
      <c r="B3" s="430" t="s">
        <v>520</v>
      </c>
      <c r="C3" s="410" t="s">
        <v>521</v>
      </c>
      <c r="D3" s="410" t="s">
        <v>521</v>
      </c>
      <c r="E3" s="410" t="s">
        <v>521</v>
      </c>
      <c r="F3" s="410" t="s">
        <v>521</v>
      </c>
      <c r="G3" s="410" t="s">
        <v>521</v>
      </c>
      <c r="H3" s="410" t="s">
        <v>521</v>
      </c>
      <c r="I3" s="410" t="s">
        <v>521</v>
      </c>
      <c r="J3" s="410" t="s">
        <v>521</v>
      </c>
      <c r="K3" s="410" t="s">
        <v>521</v>
      </c>
      <c r="L3" s="410" t="s">
        <v>521</v>
      </c>
      <c r="M3" s="410" t="s">
        <v>521</v>
      </c>
      <c r="N3" s="410" t="s">
        <v>522</v>
      </c>
      <c r="O3" s="410" t="s">
        <v>522</v>
      </c>
      <c r="P3" s="410" t="s">
        <v>521</v>
      </c>
      <c r="Q3" s="410" t="s">
        <v>521</v>
      </c>
      <c r="R3" s="410" t="s">
        <v>522</v>
      </c>
      <c r="S3" s="410" t="s">
        <v>522</v>
      </c>
      <c r="T3" s="410" t="s">
        <v>522</v>
      </c>
      <c r="U3" s="410" t="s">
        <v>522</v>
      </c>
      <c r="V3" s="410" t="s">
        <v>522</v>
      </c>
      <c r="W3" s="410" t="s">
        <v>522</v>
      </c>
      <c r="X3" s="410" t="s">
        <v>522</v>
      </c>
      <c r="Y3" s="410" t="s">
        <v>522</v>
      </c>
      <c r="Z3" s="410" t="s">
        <v>522</v>
      </c>
      <c r="AA3" s="410" t="s">
        <v>522</v>
      </c>
      <c r="AB3" s="410" t="s">
        <v>522</v>
      </c>
      <c r="AC3" s="410" t="s">
        <v>522</v>
      </c>
      <c r="AD3" s="410" t="s">
        <v>522</v>
      </c>
      <c r="AE3" s="410" t="s">
        <v>522</v>
      </c>
      <c r="AF3" s="410" t="s">
        <v>522</v>
      </c>
      <c r="AG3" s="410" t="s">
        <v>522</v>
      </c>
      <c r="AH3" s="410" t="s">
        <v>522</v>
      </c>
      <c r="AI3" s="410" t="s">
        <v>522</v>
      </c>
      <c r="AJ3" s="410" t="s">
        <v>522</v>
      </c>
      <c r="AK3" s="410" t="s">
        <v>522</v>
      </c>
      <c r="AL3" s="410" t="s">
        <v>522</v>
      </c>
      <c r="AM3" s="410" t="s">
        <v>522</v>
      </c>
      <c r="AN3" s="410" t="s">
        <v>522</v>
      </c>
      <c r="AO3" s="410" t="s">
        <v>522</v>
      </c>
      <c r="AP3" s="410" t="s">
        <v>522</v>
      </c>
      <c r="AQ3" s="410" t="s">
        <v>522</v>
      </c>
      <c r="AR3" s="410" t="s">
        <v>522</v>
      </c>
      <c r="AS3" s="410" t="s">
        <v>522</v>
      </c>
      <c r="AT3" s="410" t="s">
        <v>522</v>
      </c>
      <c r="AU3" s="410" t="s">
        <v>522</v>
      </c>
      <c r="AV3" s="410" t="s">
        <v>522</v>
      </c>
      <c r="AW3" s="410" t="s">
        <v>521</v>
      </c>
      <c r="AX3" s="410" t="s">
        <v>521</v>
      </c>
      <c r="AY3" s="410" t="s">
        <v>522</v>
      </c>
      <c r="AZ3" s="410" t="s">
        <v>522</v>
      </c>
      <c r="BA3" s="410" t="s">
        <v>522</v>
      </c>
      <c r="BB3" s="410" t="s">
        <v>522</v>
      </c>
      <c r="BC3" s="410" t="s">
        <v>522</v>
      </c>
      <c r="BD3" s="410" t="s">
        <v>522</v>
      </c>
      <c r="BE3" s="410" t="s">
        <v>522</v>
      </c>
      <c r="BF3" s="410" t="s">
        <v>522</v>
      </c>
      <c r="BG3" s="410" t="s">
        <v>522</v>
      </c>
      <c r="BH3" s="410" t="s">
        <v>522</v>
      </c>
      <c r="BI3" s="410" t="s">
        <v>523</v>
      </c>
      <c r="BJ3" s="410" t="s">
        <v>522</v>
      </c>
      <c r="BK3" s="410" t="s">
        <v>522</v>
      </c>
      <c r="BL3" s="410" t="s">
        <v>522</v>
      </c>
    </row>
    <row r="4" spans="1:64" ht="17.25" x14ac:dyDescent="0.25">
      <c r="A4" s="354"/>
      <c r="B4" s="376" t="s">
        <v>719</v>
      </c>
      <c r="C4" s="425">
        <v>49.28</v>
      </c>
      <c r="D4" s="425">
        <v>12.27</v>
      </c>
      <c r="E4" s="425">
        <v>9.34</v>
      </c>
      <c r="F4" s="425">
        <v>1.54</v>
      </c>
      <c r="G4" s="425">
        <v>1.05</v>
      </c>
      <c r="H4" s="425">
        <v>0.38</v>
      </c>
      <c r="I4" s="425">
        <v>3.35</v>
      </c>
      <c r="J4" s="425">
        <v>0.71</v>
      </c>
      <c r="K4" s="425">
        <v>0.11</v>
      </c>
      <c r="L4" s="425">
        <v>4.2000000000000003E-2</v>
      </c>
      <c r="M4" s="425">
        <v>0.01</v>
      </c>
      <c r="N4" s="425">
        <v>99.5</v>
      </c>
      <c r="O4" s="425">
        <v>13.2</v>
      </c>
      <c r="P4" s="425">
        <v>21.7</v>
      </c>
      <c r="Q4" s="425"/>
      <c r="R4" s="425">
        <v>397</v>
      </c>
      <c r="S4" s="425">
        <v>3.3</v>
      </c>
      <c r="T4" s="425">
        <v>46.8</v>
      </c>
      <c r="U4" s="425">
        <v>6.9</v>
      </c>
      <c r="V4" s="425">
        <v>16.8</v>
      </c>
      <c r="W4" s="425">
        <v>4.7</v>
      </c>
      <c r="X4" s="425">
        <v>11.4</v>
      </c>
      <c r="Y4" s="425">
        <v>126</v>
      </c>
      <c r="Z4" s="425">
        <v>3.7</v>
      </c>
      <c r="AA4" s="425">
        <v>75.099999999999994</v>
      </c>
      <c r="AB4" s="425">
        <v>1.1000000000000001</v>
      </c>
      <c r="AC4" s="425">
        <v>10.5</v>
      </c>
      <c r="AD4" s="425">
        <v>48.8</v>
      </c>
      <c r="AE4" s="425">
        <v>160</v>
      </c>
      <c r="AF4" s="425">
        <v>3.3</v>
      </c>
      <c r="AG4" s="425">
        <v>165</v>
      </c>
      <c r="AH4" s="425">
        <v>40.6</v>
      </c>
      <c r="AI4" s="425">
        <v>38.5</v>
      </c>
      <c r="AJ4" s="425">
        <v>79.3</v>
      </c>
      <c r="AK4" s="425">
        <v>8.9</v>
      </c>
      <c r="AL4" s="425">
        <v>36.6</v>
      </c>
      <c r="AM4" s="425">
        <v>7.7</v>
      </c>
      <c r="AN4" s="425">
        <v>1.6</v>
      </c>
      <c r="AO4" s="425">
        <v>7.4</v>
      </c>
      <c r="AP4" s="425">
        <v>1.2</v>
      </c>
      <c r="AQ4" s="425">
        <v>6</v>
      </c>
      <c r="AR4" s="425">
        <v>1.2</v>
      </c>
      <c r="AS4" s="425">
        <v>3.6</v>
      </c>
      <c r="AT4" s="425">
        <v>0.45</v>
      </c>
      <c r="AU4" s="425">
        <v>3.4</v>
      </c>
      <c r="AV4" s="425">
        <v>0.54</v>
      </c>
      <c r="AW4" s="425">
        <v>9.9499999999999993</v>
      </c>
      <c r="AX4" s="425">
        <v>5.35</v>
      </c>
      <c r="AY4" s="425">
        <v>134</v>
      </c>
      <c r="AZ4" s="425">
        <v>60.2</v>
      </c>
      <c r="BA4" s="425">
        <v>27.9</v>
      </c>
      <c r="BB4" s="425">
        <v>64.099999999999994</v>
      </c>
      <c r="BC4" s="425">
        <v>99.5</v>
      </c>
      <c r="BD4" s="425">
        <v>68.5</v>
      </c>
      <c r="BE4" s="425" t="s">
        <v>545</v>
      </c>
      <c r="BF4" s="425" t="s">
        <v>546</v>
      </c>
      <c r="BG4" s="425" t="s">
        <v>547</v>
      </c>
      <c r="BH4" s="425" t="s">
        <v>548</v>
      </c>
      <c r="BI4" s="425" t="s">
        <v>549</v>
      </c>
      <c r="BJ4" s="425">
        <v>0.19</v>
      </c>
      <c r="BK4" s="425"/>
      <c r="BL4" s="425" t="s">
        <v>550</v>
      </c>
    </row>
    <row r="5" spans="1:64" x14ac:dyDescent="0.25">
      <c r="A5" s="354"/>
      <c r="B5" s="430" t="s">
        <v>551</v>
      </c>
      <c r="C5" s="425" t="s">
        <v>552</v>
      </c>
      <c r="D5" s="425" t="s">
        <v>553</v>
      </c>
      <c r="E5" s="425" t="s">
        <v>554</v>
      </c>
      <c r="F5" s="425" t="s">
        <v>555</v>
      </c>
      <c r="G5" s="425" t="s">
        <v>556</v>
      </c>
      <c r="H5" s="425" t="s">
        <v>557</v>
      </c>
      <c r="I5" s="425" t="s">
        <v>558</v>
      </c>
      <c r="J5" s="425" t="s">
        <v>559</v>
      </c>
      <c r="K5" s="425" t="s">
        <v>560</v>
      </c>
      <c r="L5" s="425" t="s">
        <v>561</v>
      </c>
      <c r="M5" s="425" t="s">
        <v>562</v>
      </c>
      <c r="N5" s="425" t="s">
        <v>563</v>
      </c>
      <c r="O5" s="425" t="s">
        <v>564</v>
      </c>
      <c r="P5" s="425" t="s">
        <v>565</v>
      </c>
      <c r="Q5" s="425"/>
      <c r="R5" s="425" t="s">
        <v>566</v>
      </c>
      <c r="S5" s="425" t="s">
        <v>567</v>
      </c>
      <c r="T5" s="425" t="s">
        <v>568</v>
      </c>
      <c r="U5" s="425" t="s">
        <v>569</v>
      </c>
      <c r="V5" s="425" t="s">
        <v>570</v>
      </c>
      <c r="W5" s="425" t="s">
        <v>571</v>
      </c>
      <c r="X5" s="425" t="s">
        <v>569</v>
      </c>
      <c r="Y5" s="425" t="s">
        <v>572</v>
      </c>
      <c r="Z5" s="425" t="s">
        <v>569</v>
      </c>
      <c r="AA5" s="425" t="s">
        <v>573</v>
      </c>
      <c r="AB5" s="425" t="s">
        <v>574</v>
      </c>
      <c r="AC5" s="425" t="s">
        <v>575</v>
      </c>
      <c r="AD5" s="425" t="s">
        <v>576</v>
      </c>
      <c r="AE5" s="425" t="s">
        <v>577</v>
      </c>
      <c r="AF5" s="425" t="s">
        <v>578</v>
      </c>
      <c r="AG5" s="425" t="s">
        <v>579</v>
      </c>
      <c r="AH5" s="425" t="s">
        <v>576</v>
      </c>
      <c r="AI5" s="425" t="s">
        <v>580</v>
      </c>
      <c r="AJ5" s="425" t="s">
        <v>581</v>
      </c>
      <c r="AK5" s="425" t="s">
        <v>582</v>
      </c>
      <c r="AL5" s="425" t="s">
        <v>578</v>
      </c>
      <c r="AM5" s="425" t="s">
        <v>583</v>
      </c>
      <c r="AN5" s="425" t="s">
        <v>584</v>
      </c>
      <c r="AO5" s="425" t="s">
        <v>585</v>
      </c>
      <c r="AP5" s="425" t="s">
        <v>586</v>
      </c>
      <c r="AQ5" s="425" t="s">
        <v>587</v>
      </c>
      <c r="AR5" s="425" t="s">
        <v>588</v>
      </c>
      <c r="AS5" s="425" t="s">
        <v>575</v>
      </c>
      <c r="AT5" s="425" t="s">
        <v>589</v>
      </c>
      <c r="AU5" s="425" t="s">
        <v>590</v>
      </c>
      <c r="AV5" s="425" t="s">
        <v>591</v>
      </c>
      <c r="AW5" s="425" t="s">
        <v>592</v>
      </c>
      <c r="AX5" s="425" t="s">
        <v>592</v>
      </c>
      <c r="AY5" s="425" t="s">
        <v>577</v>
      </c>
      <c r="AZ5" s="425" t="s">
        <v>593</v>
      </c>
      <c r="BA5" s="425" t="s">
        <v>594</v>
      </c>
      <c r="BB5" s="425" t="s">
        <v>595</v>
      </c>
      <c r="BC5" s="425" t="s">
        <v>563</v>
      </c>
      <c r="BD5" s="425" t="s">
        <v>596</v>
      </c>
      <c r="BE5" s="425"/>
      <c r="BF5" s="425"/>
      <c r="BG5" s="425"/>
      <c r="BH5" s="425"/>
      <c r="BI5" s="425"/>
      <c r="BJ5" s="425" t="s">
        <v>589</v>
      </c>
      <c r="BK5" s="425"/>
      <c r="BL5" s="425"/>
    </row>
    <row r="6" spans="1:64" x14ac:dyDescent="0.25">
      <c r="A6" s="381"/>
      <c r="B6" s="383" t="s">
        <v>597</v>
      </c>
      <c r="C6" s="339">
        <v>1.2702893436838392</v>
      </c>
      <c r="D6" s="339">
        <v>1.8570851836899476</v>
      </c>
      <c r="E6" s="339">
        <v>2.2233986236103758</v>
      </c>
      <c r="F6" s="339">
        <v>2.4374599101988452</v>
      </c>
      <c r="G6" s="339">
        <v>4.3782021425244526</v>
      </c>
      <c r="H6" s="339">
        <v>6.6157760814249356</v>
      </c>
      <c r="I6" s="339">
        <v>1.8044667948528321</v>
      </c>
      <c r="J6" s="339">
        <v>4.2729152308752587</v>
      </c>
      <c r="K6" s="339">
        <v>6.1674008810572687</v>
      </c>
      <c r="L6" s="339">
        <v>11.235955056179776</v>
      </c>
      <c r="M6" s="339">
        <v>9.5238095238095255</v>
      </c>
      <c r="N6" s="339">
        <v>9.4782192436572537</v>
      </c>
      <c r="O6" s="339">
        <v>10.75268817204301</v>
      </c>
      <c r="P6" s="339">
        <v>4.0632054176072243</v>
      </c>
      <c r="Q6" s="339"/>
      <c r="R6" s="339">
        <v>9.1346153846153832</v>
      </c>
      <c r="S6" s="339">
        <v>15.899581589958158</v>
      </c>
      <c r="T6" s="339">
        <v>12.612612612612613</v>
      </c>
      <c r="U6" s="339">
        <v>16</v>
      </c>
      <c r="V6" s="339">
        <v>10.169491525423728</v>
      </c>
      <c r="W6" s="339">
        <v>14.778325123152708</v>
      </c>
      <c r="X6" s="339">
        <v>10</v>
      </c>
      <c r="Y6" s="339">
        <v>3.0480656506447832</v>
      </c>
      <c r="Z6" s="339">
        <v>27.906976744186039</v>
      </c>
      <c r="AA6" s="339">
        <v>13.647642679900745</v>
      </c>
      <c r="AB6" s="339">
        <v>11.158798283261802</v>
      </c>
      <c r="AC6" s="339">
        <v>5.104408352668214</v>
      </c>
      <c r="AD6" s="339">
        <v>12.487992315081653</v>
      </c>
      <c r="AE6" s="339">
        <v>12.316715542521994</v>
      </c>
      <c r="AF6" s="339">
        <v>66.666666666666671</v>
      </c>
      <c r="AG6" s="339">
        <v>13.559322033898304</v>
      </c>
      <c r="AH6" s="339">
        <v>14.823261117445838</v>
      </c>
      <c r="AI6" s="339">
        <v>10.810810810810811</v>
      </c>
      <c r="AJ6" s="339">
        <v>9.3750000000000018</v>
      </c>
      <c r="AK6" s="339">
        <v>7.150595882990249</v>
      </c>
      <c r="AL6" s="339">
        <v>8.6274509803921564</v>
      </c>
      <c r="AM6" s="339">
        <v>9.9938309685379387</v>
      </c>
      <c r="AN6" s="339">
        <v>12.865497076023392</v>
      </c>
      <c r="AO6" s="339">
        <v>22.754491017964067</v>
      </c>
      <c r="AP6" s="339">
        <v>18.181818181818183</v>
      </c>
      <c r="AQ6" s="339">
        <v>10.276679841897234</v>
      </c>
      <c r="AR6" s="339">
        <v>8.7649402390438258</v>
      </c>
      <c r="AS6" s="339">
        <v>14.193548387096774</v>
      </c>
      <c r="AT6" s="339">
        <v>16.326530612244898</v>
      </c>
      <c r="AU6" s="339">
        <v>12.672176308539946</v>
      </c>
      <c r="AV6" s="339">
        <v>22.950819672131146</v>
      </c>
      <c r="AW6" s="339">
        <v>4.3264503441494604</v>
      </c>
      <c r="AX6" s="339">
        <v>7.8994614003590664</v>
      </c>
      <c r="AY6" s="339">
        <v>14.53287197231834</v>
      </c>
      <c r="AZ6" s="339">
        <v>14.769230769230768</v>
      </c>
      <c r="BA6" s="339">
        <v>17.049180327868854</v>
      </c>
      <c r="BB6" s="339">
        <v>10.214655810510735</v>
      </c>
      <c r="BC6" s="339">
        <v>9.4782192436572537</v>
      </c>
      <c r="BD6" s="339">
        <v>11.813186813186812</v>
      </c>
      <c r="BE6" s="344"/>
      <c r="BF6" s="344"/>
      <c r="BG6" s="344"/>
      <c r="BH6" s="344"/>
      <c r="BI6" s="344"/>
      <c r="BJ6" s="339">
        <v>34.782608695652172</v>
      </c>
      <c r="BK6" s="344"/>
      <c r="BL6" s="344"/>
    </row>
    <row r="7" spans="1:64" x14ac:dyDescent="0.25">
      <c r="A7" s="354"/>
      <c r="B7" s="410"/>
      <c r="C7" s="410"/>
      <c r="D7" s="410"/>
      <c r="E7" s="410"/>
      <c r="F7" s="410"/>
      <c r="G7" s="410"/>
      <c r="H7" s="410"/>
      <c r="I7" s="410"/>
      <c r="J7" s="410"/>
      <c r="K7" s="410"/>
      <c r="L7" s="410"/>
      <c r="M7" s="410"/>
      <c r="N7" s="410"/>
      <c r="O7" s="410"/>
      <c r="P7" s="410"/>
      <c r="Q7" s="410"/>
      <c r="R7" s="410"/>
      <c r="S7" s="410"/>
      <c r="T7" s="410"/>
      <c r="U7" s="410"/>
      <c r="V7" s="410"/>
      <c r="W7" s="410"/>
      <c r="X7" s="410"/>
      <c r="Y7" s="410"/>
      <c r="Z7" s="410"/>
      <c r="AA7" s="410"/>
      <c r="AB7" s="410"/>
      <c r="AC7" s="410"/>
      <c r="AD7" s="410"/>
      <c r="AE7" s="410"/>
      <c r="AF7" s="410"/>
      <c r="AG7" s="410"/>
      <c r="AH7" s="410"/>
      <c r="AI7" s="410"/>
      <c r="AJ7" s="410"/>
      <c r="AK7" s="410"/>
      <c r="AL7" s="410"/>
      <c r="AM7" s="410"/>
      <c r="AN7" s="410"/>
      <c r="AO7" s="410"/>
      <c r="AP7" s="410"/>
      <c r="AQ7" s="410"/>
      <c r="AR7" s="410"/>
      <c r="AS7" s="410"/>
      <c r="AT7" s="410"/>
      <c r="AU7" s="410"/>
      <c r="AV7" s="410"/>
      <c r="AW7" s="410"/>
      <c r="AX7" s="410"/>
      <c r="AY7" s="410"/>
      <c r="AZ7" s="410"/>
      <c r="BA7" s="410"/>
      <c r="BB7" s="410"/>
      <c r="BC7" s="410"/>
      <c r="BD7" s="410"/>
      <c r="BE7" s="410"/>
      <c r="BF7" s="410"/>
      <c r="BG7" s="410"/>
      <c r="BH7" s="410"/>
      <c r="BI7" s="410"/>
      <c r="BJ7" s="410"/>
      <c r="BK7" s="410"/>
      <c r="BL7" s="410"/>
    </row>
    <row r="8" spans="1:64" ht="18" x14ac:dyDescent="0.35">
      <c r="A8" s="393" t="s">
        <v>454</v>
      </c>
      <c r="B8" s="428" t="s">
        <v>455</v>
      </c>
      <c r="C8" s="393" t="s">
        <v>456</v>
      </c>
      <c r="D8" s="393" t="s">
        <v>713</v>
      </c>
      <c r="E8" s="393" t="s">
        <v>714</v>
      </c>
      <c r="F8" s="393" t="s">
        <v>459</v>
      </c>
      <c r="G8" s="393" t="s">
        <v>460</v>
      </c>
      <c r="H8" s="393" t="s">
        <v>715</v>
      </c>
      <c r="I8" s="393" t="s">
        <v>716</v>
      </c>
      <c r="J8" s="393" t="s">
        <v>463</v>
      </c>
      <c r="K8" s="393" t="s">
        <v>717</v>
      </c>
      <c r="L8" s="393" t="s">
        <v>465</v>
      </c>
      <c r="M8" s="393" t="s">
        <v>718</v>
      </c>
      <c r="N8" s="393" t="s">
        <v>467</v>
      </c>
      <c r="O8" s="393" t="s">
        <v>468</v>
      </c>
      <c r="P8" s="393" t="s">
        <v>469</v>
      </c>
      <c r="Q8" s="393" t="s">
        <v>470</v>
      </c>
      <c r="R8" s="393" t="s">
        <v>471</v>
      </c>
      <c r="S8" s="393" t="s">
        <v>472</v>
      </c>
      <c r="T8" s="393" t="s">
        <v>473</v>
      </c>
      <c r="U8" s="393" t="s">
        <v>474</v>
      </c>
      <c r="V8" s="393" t="s">
        <v>475</v>
      </c>
      <c r="W8" s="393" t="s">
        <v>476</v>
      </c>
      <c r="X8" s="393" t="s">
        <v>477</v>
      </c>
      <c r="Y8" s="393" t="s">
        <v>478</v>
      </c>
      <c r="Z8" s="393" t="s">
        <v>479</v>
      </c>
      <c r="AA8" s="393" t="s">
        <v>480</v>
      </c>
      <c r="AB8" s="393" t="s">
        <v>481</v>
      </c>
      <c r="AC8" s="393" t="s">
        <v>482</v>
      </c>
      <c r="AD8" s="393" t="s">
        <v>483</v>
      </c>
      <c r="AE8" s="393" t="s">
        <v>484</v>
      </c>
      <c r="AF8" s="393" t="s">
        <v>485</v>
      </c>
      <c r="AG8" s="393" t="s">
        <v>486</v>
      </c>
      <c r="AH8" s="393" t="s">
        <v>487</v>
      </c>
      <c r="AI8" s="393" t="s">
        <v>488</v>
      </c>
      <c r="AJ8" s="393" t="s">
        <v>489</v>
      </c>
      <c r="AK8" s="393" t="s">
        <v>490</v>
      </c>
      <c r="AL8" s="393" t="s">
        <v>491</v>
      </c>
      <c r="AM8" s="393" t="s">
        <v>492</v>
      </c>
      <c r="AN8" s="393" t="s">
        <v>493</v>
      </c>
      <c r="AO8" s="393" t="s">
        <v>494</v>
      </c>
      <c r="AP8" s="393" t="s">
        <v>495</v>
      </c>
      <c r="AQ8" s="393" t="s">
        <v>496</v>
      </c>
      <c r="AR8" s="393" t="s">
        <v>497</v>
      </c>
      <c r="AS8" s="393" t="s">
        <v>498</v>
      </c>
      <c r="AT8" s="393" t="s">
        <v>499</v>
      </c>
      <c r="AU8" s="393" t="s">
        <v>500</v>
      </c>
      <c r="AV8" s="393" t="s">
        <v>501</v>
      </c>
      <c r="AW8" s="393" t="s">
        <v>502</v>
      </c>
      <c r="AX8" s="393" t="s">
        <v>503</v>
      </c>
      <c r="AY8" s="393" t="s">
        <v>504</v>
      </c>
      <c r="AZ8" s="393" t="s">
        <v>505</v>
      </c>
      <c r="BA8" s="393" t="s">
        <v>506</v>
      </c>
      <c r="BB8" s="393" t="s">
        <v>507</v>
      </c>
      <c r="BC8" s="393" t="s">
        <v>467</v>
      </c>
      <c r="BD8" s="393" t="s">
        <v>508</v>
      </c>
      <c r="BE8" s="393" t="s">
        <v>509</v>
      </c>
      <c r="BF8" s="393" t="s">
        <v>510</v>
      </c>
      <c r="BG8" s="393" t="s">
        <v>511</v>
      </c>
      <c r="BH8" s="393" t="s">
        <v>512</v>
      </c>
      <c r="BI8" s="393" t="s">
        <v>513</v>
      </c>
      <c r="BJ8" s="393" t="s">
        <v>514</v>
      </c>
      <c r="BK8" s="393" t="s">
        <v>515</v>
      </c>
      <c r="BL8" s="393" t="s">
        <v>516</v>
      </c>
    </row>
    <row r="9" spans="1:64" x14ac:dyDescent="0.25">
      <c r="A9" s="410" t="s">
        <v>598</v>
      </c>
      <c r="B9" s="420" t="s">
        <v>520</v>
      </c>
      <c r="C9" s="410" t="s">
        <v>521</v>
      </c>
      <c r="D9" s="410" t="s">
        <v>521</v>
      </c>
      <c r="E9" s="410" t="s">
        <v>521</v>
      </c>
      <c r="F9" s="410" t="s">
        <v>521</v>
      </c>
      <c r="G9" s="410" t="s">
        <v>521</v>
      </c>
      <c r="H9" s="410" t="s">
        <v>521</v>
      </c>
      <c r="I9" s="410" t="s">
        <v>521</v>
      </c>
      <c r="J9" s="410" t="s">
        <v>521</v>
      </c>
      <c r="K9" s="410" t="s">
        <v>521</v>
      </c>
      <c r="L9" s="410" t="s">
        <v>521</v>
      </c>
      <c r="M9" s="410" t="s">
        <v>521</v>
      </c>
      <c r="N9" s="410" t="s">
        <v>522</v>
      </c>
      <c r="O9" s="410" t="s">
        <v>522</v>
      </c>
      <c r="P9" s="410" t="s">
        <v>521</v>
      </c>
      <c r="Q9" s="410" t="s">
        <v>521</v>
      </c>
      <c r="R9" s="410" t="s">
        <v>522</v>
      </c>
      <c r="S9" s="410" t="s">
        <v>522</v>
      </c>
      <c r="T9" s="410" t="s">
        <v>522</v>
      </c>
      <c r="U9" s="410" t="s">
        <v>522</v>
      </c>
      <c r="V9" s="410" t="s">
        <v>522</v>
      </c>
      <c r="W9" s="410" t="s">
        <v>522</v>
      </c>
      <c r="X9" s="410" t="s">
        <v>522</v>
      </c>
      <c r="Y9" s="410" t="s">
        <v>522</v>
      </c>
      <c r="Z9" s="410" t="s">
        <v>522</v>
      </c>
      <c r="AA9" s="410" t="s">
        <v>522</v>
      </c>
      <c r="AB9" s="410" t="s">
        <v>522</v>
      </c>
      <c r="AC9" s="410" t="s">
        <v>522</v>
      </c>
      <c r="AD9" s="410" t="s">
        <v>522</v>
      </c>
      <c r="AE9" s="410" t="s">
        <v>522</v>
      </c>
      <c r="AF9" s="410" t="s">
        <v>522</v>
      </c>
      <c r="AG9" s="410" t="s">
        <v>522</v>
      </c>
      <c r="AH9" s="410" t="s">
        <v>522</v>
      </c>
      <c r="AI9" s="410" t="s">
        <v>522</v>
      </c>
      <c r="AJ9" s="410" t="s">
        <v>522</v>
      </c>
      <c r="AK9" s="410" t="s">
        <v>522</v>
      </c>
      <c r="AL9" s="410" t="s">
        <v>522</v>
      </c>
      <c r="AM9" s="410" t="s">
        <v>522</v>
      </c>
      <c r="AN9" s="410" t="s">
        <v>522</v>
      </c>
      <c r="AO9" s="410" t="s">
        <v>522</v>
      </c>
      <c r="AP9" s="410" t="s">
        <v>522</v>
      </c>
      <c r="AQ9" s="410" t="s">
        <v>522</v>
      </c>
      <c r="AR9" s="410" t="s">
        <v>522</v>
      </c>
      <c r="AS9" s="410" t="s">
        <v>522</v>
      </c>
      <c r="AT9" s="410" t="s">
        <v>522</v>
      </c>
      <c r="AU9" s="410" t="s">
        <v>522</v>
      </c>
      <c r="AV9" s="410" t="s">
        <v>522</v>
      </c>
      <c r="AW9" s="410" t="s">
        <v>521</v>
      </c>
      <c r="AX9" s="410" t="s">
        <v>521</v>
      </c>
      <c r="AY9" s="410" t="s">
        <v>522</v>
      </c>
      <c r="AZ9" s="410" t="s">
        <v>522</v>
      </c>
      <c r="BA9" s="410" t="s">
        <v>522</v>
      </c>
      <c r="BB9" s="410" t="s">
        <v>522</v>
      </c>
      <c r="BC9" s="410" t="s">
        <v>522</v>
      </c>
      <c r="BD9" s="410" t="s">
        <v>522</v>
      </c>
      <c r="BE9" s="410" t="s">
        <v>522</v>
      </c>
      <c r="BF9" s="410" t="s">
        <v>522</v>
      </c>
      <c r="BG9" s="410" t="s">
        <v>522</v>
      </c>
      <c r="BH9" s="410" t="s">
        <v>522</v>
      </c>
      <c r="BI9" s="410" t="s">
        <v>523</v>
      </c>
      <c r="BJ9" s="410" t="s">
        <v>522</v>
      </c>
      <c r="BK9" s="410" t="s">
        <v>522</v>
      </c>
      <c r="BL9" s="410" t="s">
        <v>522</v>
      </c>
    </row>
    <row r="10" spans="1:64" x14ac:dyDescent="0.25">
      <c r="A10" s="374" t="s">
        <v>525</v>
      </c>
      <c r="B10" s="427" t="s">
        <v>526</v>
      </c>
      <c r="C10" s="374">
        <v>0.01</v>
      </c>
      <c r="D10" s="374">
        <v>0.01</v>
      </c>
      <c r="E10" s="374">
        <v>0.04</v>
      </c>
      <c r="F10" s="374">
        <v>0.01</v>
      </c>
      <c r="G10" s="374">
        <v>0.01</v>
      </c>
      <c r="H10" s="374">
        <v>0.01</v>
      </c>
      <c r="I10" s="374">
        <v>0.01</v>
      </c>
      <c r="J10" s="374">
        <v>0.01</v>
      </c>
      <c r="K10" s="374">
        <v>1E-3</v>
      </c>
      <c r="L10" s="374">
        <v>0.01</v>
      </c>
      <c r="M10" s="374">
        <v>2E-3</v>
      </c>
      <c r="N10" s="374">
        <v>20</v>
      </c>
      <c r="O10" s="374">
        <v>1</v>
      </c>
      <c r="P10" s="374">
        <v>0.1</v>
      </c>
      <c r="Q10" s="374">
        <v>0.01</v>
      </c>
      <c r="R10" s="374">
        <v>1</v>
      </c>
      <c r="S10" s="374">
        <v>1</v>
      </c>
      <c r="T10" s="374">
        <v>0.2</v>
      </c>
      <c r="U10" s="374">
        <v>0.1</v>
      </c>
      <c r="V10" s="374">
        <v>0.5</v>
      </c>
      <c r="W10" s="374">
        <v>0.1</v>
      </c>
      <c r="X10" s="374">
        <v>0.1</v>
      </c>
      <c r="Y10" s="374">
        <v>0.1</v>
      </c>
      <c r="Z10" s="374">
        <v>1</v>
      </c>
      <c r="AA10" s="374">
        <v>0.5</v>
      </c>
      <c r="AB10" s="374">
        <v>0.1</v>
      </c>
      <c r="AC10" s="374">
        <v>0.2</v>
      </c>
      <c r="AD10" s="374">
        <v>0.1</v>
      </c>
      <c r="AE10" s="374">
        <v>8</v>
      </c>
      <c r="AF10" s="374">
        <v>0.5</v>
      </c>
      <c r="AG10" s="374">
        <v>0.1</v>
      </c>
      <c r="AH10" s="374">
        <v>0.1</v>
      </c>
      <c r="AI10" s="374">
        <v>0.1</v>
      </c>
      <c r="AJ10" s="374">
        <v>0.1</v>
      </c>
      <c r="AK10" s="374">
        <v>0.02</v>
      </c>
      <c r="AL10" s="374">
        <v>0.3</v>
      </c>
      <c r="AM10" s="374">
        <v>0.05</v>
      </c>
      <c r="AN10" s="374">
        <v>0.02</v>
      </c>
      <c r="AO10" s="374">
        <v>0.05</v>
      </c>
      <c r="AP10" s="374">
        <v>0.01</v>
      </c>
      <c r="AQ10" s="374">
        <v>0.05</v>
      </c>
      <c r="AR10" s="374">
        <v>0.02</v>
      </c>
      <c r="AS10" s="374">
        <v>0.03</v>
      </c>
      <c r="AT10" s="374">
        <v>0.01</v>
      </c>
      <c r="AU10" s="374">
        <v>0.05</v>
      </c>
      <c r="AV10" s="374">
        <v>0.01</v>
      </c>
      <c r="AW10" s="374">
        <v>0.02</v>
      </c>
      <c r="AX10" s="374">
        <v>0.02</v>
      </c>
      <c r="AY10" s="374">
        <v>0.1</v>
      </c>
      <c r="AZ10" s="374">
        <v>0.1</v>
      </c>
      <c r="BA10" s="374">
        <v>0.1</v>
      </c>
      <c r="BB10" s="374">
        <v>1</v>
      </c>
      <c r="BC10" s="374">
        <v>0.1</v>
      </c>
      <c r="BD10" s="374">
        <v>0.5</v>
      </c>
      <c r="BE10" s="374">
        <v>0.1</v>
      </c>
      <c r="BF10" s="374">
        <v>0.1</v>
      </c>
      <c r="BG10" s="374">
        <v>0.1</v>
      </c>
      <c r="BH10" s="374">
        <v>0.1</v>
      </c>
      <c r="BI10" s="374">
        <v>0.5</v>
      </c>
      <c r="BJ10" s="374">
        <v>0.01</v>
      </c>
      <c r="BK10" s="374">
        <v>0.1</v>
      </c>
      <c r="BL10" s="374">
        <v>0.5</v>
      </c>
    </row>
    <row r="11" spans="1:64" x14ac:dyDescent="0.25">
      <c r="A11" s="81"/>
      <c r="B11" s="81" t="s">
        <v>721</v>
      </c>
      <c r="C11" s="81">
        <v>49.28</v>
      </c>
      <c r="D11" s="81">
        <v>12.27</v>
      </c>
      <c r="E11" s="81">
        <v>9.34</v>
      </c>
      <c r="F11" s="81">
        <v>1.54</v>
      </c>
      <c r="G11" s="81">
        <v>1.05</v>
      </c>
      <c r="H11" s="81">
        <v>0.38</v>
      </c>
      <c r="I11" s="81">
        <v>3.35</v>
      </c>
      <c r="J11" s="81">
        <v>0.71</v>
      </c>
      <c r="K11" s="81">
        <v>0.11</v>
      </c>
      <c r="L11" s="81">
        <v>4.2000000000000003E-2</v>
      </c>
      <c r="M11" s="81">
        <v>0.01</v>
      </c>
      <c r="N11" s="81">
        <v>99.5</v>
      </c>
      <c r="O11" s="81">
        <v>13.2</v>
      </c>
      <c r="P11" s="81">
        <v>21.7</v>
      </c>
      <c r="Q11" s="81"/>
      <c r="R11" s="81">
        <v>397</v>
      </c>
      <c r="S11" s="81">
        <v>3.3</v>
      </c>
      <c r="T11" s="81">
        <v>46.8</v>
      </c>
      <c r="U11" s="81">
        <v>6.9</v>
      </c>
      <c r="V11" s="81">
        <v>16.8</v>
      </c>
      <c r="W11" s="81">
        <v>4.7</v>
      </c>
      <c r="X11" s="81">
        <v>11.4</v>
      </c>
      <c r="Y11" s="81">
        <v>126</v>
      </c>
      <c r="Z11" s="81">
        <v>3.7</v>
      </c>
      <c r="AA11" s="81">
        <v>75.099999999999994</v>
      </c>
      <c r="AB11" s="81">
        <v>1.1000000000000001</v>
      </c>
      <c r="AC11" s="81">
        <v>10.5</v>
      </c>
      <c r="AD11" s="81">
        <v>48.8</v>
      </c>
      <c r="AE11" s="81">
        <v>160</v>
      </c>
      <c r="AF11" s="81">
        <v>3.3</v>
      </c>
      <c r="AG11" s="81">
        <v>165</v>
      </c>
      <c r="AH11" s="81">
        <v>40.6</v>
      </c>
      <c r="AI11" s="81">
        <v>38.5</v>
      </c>
      <c r="AJ11" s="81">
        <v>79.3</v>
      </c>
      <c r="AK11" s="81">
        <v>8.9</v>
      </c>
      <c r="AL11" s="81">
        <v>36.6</v>
      </c>
      <c r="AM11" s="81">
        <v>7.7</v>
      </c>
      <c r="AN11" s="81">
        <v>1.6</v>
      </c>
      <c r="AO11" s="81">
        <v>7.4</v>
      </c>
      <c r="AP11" s="81">
        <v>1.2</v>
      </c>
      <c r="AQ11" s="81">
        <v>6</v>
      </c>
      <c r="AR11" s="81">
        <v>1.2</v>
      </c>
      <c r="AS11" s="81">
        <v>3.6</v>
      </c>
      <c r="AT11" s="81">
        <v>0.45</v>
      </c>
      <c r="AU11" s="81">
        <v>3.4</v>
      </c>
      <c r="AV11" s="81">
        <v>0.54</v>
      </c>
      <c r="AW11" s="81">
        <v>9.9499999999999993</v>
      </c>
      <c r="AX11" s="81">
        <v>5.35</v>
      </c>
      <c r="AY11" s="81">
        <v>134</v>
      </c>
      <c r="AZ11" s="81">
        <v>60.2</v>
      </c>
      <c r="BA11" s="81">
        <v>27.9</v>
      </c>
      <c r="BB11" s="81">
        <v>64.099999999999994</v>
      </c>
      <c r="BC11" s="81">
        <v>99.5</v>
      </c>
      <c r="BD11" s="81">
        <v>68.5</v>
      </c>
      <c r="BE11" s="81" t="s">
        <v>545</v>
      </c>
      <c r="BF11" s="81" t="s">
        <v>546</v>
      </c>
      <c r="BG11" s="81" t="s">
        <v>547</v>
      </c>
      <c r="BH11" s="81" t="s">
        <v>548</v>
      </c>
      <c r="BI11" s="81" t="s">
        <v>549</v>
      </c>
      <c r="BJ11" s="81">
        <v>0.19</v>
      </c>
      <c r="BK11" s="81"/>
      <c r="BL11" s="81" t="s">
        <v>550</v>
      </c>
    </row>
    <row r="12" spans="1:64" ht="8.1" customHeight="1" x14ac:dyDescent="0.25">
      <c r="A12" s="81"/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  <c r="AV12" s="81"/>
      <c r="AW12" s="81"/>
      <c r="AX12" s="81"/>
      <c r="AY12" s="81"/>
      <c r="AZ12" s="81"/>
      <c r="BA12" s="81"/>
      <c r="BB12" s="81"/>
      <c r="BC12" s="81"/>
      <c r="BD12" s="81"/>
      <c r="BE12" s="81"/>
      <c r="BF12" s="81"/>
      <c r="BG12" s="81"/>
      <c r="BH12" s="81"/>
      <c r="BI12" s="81"/>
      <c r="BJ12" s="81"/>
      <c r="BK12" s="81"/>
      <c r="BL12" s="81"/>
    </row>
    <row r="13" spans="1:64" x14ac:dyDescent="0.25">
      <c r="A13" s="367">
        <v>61207</v>
      </c>
      <c r="B13" s="367" t="s">
        <v>722</v>
      </c>
      <c r="C13" s="367">
        <v>49.17</v>
      </c>
      <c r="D13" s="367">
        <v>12</v>
      </c>
      <c r="E13" s="367">
        <v>9.3699999999999992</v>
      </c>
      <c r="F13" s="367">
        <v>1.48</v>
      </c>
      <c r="G13" s="367">
        <v>1.05</v>
      </c>
      <c r="H13" s="367">
        <v>0.35</v>
      </c>
      <c r="I13" s="367">
        <v>3.25</v>
      </c>
      <c r="J13" s="367">
        <v>0.67</v>
      </c>
      <c r="K13" s="367">
        <v>0.11600000000000001</v>
      </c>
      <c r="L13" s="367">
        <v>0.04</v>
      </c>
      <c r="M13" s="367">
        <v>0.01</v>
      </c>
      <c r="N13" s="367">
        <v>88</v>
      </c>
      <c r="O13" s="367">
        <v>13</v>
      </c>
      <c r="P13" s="367">
        <v>22.4</v>
      </c>
      <c r="Q13" s="367"/>
      <c r="R13" s="367">
        <v>380</v>
      </c>
      <c r="S13" s="367">
        <v>3</v>
      </c>
      <c r="T13" s="367">
        <v>43.2</v>
      </c>
      <c r="U13" s="367">
        <v>6.1</v>
      </c>
      <c r="V13" s="367">
        <v>15.6</v>
      </c>
      <c r="W13" s="367">
        <v>4.5</v>
      </c>
      <c r="X13" s="367">
        <v>12.9</v>
      </c>
      <c r="Y13" s="367">
        <v>120.3</v>
      </c>
      <c r="Z13" s="367">
        <v>3</v>
      </c>
      <c r="AA13" s="367">
        <v>76.2</v>
      </c>
      <c r="AB13" s="367">
        <v>0.8</v>
      </c>
      <c r="AC13" s="367">
        <v>10.1</v>
      </c>
      <c r="AD13" s="367">
        <v>44.1</v>
      </c>
      <c r="AE13" s="367">
        <v>158</v>
      </c>
      <c r="AF13" s="367">
        <v>1.5</v>
      </c>
      <c r="AG13" s="367">
        <v>159</v>
      </c>
      <c r="AH13" s="367">
        <v>39.200000000000003</v>
      </c>
      <c r="AI13" s="367">
        <v>33.9</v>
      </c>
      <c r="AJ13" s="367">
        <v>65.599999999999994</v>
      </c>
      <c r="AK13" s="367">
        <v>8.85</v>
      </c>
      <c r="AL13" s="367">
        <v>36.5</v>
      </c>
      <c r="AM13" s="367">
        <v>7.18</v>
      </c>
      <c r="AN13" s="367">
        <v>1.51</v>
      </c>
      <c r="AO13" s="367">
        <v>6.94</v>
      </c>
      <c r="AP13" s="367">
        <v>1.1499999999999999</v>
      </c>
      <c r="AQ13" s="367">
        <v>6.44</v>
      </c>
      <c r="AR13" s="367">
        <v>1.29</v>
      </c>
      <c r="AS13" s="367">
        <v>3.62</v>
      </c>
      <c r="AT13" s="367">
        <v>0.52</v>
      </c>
      <c r="AU13" s="367">
        <v>3.25</v>
      </c>
      <c r="AV13" s="367">
        <v>0.48</v>
      </c>
      <c r="AW13" s="367">
        <v>10.5</v>
      </c>
      <c r="AX13" s="367">
        <v>4.9000000000000004</v>
      </c>
      <c r="AY13" s="367">
        <v>122.6</v>
      </c>
      <c r="AZ13" s="367">
        <v>50.7</v>
      </c>
      <c r="BA13" s="367">
        <v>23.7</v>
      </c>
      <c r="BB13" s="367">
        <v>52</v>
      </c>
      <c r="BC13" s="367">
        <v>77.2</v>
      </c>
      <c r="BD13" s="367">
        <v>54.1</v>
      </c>
      <c r="BE13" s="367">
        <v>0.5</v>
      </c>
      <c r="BF13" s="367">
        <v>2.2000000000000002</v>
      </c>
      <c r="BG13" s="367">
        <v>0.3</v>
      </c>
      <c r="BH13" s="367">
        <v>0.1</v>
      </c>
      <c r="BI13" s="367">
        <v>1.9</v>
      </c>
      <c r="BJ13" s="367">
        <v>0.16</v>
      </c>
      <c r="BK13" s="367">
        <v>1.5</v>
      </c>
      <c r="BL13" s="367">
        <v>2.2999999999999998</v>
      </c>
    </row>
    <row r="14" spans="1:64" x14ac:dyDescent="0.25">
      <c r="A14" s="367"/>
      <c r="B14" s="367" t="s">
        <v>599</v>
      </c>
      <c r="C14" s="364">
        <f t="shared" ref="C14:P14" si="0">ABS((C11-C13)/((C11+C13)/2)*100)</f>
        <v>0.22346368715083684</v>
      </c>
      <c r="D14" s="364">
        <f t="shared" si="0"/>
        <v>2.2249690976514183</v>
      </c>
      <c r="E14" s="364">
        <f t="shared" si="0"/>
        <v>0.32068412613574943</v>
      </c>
      <c r="F14" s="364">
        <f t="shared" si="0"/>
        <v>3.9735099337748379</v>
      </c>
      <c r="G14" s="364">
        <f t="shared" si="0"/>
        <v>0</v>
      </c>
      <c r="H14" s="364">
        <f t="shared" si="0"/>
        <v>8.2191780821917888</v>
      </c>
      <c r="I14" s="364">
        <f t="shared" si="0"/>
        <v>3.0303030303030329</v>
      </c>
      <c r="J14" s="364">
        <f t="shared" si="0"/>
        <v>5.7971014492753516</v>
      </c>
      <c r="K14" s="364">
        <f t="shared" si="0"/>
        <v>5.309734513274341</v>
      </c>
      <c r="L14" s="364">
        <f t="shared" si="0"/>
        <v>4.8780487804878092</v>
      </c>
      <c r="M14" s="364">
        <f t="shared" si="0"/>
        <v>0</v>
      </c>
      <c r="N14" s="364">
        <f t="shared" si="0"/>
        <v>12.266666666666666</v>
      </c>
      <c r="O14" s="364">
        <f t="shared" si="0"/>
        <v>1.5267175572519029</v>
      </c>
      <c r="P14" s="364">
        <f t="shared" si="0"/>
        <v>3.1746031746031718</v>
      </c>
      <c r="Q14" s="364"/>
      <c r="R14" s="364">
        <f t="shared" ref="R14:BD14" si="1">ABS((R11-R13)/((R11+R13)/2)*100)</f>
        <v>4.3758043758043756</v>
      </c>
      <c r="S14" s="364">
        <f t="shared" si="1"/>
        <v>9.5238095238095184</v>
      </c>
      <c r="T14" s="364">
        <f t="shared" si="1"/>
        <v>7.9999999999999876</v>
      </c>
      <c r="U14" s="364">
        <f t="shared" si="1"/>
        <v>12.307692307692317</v>
      </c>
      <c r="V14" s="364">
        <f t="shared" si="1"/>
        <v>7.4074074074074137</v>
      </c>
      <c r="W14" s="364">
        <f t="shared" si="1"/>
        <v>4.3478260869565259</v>
      </c>
      <c r="X14" s="364">
        <f t="shared" si="1"/>
        <v>12.345679012345679</v>
      </c>
      <c r="Y14" s="364">
        <f t="shared" si="1"/>
        <v>4.6285018270401972</v>
      </c>
      <c r="Z14" s="364">
        <f t="shared" si="1"/>
        <v>20.895522388059707</v>
      </c>
      <c r="AA14" s="364">
        <f t="shared" si="1"/>
        <v>1.4540647719762174</v>
      </c>
      <c r="AB14" s="364">
        <f t="shared" si="1"/>
        <v>31.578947368421055</v>
      </c>
      <c r="AC14" s="364">
        <f t="shared" si="1"/>
        <v>3.8834951456310711</v>
      </c>
      <c r="AD14" s="364">
        <f t="shared" si="1"/>
        <v>10.118406889128085</v>
      </c>
      <c r="AE14" s="364">
        <f t="shared" si="1"/>
        <v>1.257861635220126</v>
      </c>
      <c r="AF14" s="364">
        <f t="shared" si="1"/>
        <v>75</v>
      </c>
      <c r="AG14" s="364">
        <f t="shared" si="1"/>
        <v>3.7037037037037033</v>
      </c>
      <c r="AH14" s="364">
        <f t="shared" si="1"/>
        <v>3.5087719298245572</v>
      </c>
      <c r="AI14" s="364">
        <f t="shared" si="1"/>
        <v>12.707182320441992</v>
      </c>
      <c r="AJ14" s="364">
        <f t="shared" si="1"/>
        <v>18.909592822636309</v>
      </c>
      <c r="AK14" s="364">
        <f t="shared" si="1"/>
        <v>0.56338028169014887</v>
      </c>
      <c r="AL14" s="364">
        <f t="shared" si="1"/>
        <v>0.27359781121751414</v>
      </c>
      <c r="AM14" s="364">
        <f t="shared" si="1"/>
        <v>6.9892473118279632</v>
      </c>
      <c r="AN14" s="364">
        <f t="shared" si="1"/>
        <v>5.7877813504823195</v>
      </c>
      <c r="AO14" s="364">
        <f t="shared" si="1"/>
        <v>6.4156206415620645</v>
      </c>
      <c r="AP14" s="364">
        <f t="shared" si="1"/>
        <v>4.2553191489361746</v>
      </c>
      <c r="AQ14" s="364">
        <f t="shared" si="1"/>
        <v>7.0739549839228353</v>
      </c>
      <c r="AR14" s="364">
        <f t="shared" si="1"/>
        <v>7.2289156626506079</v>
      </c>
      <c r="AS14" s="364">
        <f t="shared" si="1"/>
        <v>0.55401662049861544</v>
      </c>
      <c r="AT14" s="364">
        <f t="shared" si="1"/>
        <v>14.432989690721651</v>
      </c>
      <c r="AU14" s="364">
        <f t="shared" si="1"/>
        <v>4.5112781954887184</v>
      </c>
      <c r="AV14" s="364">
        <f t="shared" si="1"/>
        <v>11.764705882352951</v>
      </c>
      <c r="AW14" s="364">
        <f t="shared" si="1"/>
        <v>5.3789731051344818</v>
      </c>
      <c r="AX14" s="364">
        <f t="shared" si="1"/>
        <v>8.7804878048780353</v>
      </c>
      <c r="AY14" s="364">
        <f t="shared" si="1"/>
        <v>8.8854247856586159</v>
      </c>
      <c r="AZ14" s="364">
        <f t="shared" si="1"/>
        <v>17.132551848512172</v>
      </c>
      <c r="BA14" s="364">
        <f t="shared" si="1"/>
        <v>16.279069767441857</v>
      </c>
      <c r="BB14" s="364">
        <f t="shared" si="1"/>
        <v>20.844099913867346</v>
      </c>
      <c r="BC14" s="364">
        <f t="shared" si="1"/>
        <v>25.240520656479909</v>
      </c>
      <c r="BD14" s="364">
        <f t="shared" si="1"/>
        <v>23.491027732463294</v>
      </c>
      <c r="BE14" s="364"/>
      <c r="BF14" s="364"/>
      <c r="BG14" s="364"/>
      <c r="BH14" s="364"/>
      <c r="BI14" s="364"/>
      <c r="BJ14" s="364">
        <f>ABS((BJ11-BJ13)/((BJ11+BJ13)/2)*100)</f>
        <v>17.142857142857142</v>
      </c>
      <c r="BK14" s="364">
        <f>ABS((BK11-BK13)/((BK11+BK13)/2)*100)</f>
        <v>200</v>
      </c>
      <c r="BL14" s="364"/>
    </row>
    <row r="15" spans="1:64" ht="8.1" customHeight="1" x14ac:dyDescent="0.25">
      <c r="A15" s="367"/>
      <c r="B15" s="367"/>
      <c r="C15" s="367"/>
      <c r="D15" s="367"/>
      <c r="E15" s="367"/>
      <c r="F15" s="367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Q15" s="367"/>
      <c r="R15" s="367"/>
      <c r="S15" s="367"/>
      <c r="T15" s="367"/>
      <c r="U15" s="367"/>
      <c r="V15" s="367"/>
      <c r="W15" s="367"/>
      <c r="X15" s="367"/>
      <c r="Y15" s="367"/>
      <c r="Z15" s="367"/>
      <c r="AA15" s="367"/>
      <c r="AB15" s="367"/>
      <c r="AC15" s="367"/>
      <c r="AD15" s="367"/>
      <c r="AE15" s="367"/>
      <c r="AF15" s="367"/>
      <c r="AG15" s="367"/>
      <c r="AH15" s="367"/>
      <c r="AI15" s="367"/>
      <c r="AJ15" s="367"/>
      <c r="AK15" s="367"/>
      <c r="AL15" s="367"/>
      <c r="AM15" s="367"/>
      <c r="AN15" s="367"/>
      <c r="AO15" s="367"/>
      <c r="AP15" s="367"/>
      <c r="AQ15" s="367"/>
      <c r="AR15" s="367"/>
      <c r="AS15" s="367"/>
      <c r="AT15" s="367"/>
      <c r="AU15" s="367"/>
      <c r="AV15" s="367"/>
      <c r="AW15" s="367"/>
      <c r="AX15" s="367"/>
      <c r="AY15" s="367"/>
      <c r="AZ15" s="367"/>
      <c r="BA15" s="367"/>
      <c r="BB15" s="367"/>
      <c r="BC15" s="367"/>
      <c r="BD15" s="367"/>
      <c r="BE15" s="367"/>
      <c r="BF15" s="367"/>
      <c r="BG15" s="367"/>
      <c r="BH15" s="367"/>
      <c r="BI15" s="367"/>
      <c r="BJ15" s="367"/>
      <c r="BK15" s="367"/>
      <c r="BL15" s="367"/>
    </row>
    <row r="16" spans="1:64" x14ac:dyDescent="0.25">
      <c r="A16" s="367">
        <v>60959</v>
      </c>
      <c r="B16" s="367" t="s">
        <v>722</v>
      </c>
      <c r="C16" s="367">
        <v>48.49</v>
      </c>
      <c r="D16" s="367">
        <v>12.06</v>
      </c>
      <c r="E16" s="367">
        <v>9.23</v>
      </c>
      <c r="F16" s="367">
        <v>1.48</v>
      </c>
      <c r="G16" s="367">
        <v>1.07</v>
      </c>
      <c r="H16" s="367">
        <v>0.35</v>
      </c>
      <c r="I16" s="367">
        <v>3.26</v>
      </c>
      <c r="J16" s="367">
        <v>0.67</v>
      </c>
      <c r="K16" s="367">
        <v>0.125</v>
      </c>
      <c r="L16" s="367">
        <v>0.04</v>
      </c>
      <c r="M16" s="367">
        <v>1.2999999999999999E-2</v>
      </c>
      <c r="N16" s="367">
        <v>121</v>
      </c>
      <c r="O16" s="367">
        <v>14</v>
      </c>
      <c r="P16" s="367">
        <v>23</v>
      </c>
      <c r="Q16" s="367"/>
      <c r="R16" s="367">
        <v>376</v>
      </c>
      <c r="S16" s="367">
        <v>3</v>
      </c>
      <c r="T16" s="367">
        <v>44.1</v>
      </c>
      <c r="U16" s="367">
        <v>6</v>
      </c>
      <c r="V16" s="367">
        <v>15.9</v>
      </c>
      <c r="W16" s="367">
        <v>4.4000000000000004</v>
      </c>
      <c r="X16" s="367">
        <v>12.5</v>
      </c>
      <c r="Y16" s="367">
        <v>118.8</v>
      </c>
      <c r="Z16" s="367">
        <v>3</v>
      </c>
      <c r="AA16" s="367">
        <v>77.8</v>
      </c>
      <c r="AB16" s="367">
        <v>0.9</v>
      </c>
      <c r="AC16" s="367">
        <v>10</v>
      </c>
      <c r="AD16" s="367">
        <v>44.2</v>
      </c>
      <c r="AE16" s="367">
        <v>157</v>
      </c>
      <c r="AF16" s="367">
        <v>1.5</v>
      </c>
      <c r="AG16" s="367">
        <v>153.19999999999999</v>
      </c>
      <c r="AH16" s="367">
        <v>34.200000000000003</v>
      </c>
      <c r="AI16" s="367">
        <v>34.1</v>
      </c>
      <c r="AJ16" s="367">
        <v>66.2</v>
      </c>
      <c r="AK16" s="367">
        <v>9.0500000000000007</v>
      </c>
      <c r="AL16" s="367">
        <v>36.9</v>
      </c>
      <c r="AM16" s="367">
        <v>7.13</v>
      </c>
      <c r="AN16" s="367">
        <v>1.51</v>
      </c>
      <c r="AO16" s="367">
        <v>7.15</v>
      </c>
      <c r="AP16" s="367">
        <v>1.1299999999999999</v>
      </c>
      <c r="AQ16" s="367">
        <v>6.18</v>
      </c>
      <c r="AR16" s="367">
        <v>1.28</v>
      </c>
      <c r="AS16" s="367">
        <v>3.62</v>
      </c>
      <c r="AT16" s="367">
        <v>0.54</v>
      </c>
      <c r="AU16" s="367">
        <v>3.24</v>
      </c>
      <c r="AV16" s="367">
        <v>0.5</v>
      </c>
      <c r="AW16" s="367">
        <v>10.119999999999999</v>
      </c>
      <c r="AX16" s="367">
        <v>5.23</v>
      </c>
      <c r="AY16" s="367">
        <v>125.3</v>
      </c>
      <c r="AZ16" s="367">
        <v>54</v>
      </c>
      <c r="BA16" s="367">
        <v>26</v>
      </c>
      <c r="BB16" s="367">
        <v>52</v>
      </c>
      <c r="BC16" s="367">
        <v>89.5</v>
      </c>
      <c r="BD16" s="367">
        <v>59.2</v>
      </c>
      <c r="BE16" s="367" t="s">
        <v>529</v>
      </c>
      <c r="BF16" s="367">
        <v>1.9</v>
      </c>
      <c r="BG16" s="367">
        <v>0.3</v>
      </c>
      <c r="BH16" s="367">
        <v>0.1</v>
      </c>
      <c r="BI16" s="367">
        <v>1.8</v>
      </c>
      <c r="BJ16" s="367">
        <v>0.16</v>
      </c>
      <c r="BK16" s="367">
        <v>2.1</v>
      </c>
      <c r="BL16" s="367">
        <v>1.9</v>
      </c>
    </row>
    <row r="17" spans="1:64" x14ac:dyDescent="0.25">
      <c r="A17" s="367"/>
      <c r="B17" s="367" t="s">
        <v>599</v>
      </c>
      <c r="C17" s="364">
        <f t="shared" ref="C17:P17" si="2">ABS((C11-C16)/((C11+C16)/2)*100)</f>
        <v>1.6160376393576741</v>
      </c>
      <c r="D17" s="364">
        <f t="shared" si="2"/>
        <v>1.7262638717632477</v>
      </c>
      <c r="E17" s="364">
        <f t="shared" si="2"/>
        <v>1.1847065158858312</v>
      </c>
      <c r="F17" s="364">
        <f t="shared" si="2"/>
        <v>3.9735099337748379</v>
      </c>
      <c r="G17" s="364">
        <f t="shared" si="2"/>
        <v>1.8867924528301903</v>
      </c>
      <c r="H17" s="364">
        <f t="shared" si="2"/>
        <v>8.2191780821917888</v>
      </c>
      <c r="I17" s="364">
        <f t="shared" si="2"/>
        <v>2.7231467473525055</v>
      </c>
      <c r="J17" s="364">
        <f t="shared" si="2"/>
        <v>5.7971014492753516</v>
      </c>
      <c r="K17" s="364">
        <f t="shared" si="2"/>
        <v>12.76595744680851</v>
      </c>
      <c r="L17" s="364">
        <f t="shared" si="2"/>
        <v>4.8780487804878092</v>
      </c>
      <c r="M17" s="364">
        <f t="shared" si="2"/>
        <v>26.086956521739125</v>
      </c>
      <c r="N17" s="364">
        <f t="shared" si="2"/>
        <v>19.501133786848072</v>
      </c>
      <c r="O17" s="364">
        <f t="shared" si="2"/>
        <v>5.8823529411764763</v>
      </c>
      <c r="P17" s="364">
        <f t="shared" si="2"/>
        <v>5.816554809843403</v>
      </c>
      <c r="Q17" s="364"/>
      <c r="R17" s="364">
        <f t="shared" ref="R17:BD17" si="3">ABS((R11-R16)/((R11+R16)/2)*100)</f>
        <v>5.4333764553686938</v>
      </c>
      <c r="S17" s="364">
        <f t="shared" si="3"/>
        <v>9.5238095238095184</v>
      </c>
      <c r="T17" s="364">
        <f t="shared" si="3"/>
        <v>5.9405940594059308</v>
      </c>
      <c r="U17" s="364">
        <f t="shared" si="3"/>
        <v>13.953488372093029</v>
      </c>
      <c r="V17" s="364">
        <f t="shared" si="3"/>
        <v>5.5045871559633044</v>
      </c>
      <c r="W17" s="364">
        <f t="shared" si="3"/>
        <v>6.5934065934065877</v>
      </c>
      <c r="X17" s="364">
        <f t="shared" si="3"/>
        <v>9.2050209205020899</v>
      </c>
      <c r="Y17" s="364">
        <f t="shared" si="3"/>
        <v>5.8823529411764728</v>
      </c>
      <c r="Z17" s="364">
        <f t="shared" si="3"/>
        <v>20.895522388059707</v>
      </c>
      <c r="AA17" s="364">
        <f t="shared" si="3"/>
        <v>3.5317200784826723</v>
      </c>
      <c r="AB17" s="364">
        <f t="shared" si="3"/>
        <v>20.000000000000007</v>
      </c>
      <c r="AC17" s="364">
        <f t="shared" si="3"/>
        <v>4.8780487804878048</v>
      </c>
      <c r="AD17" s="364">
        <f t="shared" si="3"/>
        <v>9.8924731182795576</v>
      </c>
      <c r="AE17" s="364">
        <f t="shared" si="3"/>
        <v>1.8927444794952681</v>
      </c>
      <c r="AF17" s="364">
        <f t="shared" si="3"/>
        <v>75</v>
      </c>
      <c r="AG17" s="364">
        <f t="shared" si="3"/>
        <v>7.4167190446260287</v>
      </c>
      <c r="AH17" s="364">
        <f t="shared" si="3"/>
        <v>17.112299465240635</v>
      </c>
      <c r="AI17" s="364">
        <f t="shared" si="3"/>
        <v>12.121212121212119</v>
      </c>
      <c r="AJ17" s="364">
        <f t="shared" si="3"/>
        <v>18.00687285223367</v>
      </c>
      <c r="AK17" s="364">
        <f t="shared" si="3"/>
        <v>1.6713091922005607</v>
      </c>
      <c r="AL17" s="364">
        <f t="shared" si="3"/>
        <v>0.81632653061223714</v>
      </c>
      <c r="AM17" s="364">
        <f t="shared" si="3"/>
        <v>7.6871207012811897</v>
      </c>
      <c r="AN17" s="364">
        <f t="shared" si="3"/>
        <v>5.7877813504823195</v>
      </c>
      <c r="AO17" s="364">
        <f t="shared" si="3"/>
        <v>3.4364261168384878</v>
      </c>
      <c r="AP17" s="364">
        <f t="shared" si="3"/>
        <v>6.0085836909871295</v>
      </c>
      <c r="AQ17" s="364">
        <f t="shared" si="3"/>
        <v>2.9556650246305374</v>
      </c>
      <c r="AR17" s="364">
        <f t="shared" si="3"/>
        <v>6.4516129032258114</v>
      </c>
      <c r="AS17" s="364">
        <f t="shared" si="3"/>
        <v>0.55401662049861544</v>
      </c>
      <c r="AT17" s="364">
        <f t="shared" si="3"/>
        <v>18.181818181818187</v>
      </c>
      <c r="AU17" s="364">
        <f t="shared" si="3"/>
        <v>4.8192771084337256</v>
      </c>
      <c r="AV17" s="364">
        <f t="shared" si="3"/>
        <v>7.6923076923076987</v>
      </c>
      <c r="AW17" s="364">
        <f t="shared" si="3"/>
        <v>1.6940707523667158</v>
      </c>
      <c r="AX17" s="364">
        <f t="shared" si="3"/>
        <v>2.2684310018903444</v>
      </c>
      <c r="AY17" s="364">
        <f t="shared" si="3"/>
        <v>6.7103740840725052</v>
      </c>
      <c r="AZ17" s="364">
        <f t="shared" si="3"/>
        <v>10.858143607705784</v>
      </c>
      <c r="BA17" s="364">
        <f t="shared" si="3"/>
        <v>7.0500927643784737</v>
      </c>
      <c r="BB17" s="364">
        <f t="shared" si="3"/>
        <v>20.844099913867346</v>
      </c>
      <c r="BC17" s="364">
        <f t="shared" si="3"/>
        <v>10.582010582010582</v>
      </c>
      <c r="BD17" s="364">
        <f t="shared" si="3"/>
        <v>14.565387627251367</v>
      </c>
      <c r="BE17" s="364"/>
      <c r="BF17" s="364"/>
      <c r="BG17" s="364"/>
      <c r="BH17" s="364"/>
      <c r="BI17" s="364"/>
      <c r="BJ17" s="364">
        <f>ABS((BJ11-BJ16)/((BJ11+BJ16)/2)*100)</f>
        <v>17.142857142857142</v>
      </c>
      <c r="BK17" s="364">
        <f>ABS((BK11-BK16)/((BK11+BK16)/2)*100)</f>
        <v>200</v>
      </c>
      <c r="BL17" s="364"/>
    </row>
    <row r="18" spans="1:64" ht="8.1" customHeight="1" x14ac:dyDescent="0.25">
      <c r="A18" s="367"/>
      <c r="B18" s="367"/>
      <c r="C18" s="367"/>
      <c r="D18" s="367"/>
      <c r="E18" s="367"/>
      <c r="F18" s="367"/>
      <c r="G18" s="367"/>
      <c r="H18" s="367"/>
      <c r="I18" s="367"/>
      <c r="J18" s="367"/>
      <c r="K18" s="367"/>
      <c r="L18" s="367"/>
      <c r="M18" s="367"/>
      <c r="N18" s="367"/>
      <c r="O18" s="367"/>
      <c r="P18" s="367"/>
      <c r="Q18" s="367"/>
      <c r="R18" s="367"/>
      <c r="S18" s="367"/>
      <c r="T18" s="367"/>
      <c r="U18" s="367"/>
      <c r="V18" s="367"/>
      <c r="W18" s="367"/>
      <c r="X18" s="367"/>
      <c r="Y18" s="367"/>
      <c r="Z18" s="367"/>
      <c r="AA18" s="367"/>
      <c r="AB18" s="367"/>
      <c r="AC18" s="367"/>
      <c r="AD18" s="367"/>
      <c r="AE18" s="367"/>
      <c r="AF18" s="367"/>
      <c r="AG18" s="367"/>
      <c r="AH18" s="367"/>
      <c r="AI18" s="367"/>
      <c r="AJ18" s="367"/>
      <c r="AK18" s="367"/>
      <c r="AL18" s="367"/>
      <c r="AM18" s="367"/>
      <c r="AN18" s="367"/>
      <c r="AO18" s="367"/>
      <c r="AP18" s="367"/>
      <c r="AQ18" s="367"/>
      <c r="AR18" s="367"/>
      <c r="AS18" s="367"/>
      <c r="AT18" s="367"/>
      <c r="AU18" s="367"/>
      <c r="AV18" s="367"/>
      <c r="AW18" s="367"/>
      <c r="AX18" s="367"/>
      <c r="AY18" s="367"/>
      <c r="AZ18" s="367"/>
      <c r="BA18" s="367"/>
      <c r="BB18" s="367"/>
      <c r="BC18" s="367"/>
      <c r="BD18" s="367"/>
      <c r="BE18" s="367"/>
      <c r="BF18" s="367"/>
      <c r="BG18" s="367"/>
      <c r="BH18" s="367"/>
      <c r="BI18" s="367"/>
      <c r="BJ18" s="367"/>
      <c r="BK18" s="367"/>
      <c r="BL18" s="367"/>
    </row>
    <row r="19" spans="1:64" x14ac:dyDescent="0.25">
      <c r="A19" s="367">
        <v>58157</v>
      </c>
      <c r="B19" s="367" t="s">
        <v>722</v>
      </c>
      <c r="C19" s="367">
        <v>48.36</v>
      </c>
      <c r="D19" s="367">
        <v>12.09</v>
      </c>
      <c r="E19" s="367">
        <v>9.3000000000000007</v>
      </c>
      <c r="F19" s="367">
        <v>1.49</v>
      </c>
      <c r="G19" s="367">
        <v>1.06</v>
      </c>
      <c r="H19" s="367">
        <v>0.35</v>
      </c>
      <c r="I19" s="367">
        <v>3.28</v>
      </c>
      <c r="J19" s="367">
        <v>0.68</v>
      </c>
      <c r="K19" s="367">
        <v>9.1999999999999998E-2</v>
      </c>
      <c r="L19" s="367">
        <v>0.04</v>
      </c>
      <c r="M19" s="367">
        <v>8.0000000000000002E-3</v>
      </c>
      <c r="N19" s="367">
        <v>83</v>
      </c>
      <c r="O19" s="367">
        <v>13</v>
      </c>
      <c r="P19" s="367">
        <v>23.2</v>
      </c>
      <c r="Q19" s="367"/>
      <c r="R19" s="367">
        <v>376</v>
      </c>
      <c r="S19" s="367">
        <v>3</v>
      </c>
      <c r="T19" s="367">
        <v>43.6</v>
      </c>
      <c r="U19" s="367">
        <v>5.5</v>
      </c>
      <c r="V19" s="367">
        <v>15.2</v>
      </c>
      <c r="W19" s="367">
        <v>4.9000000000000004</v>
      </c>
      <c r="X19" s="367">
        <v>12.5</v>
      </c>
      <c r="Y19" s="367">
        <v>119.5</v>
      </c>
      <c r="Z19" s="367">
        <v>3</v>
      </c>
      <c r="AA19" s="367">
        <v>77.7</v>
      </c>
      <c r="AB19" s="367">
        <v>0.9</v>
      </c>
      <c r="AC19" s="367">
        <v>9.6999999999999993</v>
      </c>
      <c r="AD19" s="367">
        <v>46.8</v>
      </c>
      <c r="AE19" s="367">
        <v>158</v>
      </c>
      <c r="AF19" s="367">
        <v>1.7</v>
      </c>
      <c r="AG19" s="367">
        <v>157.30000000000001</v>
      </c>
      <c r="AH19" s="367">
        <v>34.1</v>
      </c>
      <c r="AI19" s="367">
        <v>34.299999999999997</v>
      </c>
      <c r="AJ19" s="367">
        <v>70.599999999999994</v>
      </c>
      <c r="AK19" s="367">
        <v>9.2100000000000009</v>
      </c>
      <c r="AL19" s="367">
        <v>36.299999999999997</v>
      </c>
      <c r="AM19" s="367">
        <v>7.32</v>
      </c>
      <c r="AN19" s="367">
        <v>1.55</v>
      </c>
      <c r="AO19" s="367">
        <v>7.12</v>
      </c>
      <c r="AP19" s="367">
        <v>1.1399999999999999</v>
      </c>
      <c r="AQ19" s="367">
        <v>6.26</v>
      </c>
      <c r="AR19" s="367">
        <v>1.31</v>
      </c>
      <c r="AS19" s="367">
        <v>3.57</v>
      </c>
      <c r="AT19" s="367">
        <v>0.55000000000000004</v>
      </c>
      <c r="AU19" s="367">
        <v>3.4</v>
      </c>
      <c r="AV19" s="367">
        <v>0.49</v>
      </c>
      <c r="AW19" s="367">
        <v>9.6199999999999992</v>
      </c>
      <c r="AX19" s="367">
        <v>4.9400000000000004</v>
      </c>
      <c r="AY19" s="367">
        <v>131.30000000000001</v>
      </c>
      <c r="AZ19" s="367">
        <v>54.9</v>
      </c>
      <c r="BA19" s="367">
        <v>26</v>
      </c>
      <c r="BB19" s="367">
        <v>49</v>
      </c>
      <c r="BC19" s="367">
        <v>84.4</v>
      </c>
      <c r="BD19" s="367">
        <v>56.4</v>
      </c>
      <c r="BE19" s="367" t="s">
        <v>529</v>
      </c>
      <c r="BF19" s="367">
        <v>1.7</v>
      </c>
      <c r="BG19" s="367">
        <v>0.3</v>
      </c>
      <c r="BH19" s="367">
        <v>0.1</v>
      </c>
      <c r="BI19" s="367">
        <v>0.6</v>
      </c>
      <c r="BJ19" s="367">
        <v>0.17</v>
      </c>
      <c r="BK19" s="367">
        <v>1.7</v>
      </c>
      <c r="BL19" s="367">
        <v>1.9</v>
      </c>
    </row>
    <row r="20" spans="1:64" x14ac:dyDescent="0.25">
      <c r="A20" s="367"/>
      <c r="B20" s="367" t="s">
        <v>599</v>
      </c>
      <c r="C20" s="364">
        <f t="shared" ref="C20:P20" si="4">ABS((C11-C19)/((C11+C19)/2)*100)</f>
        <v>1.8844735764031169</v>
      </c>
      <c r="D20" s="364">
        <f t="shared" si="4"/>
        <v>1.4778325123152687</v>
      </c>
      <c r="E20" s="364">
        <f t="shared" si="4"/>
        <v>0.42918454935621397</v>
      </c>
      <c r="F20" s="364">
        <f t="shared" si="4"/>
        <v>3.300330033003303</v>
      </c>
      <c r="G20" s="364">
        <f t="shared" si="4"/>
        <v>0.94786729857819985</v>
      </c>
      <c r="H20" s="364">
        <f t="shared" si="4"/>
        <v>8.2191780821917888</v>
      </c>
      <c r="I20" s="364">
        <f t="shared" si="4"/>
        <v>2.1116138763197672</v>
      </c>
      <c r="J20" s="364">
        <f t="shared" si="4"/>
        <v>4.3165467625899154</v>
      </c>
      <c r="K20" s="364">
        <f t="shared" si="4"/>
        <v>17.821782178217823</v>
      </c>
      <c r="L20" s="364">
        <f t="shared" si="4"/>
        <v>4.8780487804878092</v>
      </c>
      <c r="M20" s="364">
        <f t="shared" si="4"/>
        <v>22.222222222222221</v>
      </c>
      <c r="N20" s="364">
        <f t="shared" si="4"/>
        <v>18.082191780821919</v>
      </c>
      <c r="O20" s="364">
        <f t="shared" si="4"/>
        <v>1.5267175572519029</v>
      </c>
      <c r="P20" s="364">
        <f t="shared" si="4"/>
        <v>6.6815144766146997</v>
      </c>
      <c r="Q20" s="364"/>
      <c r="R20" s="364">
        <f t="shared" ref="R20:BD20" si="5">ABS((R11-R19)/((R11+R19)/2)*100)</f>
        <v>5.4333764553686938</v>
      </c>
      <c r="S20" s="364">
        <f t="shared" si="5"/>
        <v>9.5238095238095184</v>
      </c>
      <c r="T20" s="364">
        <f t="shared" si="5"/>
        <v>7.0796460176991056</v>
      </c>
      <c r="U20" s="364">
        <f t="shared" si="5"/>
        <v>22.580645161290327</v>
      </c>
      <c r="V20" s="364">
        <f t="shared" si="5"/>
        <v>10.000000000000009</v>
      </c>
      <c r="W20" s="364">
        <f t="shared" si="5"/>
        <v>4.1666666666666696</v>
      </c>
      <c r="X20" s="364">
        <f t="shared" si="5"/>
        <v>9.2050209205020899</v>
      </c>
      <c r="Y20" s="364">
        <f t="shared" si="5"/>
        <v>5.2953156822810588</v>
      </c>
      <c r="Z20" s="364">
        <f t="shared" si="5"/>
        <v>20.895522388059707</v>
      </c>
      <c r="AA20" s="364">
        <f t="shared" si="5"/>
        <v>3.4031413612565555</v>
      </c>
      <c r="AB20" s="364">
        <f t="shared" si="5"/>
        <v>20.000000000000007</v>
      </c>
      <c r="AC20" s="364">
        <f t="shared" si="5"/>
        <v>7.9207920792079278</v>
      </c>
      <c r="AD20" s="364">
        <f t="shared" si="5"/>
        <v>4.1841004184100425</v>
      </c>
      <c r="AE20" s="364">
        <f t="shared" si="5"/>
        <v>1.257861635220126</v>
      </c>
      <c r="AF20" s="364">
        <f t="shared" si="5"/>
        <v>63.999999999999993</v>
      </c>
      <c r="AG20" s="364">
        <f t="shared" si="5"/>
        <v>4.7781569965870236</v>
      </c>
      <c r="AH20" s="364">
        <f t="shared" si="5"/>
        <v>17.402945113788487</v>
      </c>
      <c r="AI20" s="364">
        <f t="shared" si="5"/>
        <v>11.538461538461545</v>
      </c>
      <c r="AJ20" s="364">
        <f t="shared" si="5"/>
        <v>11.607738492328226</v>
      </c>
      <c r="AK20" s="364">
        <f t="shared" si="5"/>
        <v>3.423522915516295</v>
      </c>
      <c r="AL20" s="364">
        <f t="shared" si="5"/>
        <v>0.82304526748972362</v>
      </c>
      <c r="AM20" s="364">
        <f t="shared" si="5"/>
        <v>5.0599201065246326</v>
      </c>
      <c r="AN20" s="364">
        <f t="shared" si="5"/>
        <v>3.1746031746031771</v>
      </c>
      <c r="AO20" s="364">
        <f t="shared" si="5"/>
        <v>3.8567493112947693</v>
      </c>
      <c r="AP20" s="364">
        <f t="shared" si="5"/>
        <v>5.1282051282051331</v>
      </c>
      <c r="AQ20" s="364">
        <f t="shared" si="5"/>
        <v>4.2414355628058695</v>
      </c>
      <c r="AR20" s="364">
        <f t="shared" si="5"/>
        <v>8.7649402390438329</v>
      </c>
      <c r="AS20" s="364">
        <f t="shared" si="5"/>
        <v>0.83682008368201521</v>
      </c>
      <c r="AT20" s="364">
        <f t="shared" si="5"/>
        <v>20.000000000000007</v>
      </c>
      <c r="AU20" s="364">
        <f t="shared" si="5"/>
        <v>0</v>
      </c>
      <c r="AV20" s="364">
        <f t="shared" si="5"/>
        <v>9.708737864077678</v>
      </c>
      <c r="AW20" s="364">
        <f t="shared" si="5"/>
        <v>3.3725089422585599</v>
      </c>
      <c r="AX20" s="364">
        <f t="shared" si="5"/>
        <v>7.9689018464528525</v>
      </c>
      <c r="AY20" s="364">
        <f t="shared" si="5"/>
        <v>2.0354315868827655</v>
      </c>
      <c r="AZ20" s="364">
        <f t="shared" si="5"/>
        <v>9.2093831450912322</v>
      </c>
      <c r="BA20" s="364">
        <f t="shared" si="5"/>
        <v>7.0500927643784737</v>
      </c>
      <c r="BB20" s="364">
        <f t="shared" si="5"/>
        <v>26.702033598585313</v>
      </c>
      <c r="BC20" s="364">
        <f t="shared" si="5"/>
        <v>16.421968461120169</v>
      </c>
      <c r="BD20" s="364">
        <f t="shared" si="5"/>
        <v>19.375500400320259</v>
      </c>
      <c r="BE20" s="364"/>
      <c r="BF20" s="364"/>
      <c r="BG20" s="364"/>
      <c r="BH20" s="364"/>
      <c r="BI20" s="364"/>
      <c r="BJ20" s="364">
        <f>ABS((BJ11-BJ19)/((BJ11+BJ19)/2)*100)</f>
        <v>11.111111111111107</v>
      </c>
      <c r="BK20" s="364">
        <f>ABS((BK11-BK19)/((BK11+BK19)/2)*100)</f>
        <v>200</v>
      </c>
      <c r="BL20" s="364"/>
    </row>
    <row r="21" spans="1:64" ht="8.1" customHeight="1" x14ac:dyDescent="0.25">
      <c r="A21" s="367"/>
      <c r="B21" s="367"/>
      <c r="C21" s="367"/>
      <c r="D21" s="367"/>
      <c r="E21" s="367"/>
      <c r="F21" s="367"/>
      <c r="G21" s="367"/>
      <c r="H21" s="367"/>
      <c r="I21" s="367"/>
      <c r="J21" s="367"/>
      <c r="K21" s="367"/>
      <c r="L21" s="367"/>
      <c r="M21" s="367"/>
      <c r="N21" s="367"/>
      <c r="O21" s="367"/>
      <c r="P21" s="367"/>
      <c r="Q21" s="367"/>
      <c r="R21" s="367"/>
      <c r="S21" s="367"/>
      <c r="T21" s="367"/>
      <c r="U21" s="367"/>
      <c r="V21" s="367"/>
      <c r="W21" s="367"/>
      <c r="X21" s="367"/>
      <c r="Y21" s="367"/>
      <c r="Z21" s="367"/>
      <c r="AA21" s="367"/>
      <c r="AB21" s="367"/>
      <c r="AC21" s="367"/>
      <c r="AD21" s="367"/>
      <c r="AE21" s="367"/>
      <c r="AF21" s="367"/>
      <c r="AG21" s="367"/>
      <c r="AH21" s="367"/>
      <c r="AI21" s="367"/>
      <c r="AJ21" s="367"/>
      <c r="AK21" s="367"/>
      <c r="AL21" s="367"/>
      <c r="AM21" s="367"/>
      <c r="AN21" s="367"/>
      <c r="AO21" s="367"/>
      <c r="AP21" s="367"/>
      <c r="AQ21" s="367"/>
      <c r="AR21" s="367"/>
      <c r="AS21" s="367"/>
      <c r="AT21" s="367"/>
      <c r="AU21" s="367"/>
      <c r="AV21" s="367"/>
      <c r="AW21" s="367"/>
      <c r="AX21" s="367"/>
      <c r="AY21" s="367"/>
      <c r="AZ21" s="367"/>
      <c r="BA21" s="367"/>
      <c r="BB21" s="367"/>
      <c r="BC21" s="367"/>
      <c r="BD21" s="367"/>
      <c r="BE21" s="367"/>
      <c r="BF21" s="367"/>
      <c r="BG21" s="367"/>
      <c r="BH21" s="367"/>
      <c r="BI21" s="367"/>
      <c r="BJ21" s="367"/>
      <c r="BK21" s="367"/>
      <c r="BL21" s="367"/>
    </row>
    <row r="22" spans="1:64" x14ac:dyDescent="0.25">
      <c r="A22" s="367">
        <v>58199</v>
      </c>
      <c r="B22" s="367" t="s">
        <v>722</v>
      </c>
      <c r="C22" s="367">
        <v>47.34</v>
      </c>
      <c r="D22" s="367">
        <v>12.21</v>
      </c>
      <c r="E22" s="367">
        <v>9.31</v>
      </c>
      <c r="F22" s="367">
        <v>1.5</v>
      </c>
      <c r="G22" s="367">
        <v>1.07</v>
      </c>
      <c r="H22" s="367">
        <v>0.36</v>
      </c>
      <c r="I22" s="367">
        <v>3.32</v>
      </c>
      <c r="J22" s="367">
        <v>0.68</v>
      </c>
      <c r="K22" s="367">
        <v>9.5000000000000001E-2</v>
      </c>
      <c r="L22" s="367">
        <v>0.04</v>
      </c>
      <c r="M22" s="367">
        <v>8.9999999999999993E-3</v>
      </c>
      <c r="N22" s="367">
        <v>85</v>
      </c>
      <c r="O22" s="367">
        <v>13</v>
      </c>
      <c r="P22" s="367">
        <v>23.6</v>
      </c>
      <c r="Q22" s="367"/>
      <c r="R22" s="367">
        <v>403</v>
      </c>
      <c r="S22" s="367">
        <v>3</v>
      </c>
      <c r="T22" s="367">
        <v>46.1</v>
      </c>
      <c r="U22" s="367">
        <v>6.2</v>
      </c>
      <c r="V22" s="367">
        <v>16</v>
      </c>
      <c r="W22" s="367">
        <v>4.7</v>
      </c>
      <c r="X22" s="367">
        <v>13</v>
      </c>
      <c r="Y22" s="367">
        <v>125.5</v>
      </c>
      <c r="Z22" s="367">
        <v>3</v>
      </c>
      <c r="AA22" s="367">
        <v>78.900000000000006</v>
      </c>
      <c r="AB22" s="367">
        <v>0.9</v>
      </c>
      <c r="AC22" s="367">
        <v>9.6999999999999993</v>
      </c>
      <c r="AD22" s="367">
        <v>47.5</v>
      </c>
      <c r="AE22" s="367">
        <v>164</v>
      </c>
      <c r="AF22" s="367">
        <v>1.7</v>
      </c>
      <c r="AG22" s="367">
        <v>163.5</v>
      </c>
      <c r="AH22" s="367">
        <v>41</v>
      </c>
      <c r="AI22" s="367">
        <v>36.5</v>
      </c>
      <c r="AJ22" s="367">
        <v>73</v>
      </c>
      <c r="AK22" s="367">
        <v>9.43</v>
      </c>
      <c r="AL22" s="367">
        <v>36.700000000000003</v>
      </c>
      <c r="AM22" s="367">
        <v>7.57</v>
      </c>
      <c r="AN22" s="367">
        <v>1.5</v>
      </c>
      <c r="AO22" s="367">
        <v>7.2</v>
      </c>
      <c r="AP22" s="367">
        <v>1.19</v>
      </c>
      <c r="AQ22" s="367">
        <v>6.77</v>
      </c>
      <c r="AR22" s="367">
        <v>1.37</v>
      </c>
      <c r="AS22" s="367">
        <v>3.86</v>
      </c>
      <c r="AT22" s="367">
        <v>0.56999999999999995</v>
      </c>
      <c r="AU22" s="367">
        <v>3.48</v>
      </c>
      <c r="AV22" s="367">
        <v>0.52</v>
      </c>
      <c r="AW22" s="367">
        <v>10</v>
      </c>
      <c r="AX22" s="367">
        <v>4.95</v>
      </c>
      <c r="AY22" s="367">
        <v>130.9</v>
      </c>
      <c r="AZ22" s="367">
        <v>53.5</v>
      </c>
      <c r="BA22" s="367">
        <v>26</v>
      </c>
      <c r="BB22" s="367">
        <v>52</v>
      </c>
      <c r="BC22" s="367">
        <v>84.5</v>
      </c>
      <c r="BD22" s="367">
        <v>60.5</v>
      </c>
      <c r="BE22" s="367" t="s">
        <v>529</v>
      </c>
      <c r="BF22" s="367">
        <v>1.9</v>
      </c>
      <c r="BG22" s="367">
        <v>0.3</v>
      </c>
      <c r="BH22" s="367" t="s">
        <v>529</v>
      </c>
      <c r="BI22" s="367">
        <v>1.9</v>
      </c>
      <c r="BJ22" s="367">
        <v>0.16</v>
      </c>
      <c r="BK22" s="367">
        <v>2.1</v>
      </c>
      <c r="BL22" s="367">
        <v>1.6</v>
      </c>
    </row>
    <row r="23" spans="1:64" x14ac:dyDescent="0.25">
      <c r="A23" s="367"/>
      <c r="B23" s="367" t="s">
        <v>599</v>
      </c>
      <c r="C23" s="364">
        <f t="shared" ref="C23:P23" si="6">ABS((C11-C22)/((C11+C22)/2)*100)</f>
        <v>4.0157317325605417</v>
      </c>
      <c r="D23" s="364">
        <f t="shared" si="6"/>
        <v>0.49019607843136215</v>
      </c>
      <c r="E23" s="364">
        <f t="shared" si="6"/>
        <v>0.32171581769436314</v>
      </c>
      <c r="F23" s="364">
        <f t="shared" si="6"/>
        <v>2.6315789473684235</v>
      </c>
      <c r="G23" s="364">
        <f t="shared" si="6"/>
        <v>1.8867924528301903</v>
      </c>
      <c r="H23" s="364">
        <f t="shared" si="6"/>
        <v>5.4054054054054106</v>
      </c>
      <c r="I23" s="364">
        <f t="shared" si="6"/>
        <v>0.89955022488756364</v>
      </c>
      <c r="J23" s="364">
        <f t="shared" si="6"/>
        <v>4.3165467625899154</v>
      </c>
      <c r="K23" s="364">
        <f t="shared" si="6"/>
        <v>14.634146341463413</v>
      </c>
      <c r="L23" s="364">
        <f t="shared" si="6"/>
        <v>4.8780487804878092</v>
      </c>
      <c r="M23" s="364">
        <f t="shared" si="6"/>
        <v>10.526315789473694</v>
      </c>
      <c r="N23" s="364">
        <f t="shared" si="6"/>
        <v>15.718157181571815</v>
      </c>
      <c r="O23" s="364">
        <f t="shared" si="6"/>
        <v>1.5267175572519029</v>
      </c>
      <c r="P23" s="364">
        <f t="shared" si="6"/>
        <v>8.3885209713024373</v>
      </c>
      <c r="Q23" s="364"/>
      <c r="R23" s="364">
        <f t="shared" ref="R23:BD23" si="7">ABS((R11-R22)/((R11+R22)/2)*100)</f>
        <v>1.5</v>
      </c>
      <c r="S23" s="364">
        <f t="shared" si="7"/>
        <v>9.5238095238095184</v>
      </c>
      <c r="T23" s="364">
        <f t="shared" si="7"/>
        <v>1.5069967707211962</v>
      </c>
      <c r="U23" s="364">
        <f t="shared" si="7"/>
        <v>10.68702290076336</v>
      </c>
      <c r="V23" s="364">
        <f t="shared" si="7"/>
        <v>4.8780487804878101</v>
      </c>
      <c r="W23" s="364">
        <f t="shared" si="7"/>
        <v>0</v>
      </c>
      <c r="X23" s="364">
        <f t="shared" si="7"/>
        <v>13.114754098360654</v>
      </c>
      <c r="Y23" s="364">
        <f t="shared" si="7"/>
        <v>0.39761431411530812</v>
      </c>
      <c r="Z23" s="364">
        <f t="shared" si="7"/>
        <v>20.895522388059707</v>
      </c>
      <c r="AA23" s="364">
        <f t="shared" si="7"/>
        <v>4.9350649350649496</v>
      </c>
      <c r="AB23" s="364">
        <f t="shared" si="7"/>
        <v>20.000000000000007</v>
      </c>
      <c r="AC23" s="364">
        <f t="shared" si="7"/>
        <v>7.9207920792079278</v>
      </c>
      <c r="AD23" s="364">
        <f t="shared" si="7"/>
        <v>2.6998961578400773</v>
      </c>
      <c r="AE23" s="364">
        <f t="shared" si="7"/>
        <v>2.4691358024691357</v>
      </c>
      <c r="AF23" s="364">
        <f t="shared" si="7"/>
        <v>63.999999999999993</v>
      </c>
      <c r="AG23" s="364">
        <f t="shared" si="7"/>
        <v>0.91324200913242004</v>
      </c>
      <c r="AH23" s="364">
        <f t="shared" si="7"/>
        <v>0.98039215686274161</v>
      </c>
      <c r="AI23" s="364">
        <f t="shared" si="7"/>
        <v>5.3333333333333339</v>
      </c>
      <c r="AJ23" s="364">
        <f t="shared" si="7"/>
        <v>8.2731451083388006</v>
      </c>
      <c r="AK23" s="364">
        <f t="shared" si="7"/>
        <v>5.7828696126568397</v>
      </c>
      <c r="AL23" s="364">
        <f t="shared" si="7"/>
        <v>0.27285129604366004</v>
      </c>
      <c r="AM23" s="364">
        <f t="shared" si="7"/>
        <v>1.702685003274393</v>
      </c>
      <c r="AN23" s="364">
        <f t="shared" si="7"/>
        <v>6.4516129032258114</v>
      </c>
      <c r="AO23" s="364">
        <f t="shared" si="7"/>
        <v>2.7397260273972623</v>
      </c>
      <c r="AP23" s="364">
        <f t="shared" si="7"/>
        <v>0.83682008368200922</v>
      </c>
      <c r="AQ23" s="364">
        <f t="shared" si="7"/>
        <v>12.059514487079086</v>
      </c>
      <c r="AR23" s="364">
        <f t="shared" si="7"/>
        <v>13.229571984435809</v>
      </c>
      <c r="AS23" s="364">
        <f t="shared" si="7"/>
        <v>6.970509383378011</v>
      </c>
      <c r="AT23" s="364">
        <f t="shared" si="7"/>
        <v>23.52941176470587</v>
      </c>
      <c r="AU23" s="364">
        <f t="shared" si="7"/>
        <v>2.3255813953488391</v>
      </c>
      <c r="AV23" s="364">
        <f t="shared" si="7"/>
        <v>3.7735849056603805</v>
      </c>
      <c r="AW23" s="364">
        <f t="shared" si="7"/>
        <v>0.50125313283208739</v>
      </c>
      <c r="AX23" s="364">
        <f t="shared" si="7"/>
        <v>7.7669902912621254</v>
      </c>
      <c r="AY23" s="364">
        <f t="shared" si="7"/>
        <v>2.340505851264624</v>
      </c>
      <c r="AZ23" s="364">
        <f t="shared" si="7"/>
        <v>11.785400175901501</v>
      </c>
      <c r="BA23" s="364">
        <f t="shared" si="7"/>
        <v>7.0500927643784737</v>
      </c>
      <c r="BB23" s="364">
        <f t="shared" si="7"/>
        <v>20.844099913867346</v>
      </c>
      <c r="BC23" s="364">
        <f t="shared" si="7"/>
        <v>16.304347826086957</v>
      </c>
      <c r="BD23" s="364">
        <f t="shared" si="7"/>
        <v>12.403100775193799</v>
      </c>
      <c r="BE23" s="364"/>
      <c r="BF23" s="364"/>
      <c r="BG23" s="364"/>
      <c r="BH23" s="364"/>
      <c r="BI23" s="364"/>
      <c r="BJ23" s="364">
        <f>ABS((BJ11-BJ22)/((BJ11+BJ22)/2)*100)</f>
        <v>17.142857142857142</v>
      </c>
      <c r="BK23" s="364">
        <f>ABS((BK11-BK22)/((BK11+BK22)/2)*100)</f>
        <v>200</v>
      </c>
      <c r="BL23" s="364"/>
    </row>
    <row r="24" spans="1:64" ht="8.1" customHeight="1" x14ac:dyDescent="0.25">
      <c r="A24" s="367"/>
      <c r="B24" s="367"/>
      <c r="C24" s="367"/>
      <c r="D24" s="367"/>
      <c r="E24" s="367"/>
      <c r="F24" s="367"/>
      <c r="G24" s="367"/>
      <c r="H24" s="367"/>
      <c r="I24" s="367"/>
      <c r="J24" s="367"/>
      <c r="K24" s="367"/>
      <c r="L24" s="367"/>
      <c r="M24" s="367"/>
      <c r="N24" s="367"/>
      <c r="O24" s="367"/>
      <c r="P24" s="367"/>
      <c r="Q24" s="367"/>
      <c r="R24" s="367"/>
      <c r="S24" s="367"/>
      <c r="T24" s="367"/>
      <c r="U24" s="367"/>
      <c r="V24" s="367"/>
      <c r="W24" s="367"/>
      <c r="X24" s="367"/>
      <c r="Y24" s="367"/>
      <c r="Z24" s="367"/>
      <c r="AA24" s="367"/>
      <c r="AB24" s="367"/>
      <c r="AC24" s="367"/>
      <c r="AD24" s="367"/>
      <c r="AE24" s="367"/>
      <c r="AF24" s="367"/>
      <c r="AG24" s="367"/>
      <c r="AH24" s="367"/>
      <c r="AI24" s="367"/>
      <c r="AJ24" s="367"/>
      <c r="AK24" s="367"/>
      <c r="AL24" s="367"/>
      <c r="AM24" s="367"/>
      <c r="AN24" s="367"/>
      <c r="AO24" s="367"/>
      <c r="AP24" s="367"/>
      <c r="AQ24" s="367"/>
      <c r="AR24" s="367"/>
      <c r="AS24" s="367"/>
      <c r="AT24" s="367"/>
      <c r="AU24" s="367"/>
      <c r="AV24" s="367"/>
      <c r="AW24" s="367"/>
      <c r="AX24" s="367"/>
      <c r="AY24" s="367"/>
      <c r="AZ24" s="367"/>
      <c r="BA24" s="367"/>
      <c r="BB24" s="367"/>
      <c r="BC24" s="367"/>
      <c r="BD24" s="367"/>
      <c r="BE24" s="367"/>
      <c r="BF24" s="367"/>
      <c r="BG24" s="367"/>
      <c r="BH24" s="367"/>
      <c r="BI24" s="367"/>
      <c r="BJ24" s="367"/>
      <c r="BK24" s="367"/>
      <c r="BL24" s="367"/>
    </row>
    <row r="25" spans="1:64" x14ac:dyDescent="0.25">
      <c r="A25" s="367">
        <v>58240</v>
      </c>
      <c r="B25" s="367" t="s">
        <v>722</v>
      </c>
      <c r="C25" s="367">
        <v>48.36</v>
      </c>
      <c r="D25" s="367">
        <v>12</v>
      </c>
      <c r="E25" s="367">
        <v>9.3699999999999992</v>
      </c>
      <c r="F25" s="367">
        <v>1.54</v>
      </c>
      <c r="G25" s="367">
        <v>1.04</v>
      </c>
      <c r="H25" s="367">
        <v>0.36</v>
      </c>
      <c r="I25" s="367">
        <v>3.28</v>
      </c>
      <c r="J25" s="367">
        <v>0.69</v>
      </c>
      <c r="K25" s="367">
        <v>0.108</v>
      </c>
      <c r="L25" s="367">
        <v>0.04</v>
      </c>
      <c r="M25" s="367">
        <v>0.01</v>
      </c>
      <c r="N25" s="367">
        <v>123</v>
      </c>
      <c r="O25" s="367">
        <v>13</v>
      </c>
      <c r="P25" s="367">
        <v>23.3</v>
      </c>
      <c r="Q25" s="367"/>
      <c r="R25" s="367">
        <v>388</v>
      </c>
      <c r="S25" s="367">
        <v>3</v>
      </c>
      <c r="T25" s="367">
        <v>43.3</v>
      </c>
      <c r="U25" s="367">
        <v>6.2</v>
      </c>
      <c r="V25" s="367">
        <v>14.9</v>
      </c>
      <c r="W25" s="367">
        <v>4.5999999999999996</v>
      </c>
      <c r="X25" s="367">
        <v>12.8</v>
      </c>
      <c r="Y25" s="367">
        <v>121.8</v>
      </c>
      <c r="Z25" s="367">
        <v>3</v>
      </c>
      <c r="AA25" s="367">
        <v>80.900000000000006</v>
      </c>
      <c r="AB25" s="367">
        <v>0.9</v>
      </c>
      <c r="AC25" s="367">
        <v>10.199999999999999</v>
      </c>
      <c r="AD25" s="367">
        <v>46</v>
      </c>
      <c r="AE25" s="367">
        <v>162</v>
      </c>
      <c r="AF25" s="367">
        <v>1.5</v>
      </c>
      <c r="AG25" s="367">
        <v>160.19999999999999</v>
      </c>
      <c r="AH25" s="367">
        <v>40.799999999999997</v>
      </c>
      <c r="AI25" s="367">
        <v>33</v>
      </c>
      <c r="AJ25" s="367">
        <v>68.7</v>
      </c>
      <c r="AK25" s="367">
        <v>8.81</v>
      </c>
      <c r="AL25" s="367">
        <v>37.200000000000003</v>
      </c>
      <c r="AM25" s="367">
        <v>7.05</v>
      </c>
      <c r="AN25" s="367">
        <v>1.47</v>
      </c>
      <c r="AO25" s="367">
        <v>7.01</v>
      </c>
      <c r="AP25" s="367">
        <v>1.1599999999999999</v>
      </c>
      <c r="AQ25" s="367">
        <v>6.53</v>
      </c>
      <c r="AR25" s="367">
        <v>1.25</v>
      </c>
      <c r="AS25" s="367">
        <v>3.59</v>
      </c>
      <c r="AT25" s="367">
        <v>0.57999999999999996</v>
      </c>
      <c r="AU25" s="367">
        <v>3.43</v>
      </c>
      <c r="AV25" s="367">
        <v>0.48</v>
      </c>
      <c r="AW25" s="367">
        <v>9.9600000000000009</v>
      </c>
      <c r="AX25" s="367">
        <v>5.07</v>
      </c>
      <c r="AY25" s="367">
        <v>126.5</v>
      </c>
      <c r="AZ25" s="367">
        <v>53.5</v>
      </c>
      <c r="BA25" s="367">
        <v>25.2</v>
      </c>
      <c r="BB25" s="367">
        <v>53</v>
      </c>
      <c r="BC25" s="367">
        <v>81.7</v>
      </c>
      <c r="BD25" s="367">
        <v>58.6</v>
      </c>
      <c r="BE25" s="367" t="s">
        <v>529</v>
      </c>
      <c r="BF25" s="367">
        <v>2</v>
      </c>
      <c r="BG25" s="367">
        <v>0.3</v>
      </c>
      <c r="BH25" s="367">
        <v>0.1</v>
      </c>
      <c r="BI25" s="367">
        <v>1.2</v>
      </c>
      <c r="BJ25" s="367">
        <v>0.16</v>
      </c>
      <c r="BK25" s="367">
        <v>2.2000000000000002</v>
      </c>
      <c r="BL25" s="367">
        <v>2.1</v>
      </c>
    </row>
    <row r="26" spans="1:64" x14ac:dyDescent="0.25">
      <c r="A26" s="367"/>
      <c r="B26" s="367" t="s">
        <v>599</v>
      </c>
      <c r="C26" s="364">
        <f t="shared" ref="C26:P26" si="8">ABS((C11-C25)/((C11+C25)/2)*100)</f>
        <v>1.8844735764031169</v>
      </c>
      <c r="D26" s="364">
        <f t="shared" si="8"/>
        <v>2.2249690976514183</v>
      </c>
      <c r="E26" s="364">
        <f t="shared" si="8"/>
        <v>0.32068412613574943</v>
      </c>
      <c r="F26" s="364">
        <f t="shared" si="8"/>
        <v>0</v>
      </c>
      <c r="G26" s="364">
        <f t="shared" si="8"/>
        <v>0.95693779904306298</v>
      </c>
      <c r="H26" s="364">
        <f t="shared" si="8"/>
        <v>5.4054054054054106</v>
      </c>
      <c r="I26" s="364">
        <f t="shared" si="8"/>
        <v>2.1116138763197672</v>
      </c>
      <c r="J26" s="364">
        <f t="shared" si="8"/>
        <v>2.8571428571428599</v>
      </c>
      <c r="K26" s="364">
        <f t="shared" si="8"/>
        <v>1.8348623853211024</v>
      </c>
      <c r="L26" s="364">
        <f t="shared" si="8"/>
        <v>4.8780487804878092</v>
      </c>
      <c r="M26" s="364">
        <f t="shared" si="8"/>
        <v>0</v>
      </c>
      <c r="N26" s="364">
        <f t="shared" si="8"/>
        <v>21.123595505617978</v>
      </c>
      <c r="O26" s="364">
        <f t="shared" si="8"/>
        <v>1.5267175572519029</v>
      </c>
      <c r="P26" s="364">
        <f t="shared" si="8"/>
        <v>7.1111111111111178</v>
      </c>
      <c r="Q26" s="364"/>
      <c r="R26" s="364">
        <f t="shared" ref="R26:BD26" si="9">ABS((R11-R25)/((R11+R25)/2)*100)</f>
        <v>2.2929936305732483</v>
      </c>
      <c r="S26" s="364">
        <f t="shared" si="9"/>
        <v>9.5238095238095184</v>
      </c>
      <c r="T26" s="364">
        <f t="shared" si="9"/>
        <v>7.7691453940066602</v>
      </c>
      <c r="U26" s="364">
        <f t="shared" si="9"/>
        <v>10.68702290076336</v>
      </c>
      <c r="V26" s="364">
        <f t="shared" si="9"/>
        <v>11.987381703470033</v>
      </c>
      <c r="W26" s="364">
        <f t="shared" si="9"/>
        <v>2.1505376344086136</v>
      </c>
      <c r="X26" s="364">
        <f t="shared" si="9"/>
        <v>11.5702479338843</v>
      </c>
      <c r="Y26" s="364">
        <f t="shared" si="9"/>
        <v>3.3898305084745783</v>
      </c>
      <c r="Z26" s="364">
        <f t="shared" si="9"/>
        <v>20.895522388059707</v>
      </c>
      <c r="AA26" s="364">
        <f t="shared" si="9"/>
        <v>7.4358974358974512</v>
      </c>
      <c r="AB26" s="364">
        <f t="shared" si="9"/>
        <v>20.000000000000007</v>
      </c>
      <c r="AC26" s="364">
        <f t="shared" si="9"/>
        <v>2.8985507246376883</v>
      </c>
      <c r="AD26" s="364">
        <f t="shared" si="9"/>
        <v>5.9071729957805852</v>
      </c>
      <c r="AE26" s="364">
        <f t="shared" si="9"/>
        <v>1.2422360248447204</v>
      </c>
      <c r="AF26" s="364">
        <f t="shared" si="9"/>
        <v>75</v>
      </c>
      <c r="AG26" s="364">
        <f t="shared" si="9"/>
        <v>2.95202952029521</v>
      </c>
      <c r="AH26" s="364">
        <f t="shared" si="9"/>
        <v>0.49140049140048092</v>
      </c>
      <c r="AI26" s="364">
        <f t="shared" si="9"/>
        <v>15.384615384615385</v>
      </c>
      <c r="AJ26" s="364">
        <f t="shared" si="9"/>
        <v>14.324324324324317</v>
      </c>
      <c r="AK26" s="364">
        <f t="shared" si="9"/>
        <v>1.0163749294184061</v>
      </c>
      <c r="AL26" s="364">
        <f t="shared" si="9"/>
        <v>1.6260162601626054</v>
      </c>
      <c r="AM26" s="364">
        <f t="shared" si="9"/>
        <v>8.8135593220339032</v>
      </c>
      <c r="AN26" s="364">
        <f t="shared" si="9"/>
        <v>8.4690553745928412</v>
      </c>
      <c r="AO26" s="364">
        <f t="shared" si="9"/>
        <v>5.4129077029840467</v>
      </c>
      <c r="AP26" s="364">
        <f t="shared" si="9"/>
        <v>3.3898305084745797</v>
      </c>
      <c r="AQ26" s="364">
        <f t="shared" si="9"/>
        <v>8.4596967278531547</v>
      </c>
      <c r="AR26" s="364">
        <f t="shared" si="9"/>
        <v>4.0816326530612272</v>
      </c>
      <c r="AS26" s="364">
        <f t="shared" si="9"/>
        <v>0.27816411682893549</v>
      </c>
      <c r="AT26" s="364">
        <f t="shared" si="9"/>
        <v>25.242718446601931</v>
      </c>
      <c r="AU26" s="364">
        <f t="shared" si="9"/>
        <v>0.87847730600293561</v>
      </c>
      <c r="AV26" s="364">
        <f t="shared" si="9"/>
        <v>11.764705882352951</v>
      </c>
      <c r="AW26" s="364">
        <f t="shared" si="9"/>
        <v>0.10045203415370732</v>
      </c>
      <c r="AX26" s="364">
        <f t="shared" si="9"/>
        <v>5.3742802303262831</v>
      </c>
      <c r="AY26" s="364">
        <f t="shared" si="9"/>
        <v>5.7581573896353166</v>
      </c>
      <c r="AZ26" s="364">
        <f t="shared" si="9"/>
        <v>11.785400175901501</v>
      </c>
      <c r="BA26" s="364">
        <f t="shared" si="9"/>
        <v>10.169491525423727</v>
      </c>
      <c r="BB26" s="364">
        <f t="shared" si="9"/>
        <v>18.95815542271562</v>
      </c>
      <c r="BC26" s="364">
        <f t="shared" si="9"/>
        <v>19.646799116997791</v>
      </c>
      <c r="BD26" s="364">
        <f t="shared" si="9"/>
        <v>15.578284815106214</v>
      </c>
      <c r="BE26" s="364"/>
      <c r="BF26" s="364"/>
      <c r="BG26" s="364"/>
      <c r="BH26" s="364"/>
      <c r="BI26" s="364"/>
      <c r="BJ26" s="364">
        <f>ABS((BJ11-BJ25)/((BJ11+BJ25)/2)*100)</f>
        <v>17.142857142857142</v>
      </c>
      <c r="BK26" s="364">
        <f>ABS((BK11-BK25)/((BK11+BK25)/2)*100)</f>
        <v>200</v>
      </c>
      <c r="BL26" s="364"/>
    </row>
    <row r="27" spans="1:64" ht="8.1" customHeight="1" x14ac:dyDescent="0.25">
      <c r="A27" s="367"/>
      <c r="B27" s="367"/>
      <c r="C27" s="367"/>
      <c r="D27" s="367"/>
      <c r="E27" s="367"/>
      <c r="F27" s="367"/>
      <c r="G27" s="367"/>
      <c r="H27" s="367"/>
      <c r="I27" s="367"/>
      <c r="J27" s="367"/>
      <c r="K27" s="367"/>
      <c r="L27" s="367"/>
      <c r="M27" s="367"/>
      <c r="N27" s="367"/>
      <c r="O27" s="367"/>
      <c r="P27" s="367"/>
      <c r="Q27" s="367"/>
      <c r="R27" s="367"/>
      <c r="S27" s="367"/>
      <c r="T27" s="367"/>
      <c r="U27" s="367"/>
      <c r="V27" s="367"/>
      <c r="W27" s="367"/>
      <c r="X27" s="367"/>
      <c r="Y27" s="367"/>
      <c r="Z27" s="367"/>
      <c r="AA27" s="367"/>
      <c r="AB27" s="367"/>
      <c r="AC27" s="367"/>
      <c r="AD27" s="367"/>
      <c r="AE27" s="367"/>
      <c r="AF27" s="367"/>
      <c r="AG27" s="367"/>
      <c r="AH27" s="367"/>
      <c r="AI27" s="367"/>
      <c r="AJ27" s="367"/>
      <c r="AK27" s="367"/>
      <c r="AL27" s="367"/>
      <c r="AM27" s="367"/>
      <c r="AN27" s="367"/>
      <c r="AO27" s="367"/>
      <c r="AP27" s="367"/>
      <c r="AQ27" s="367"/>
      <c r="AR27" s="367"/>
      <c r="AS27" s="367"/>
      <c r="AT27" s="367"/>
      <c r="AU27" s="367"/>
      <c r="AV27" s="367"/>
      <c r="AW27" s="367"/>
      <c r="AX27" s="367"/>
      <c r="AY27" s="367"/>
      <c r="AZ27" s="367"/>
      <c r="BA27" s="367"/>
      <c r="BB27" s="367"/>
      <c r="BC27" s="367"/>
      <c r="BD27" s="367"/>
      <c r="BE27" s="367"/>
      <c r="BF27" s="367"/>
      <c r="BG27" s="367"/>
      <c r="BH27" s="367"/>
      <c r="BI27" s="367"/>
      <c r="BJ27" s="367"/>
      <c r="BK27" s="367"/>
      <c r="BL27" s="367"/>
    </row>
    <row r="28" spans="1:64" x14ac:dyDescent="0.25">
      <c r="A28" s="367">
        <v>60976</v>
      </c>
      <c r="B28" s="367" t="s">
        <v>722</v>
      </c>
      <c r="C28" s="367">
        <v>48.48</v>
      </c>
      <c r="D28" s="367">
        <v>11.94</v>
      </c>
      <c r="E28" s="367">
        <v>9.1999999999999993</v>
      </c>
      <c r="F28" s="367">
        <v>1.49</v>
      </c>
      <c r="G28" s="367">
        <v>1.06</v>
      </c>
      <c r="H28" s="367">
        <v>0.34</v>
      </c>
      <c r="I28" s="367">
        <v>3.26</v>
      </c>
      <c r="J28" s="367">
        <v>0.67</v>
      </c>
      <c r="K28" s="367">
        <v>0.111</v>
      </c>
      <c r="L28" s="367">
        <v>0.04</v>
      </c>
      <c r="M28" s="367">
        <v>8.9999999999999993E-3</v>
      </c>
      <c r="N28" s="367">
        <v>102</v>
      </c>
      <c r="O28" s="367">
        <v>13</v>
      </c>
      <c r="P28" s="367">
        <v>23</v>
      </c>
      <c r="Q28" s="367"/>
      <c r="R28" s="367">
        <v>412</v>
      </c>
      <c r="S28" s="367">
        <v>3</v>
      </c>
      <c r="T28" s="367">
        <v>49</v>
      </c>
      <c r="U28" s="367">
        <v>6.6</v>
      </c>
      <c r="V28" s="367">
        <v>17.3</v>
      </c>
      <c r="W28" s="367">
        <v>5.0999999999999996</v>
      </c>
      <c r="X28" s="367">
        <v>13.9</v>
      </c>
      <c r="Y28" s="367">
        <v>131.1</v>
      </c>
      <c r="Z28" s="367">
        <v>3</v>
      </c>
      <c r="AA28" s="367">
        <v>90.5</v>
      </c>
      <c r="AB28" s="367">
        <v>1</v>
      </c>
      <c r="AC28" s="367">
        <v>10.6</v>
      </c>
      <c r="AD28" s="367">
        <v>51.6</v>
      </c>
      <c r="AE28" s="367">
        <v>168</v>
      </c>
      <c r="AF28" s="367">
        <v>1.6</v>
      </c>
      <c r="AG28" s="367">
        <v>172.3</v>
      </c>
      <c r="AH28" s="367">
        <v>44.7</v>
      </c>
      <c r="AI28" s="367">
        <v>40.1</v>
      </c>
      <c r="AJ28" s="367">
        <v>75.3</v>
      </c>
      <c r="AK28" s="367">
        <v>9.86</v>
      </c>
      <c r="AL28" s="367">
        <v>36.4</v>
      </c>
      <c r="AM28" s="367">
        <v>7.62</v>
      </c>
      <c r="AN28" s="367">
        <v>1.63</v>
      </c>
      <c r="AO28" s="367">
        <v>7.77</v>
      </c>
      <c r="AP28" s="367">
        <v>1.22</v>
      </c>
      <c r="AQ28" s="367">
        <v>6.69</v>
      </c>
      <c r="AR28" s="367">
        <v>1.38</v>
      </c>
      <c r="AS28" s="367">
        <v>3.78</v>
      </c>
      <c r="AT28" s="367">
        <v>0.56000000000000005</v>
      </c>
      <c r="AU28" s="367">
        <v>3.54</v>
      </c>
      <c r="AV28" s="367">
        <v>0.53</v>
      </c>
      <c r="AW28" s="367">
        <v>10.01</v>
      </c>
      <c r="AX28" s="367">
        <v>5.04</v>
      </c>
      <c r="AY28" s="367">
        <v>123.6</v>
      </c>
      <c r="AZ28" s="367">
        <v>49.7</v>
      </c>
      <c r="BA28" s="367">
        <v>21.7</v>
      </c>
      <c r="BB28" s="367">
        <v>52</v>
      </c>
      <c r="BC28" s="367">
        <v>81.8</v>
      </c>
      <c r="BD28" s="367">
        <v>58.9</v>
      </c>
      <c r="BE28" s="367">
        <v>0.2</v>
      </c>
      <c r="BF28" s="367">
        <v>2.1</v>
      </c>
      <c r="BG28" s="367">
        <v>0.3</v>
      </c>
      <c r="BH28" s="367">
        <v>0.1</v>
      </c>
      <c r="BI28" s="367" t="s">
        <v>531</v>
      </c>
      <c r="BJ28" s="367">
        <v>0.16</v>
      </c>
      <c r="BK28" s="367">
        <v>2.1</v>
      </c>
      <c r="BL28" s="367">
        <v>1.8</v>
      </c>
    </row>
    <row r="29" spans="1:64" x14ac:dyDescent="0.25">
      <c r="A29" s="367"/>
      <c r="B29" s="367" t="s">
        <v>599</v>
      </c>
      <c r="C29" s="364">
        <f t="shared" ref="C29:P29" si="10">ABS((C11-C28)/((C11+C28)/2)*100)</f>
        <v>1.6366612111293051</v>
      </c>
      <c r="D29" s="364">
        <f t="shared" si="10"/>
        <v>2.7261462205700129</v>
      </c>
      <c r="E29" s="364">
        <f t="shared" si="10"/>
        <v>1.5102481121898661</v>
      </c>
      <c r="F29" s="364">
        <f t="shared" si="10"/>
        <v>3.300330033003303</v>
      </c>
      <c r="G29" s="364">
        <f t="shared" si="10"/>
        <v>0.94786729857819985</v>
      </c>
      <c r="H29" s="364">
        <f t="shared" si="10"/>
        <v>11.111111111111107</v>
      </c>
      <c r="I29" s="364">
        <f t="shared" si="10"/>
        <v>2.7231467473525055</v>
      </c>
      <c r="J29" s="364">
        <f t="shared" si="10"/>
        <v>5.7971014492753516</v>
      </c>
      <c r="K29" s="364">
        <f t="shared" si="10"/>
        <v>0.90497737556561164</v>
      </c>
      <c r="L29" s="364">
        <f t="shared" si="10"/>
        <v>4.8780487804878092</v>
      </c>
      <c r="M29" s="364">
        <f t="shared" si="10"/>
        <v>10.526315789473694</v>
      </c>
      <c r="N29" s="364">
        <f t="shared" si="10"/>
        <v>2.481389578163772</v>
      </c>
      <c r="O29" s="364">
        <f t="shared" si="10"/>
        <v>1.5267175572519029</v>
      </c>
      <c r="P29" s="364">
        <f t="shared" si="10"/>
        <v>5.816554809843403</v>
      </c>
      <c r="Q29" s="364"/>
      <c r="R29" s="364">
        <f t="shared" ref="R29:BD29" si="11">ABS((R11-R28)/((R11+R28)/2)*100)</f>
        <v>3.7082818294190356</v>
      </c>
      <c r="S29" s="364">
        <f t="shared" si="11"/>
        <v>9.5238095238095184</v>
      </c>
      <c r="T29" s="364">
        <f t="shared" si="11"/>
        <v>4.5929018789144109</v>
      </c>
      <c r="U29" s="364">
        <f t="shared" si="11"/>
        <v>4.4444444444444553</v>
      </c>
      <c r="V29" s="364">
        <f t="shared" si="11"/>
        <v>2.9325513196480935</v>
      </c>
      <c r="W29" s="364">
        <f t="shared" si="11"/>
        <v>8.1632653061224367</v>
      </c>
      <c r="X29" s="364">
        <f t="shared" si="11"/>
        <v>19.762845849802371</v>
      </c>
      <c r="Y29" s="364">
        <f t="shared" si="11"/>
        <v>3.9673278879813259</v>
      </c>
      <c r="Z29" s="364">
        <f t="shared" si="11"/>
        <v>20.895522388059707</v>
      </c>
      <c r="AA29" s="364">
        <f t="shared" si="11"/>
        <v>18.599033816425127</v>
      </c>
      <c r="AB29" s="364">
        <f t="shared" si="11"/>
        <v>9.5238095238095308</v>
      </c>
      <c r="AC29" s="364">
        <f t="shared" si="11"/>
        <v>0.94786729857819563</v>
      </c>
      <c r="AD29" s="364">
        <f t="shared" si="11"/>
        <v>5.5776892430278968</v>
      </c>
      <c r="AE29" s="364">
        <f t="shared" si="11"/>
        <v>4.8780487804878048</v>
      </c>
      <c r="AF29" s="364">
        <f t="shared" si="11"/>
        <v>69.387755102040799</v>
      </c>
      <c r="AG29" s="364">
        <f t="shared" si="11"/>
        <v>4.3284909576045134</v>
      </c>
      <c r="AH29" s="364">
        <f t="shared" si="11"/>
        <v>9.6131301289566267</v>
      </c>
      <c r="AI29" s="364">
        <f t="shared" si="11"/>
        <v>4.0712468193384259</v>
      </c>
      <c r="AJ29" s="364">
        <f t="shared" si="11"/>
        <v>5.17464424320828</v>
      </c>
      <c r="AK29" s="364">
        <f t="shared" si="11"/>
        <v>10.234541577825151</v>
      </c>
      <c r="AL29" s="364">
        <f t="shared" si="11"/>
        <v>0.54794520547945991</v>
      </c>
      <c r="AM29" s="364">
        <f t="shared" si="11"/>
        <v>1.0443864229765021</v>
      </c>
      <c r="AN29" s="364">
        <f t="shared" si="11"/>
        <v>1.8575851393188731</v>
      </c>
      <c r="AO29" s="364">
        <f t="shared" si="11"/>
        <v>4.878048780487795</v>
      </c>
      <c r="AP29" s="364">
        <f t="shared" si="11"/>
        <v>1.6528925619834725</v>
      </c>
      <c r="AQ29" s="364">
        <f t="shared" si="11"/>
        <v>10.874704491725772</v>
      </c>
      <c r="AR29" s="364">
        <f t="shared" si="11"/>
        <v>13.953488372093018</v>
      </c>
      <c r="AS29" s="364">
        <f t="shared" si="11"/>
        <v>4.8780487804877977</v>
      </c>
      <c r="AT29" s="364">
        <f t="shared" si="11"/>
        <v>21.782178217821791</v>
      </c>
      <c r="AU29" s="364">
        <f t="shared" si="11"/>
        <v>4.0345821325648457</v>
      </c>
      <c r="AV29" s="364">
        <f t="shared" si="11"/>
        <v>1.8691588785046744</v>
      </c>
      <c r="AW29" s="364">
        <f t="shared" si="11"/>
        <v>0.60120240480962417</v>
      </c>
      <c r="AX29" s="364">
        <f t="shared" si="11"/>
        <v>5.9672762271414745</v>
      </c>
      <c r="AY29" s="364">
        <f t="shared" si="11"/>
        <v>8.0745341614906874</v>
      </c>
      <c r="AZ29" s="364">
        <f t="shared" si="11"/>
        <v>19.108280254777068</v>
      </c>
      <c r="BA29" s="364">
        <f t="shared" si="11"/>
        <v>25</v>
      </c>
      <c r="BB29" s="364">
        <f t="shared" si="11"/>
        <v>20.844099913867346</v>
      </c>
      <c r="BC29" s="364">
        <f t="shared" si="11"/>
        <v>19.525648097076669</v>
      </c>
      <c r="BD29" s="364">
        <f t="shared" si="11"/>
        <v>15.070643642072215</v>
      </c>
      <c r="BE29" s="364"/>
      <c r="BF29" s="364"/>
      <c r="BG29" s="364"/>
      <c r="BH29" s="364"/>
      <c r="BI29" s="364"/>
      <c r="BJ29" s="364">
        <f>ABS((BJ11-BJ28)/((BJ11+BJ28)/2)*100)</f>
        <v>17.142857142857142</v>
      </c>
      <c r="BK29" s="364">
        <f>ABS((BK11-BK28)/((BK11+BK28)/2)*100)</f>
        <v>200</v>
      </c>
      <c r="BL29" s="364"/>
    </row>
    <row r="30" spans="1:64" ht="8.1" customHeight="1" x14ac:dyDescent="0.25">
      <c r="A30" s="367"/>
      <c r="B30" s="367"/>
      <c r="C30" s="367"/>
      <c r="D30" s="367"/>
      <c r="E30" s="367"/>
      <c r="F30" s="367"/>
      <c r="G30" s="367"/>
      <c r="H30" s="367"/>
      <c r="I30" s="367"/>
      <c r="J30" s="367"/>
      <c r="K30" s="367"/>
      <c r="L30" s="367"/>
      <c r="M30" s="367"/>
      <c r="N30" s="367"/>
      <c r="O30" s="367"/>
      <c r="P30" s="367"/>
      <c r="Q30" s="367"/>
      <c r="R30" s="367"/>
      <c r="S30" s="367"/>
      <c r="T30" s="367"/>
      <c r="U30" s="367"/>
      <c r="V30" s="367"/>
      <c r="W30" s="367"/>
      <c r="X30" s="367"/>
      <c r="Y30" s="367"/>
      <c r="Z30" s="367"/>
      <c r="AA30" s="367"/>
      <c r="AB30" s="367"/>
      <c r="AC30" s="367"/>
      <c r="AD30" s="367"/>
      <c r="AE30" s="367"/>
      <c r="AF30" s="367"/>
      <c r="AG30" s="367"/>
      <c r="AH30" s="367"/>
      <c r="AI30" s="367"/>
      <c r="AJ30" s="367"/>
      <c r="AK30" s="367"/>
      <c r="AL30" s="367"/>
      <c r="AM30" s="367"/>
      <c r="AN30" s="367"/>
      <c r="AO30" s="367"/>
      <c r="AP30" s="367"/>
      <c r="AQ30" s="367"/>
      <c r="AR30" s="367"/>
      <c r="AS30" s="367"/>
      <c r="AT30" s="367"/>
      <c r="AU30" s="367"/>
      <c r="AV30" s="367"/>
      <c r="AW30" s="367"/>
      <c r="AX30" s="367"/>
      <c r="AY30" s="367"/>
      <c r="AZ30" s="367"/>
      <c r="BA30" s="367"/>
      <c r="BB30" s="367"/>
      <c r="BC30" s="367"/>
      <c r="BD30" s="367"/>
      <c r="BE30" s="367"/>
      <c r="BF30" s="367"/>
      <c r="BG30" s="367"/>
      <c r="BH30" s="367"/>
      <c r="BI30" s="367"/>
      <c r="BJ30" s="367"/>
      <c r="BK30" s="367"/>
      <c r="BL30" s="367"/>
    </row>
    <row r="31" spans="1:64" x14ac:dyDescent="0.25">
      <c r="A31" s="367">
        <v>61017</v>
      </c>
      <c r="B31" s="367" t="s">
        <v>722</v>
      </c>
      <c r="C31" s="367">
        <v>48.07</v>
      </c>
      <c r="D31" s="367">
        <v>12.1</v>
      </c>
      <c r="E31" s="367">
        <v>9.34</v>
      </c>
      <c r="F31" s="367">
        <v>1.5</v>
      </c>
      <c r="G31" s="367">
        <v>1.06</v>
      </c>
      <c r="H31" s="367">
        <v>0.35</v>
      </c>
      <c r="I31" s="367">
        <v>3.28</v>
      </c>
      <c r="J31" s="367">
        <v>0.67</v>
      </c>
      <c r="K31" s="367">
        <v>0.112</v>
      </c>
      <c r="L31" s="367">
        <v>0.04</v>
      </c>
      <c r="M31" s="367">
        <v>0.01</v>
      </c>
      <c r="N31" s="367">
        <v>95</v>
      </c>
      <c r="O31" s="367">
        <v>13</v>
      </c>
      <c r="P31" s="367">
        <v>22.9</v>
      </c>
      <c r="Q31" s="367"/>
      <c r="R31" s="367">
        <v>413</v>
      </c>
      <c r="S31" s="367">
        <v>3</v>
      </c>
      <c r="T31" s="367">
        <v>46.3</v>
      </c>
      <c r="U31" s="367">
        <v>6.4</v>
      </c>
      <c r="V31" s="367">
        <v>18</v>
      </c>
      <c r="W31" s="367">
        <v>4.9000000000000004</v>
      </c>
      <c r="X31" s="367">
        <v>13.5</v>
      </c>
      <c r="Y31" s="367">
        <v>131.4</v>
      </c>
      <c r="Z31" s="367">
        <v>3</v>
      </c>
      <c r="AA31" s="367">
        <v>84.5</v>
      </c>
      <c r="AB31" s="367">
        <v>0.9</v>
      </c>
      <c r="AC31" s="367">
        <v>10.3</v>
      </c>
      <c r="AD31" s="367">
        <v>49.8</v>
      </c>
      <c r="AE31" s="367">
        <v>172</v>
      </c>
      <c r="AF31" s="367">
        <v>1.5</v>
      </c>
      <c r="AG31" s="367">
        <v>170.4</v>
      </c>
      <c r="AH31" s="367">
        <v>39.799999999999997</v>
      </c>
      <c r="AI31" s="367">
        <v>35</v>
      </c>
      <c r="AJ31" s="367">
        <v>71.2</v>
      </c>
      <c r="AK31" s="367">
        <v>9.11</v>
      </c>
      <c r="AL31" s="367">
        <v>35</v>
      </c>
      <c r="AM31" s="367">
        <v>7.85</v>
      </c>
      <c r="AN31" s="367">
        <v>1.7</v>
      </c>
      <c r="AO31" s="367">
        <v>7.38</v>
      </c>
      <c r="AP31" s="367">
        <v>1.19</v>
      </c>
      <c r="AQ31" s="367">
        <v>6.53</v>
      </c>
      <c r="AR31" s="367">
        <v>1.37</v>
      </c>
      <c r="AS31" s="367">
        <v>3.84</v>
      </c>
      <c r="AT31" s="367">
        <v>0.57999999999999996</v>
      </c>
      <c r="AU31" s="367">
        <v>3.69</v>
      </c>
      <c r="AV31" s="367">
        <v>0.5</v>
      </c>
      <c r="AW31" s="367">
        <v>11.16</v>
      </c>
      <c r="AX31" s="367">
        <v>5.35</v>
      </c>
      <c r="AY31" s="367">
        <v>132.9</v>
      </c>
      <c r="AZ31" s="367">
        <v>55.4</v>
      </c>
      <c r="BA31" s="367">
        <v>23.9</v>
      </c>
      <c r="BB31" s="367">
        <v>55</v>
      </c>
      <c r="BC31" s="367">
        <v>92.2</v>
      </c>
      <c r="BD31" s="367">
        <v>63.5</v>
      </c>
      <c r="BE31" s="367">
        <v>0.2</v>
      </c>
      <c r="BF31" s="367">
        <v>2</v>
      </c>
      <c r="BG31" s="367">
        <v>0.3</v>
      </c>
      <c r="BH31" s="367" t="s">
        <v>529</v>
      </c>
      <c r="BI31" s="367" t="s">
        <v>531</v>
      </c>
      <c r="BJ31" s="367">
        <v>0.17</v>
      </c>
      <c r="BK31" s="367">
        <v>2.6</v>
      </c>
      <c r="BL31" s="367">
        <v>2.1</v>
      </c>
    </row>
    <row r="32" spans="1:64" x14ac:dyDescent="0.25">
      <c r="A32" s="367"/>
      <c r="B32" s="367" t="s">
        <v>599</v>
      </c>
      <c r="C32" s="364">
        <f t="shared" ref="C32:P32" si="12">ABS((C11-C31)/((C11+C31)/2)*100)</f>
        <v>2.4858757062146912</v>
      </c>
      <c r="D32" s="364">
        <f t="shared" si="12"/>
        <v>1.3951579811243329</v>
      </c>
      <c r="E32" s="364">
        <f t="shared" si="12"/>
        <v>0</v>
      </c>
      <c r="F32" s="364">
        <f t="shared" si="12"/>
        <v>2.6315789473684235</v>
      </c>
      <c r="G32" s="364">
        <f t="shared" si="12"/>
        <v>0.94786729857819985</v>
      </c>
      <c r="H32" s="364">
        <f t="shared" si="12"/>
        <v>8.2191780821917888</v>
      </c>
      <c r="I32" s="364">
        <f t="shared" si="12"/>
        <v>2.1116138763197672</v>
      </c>
      <c r="J32" s="364">
        <f t="shared" si="12"/>
        <v>5.7971014492753516</v>
      </c>
      <c r="K32" s="364">
        <f t="shared" si="12"/>
        <v>1.8018018018018036</v>
      </c>
      <c r="L32" s="364">
        <f t="shared" si="12"/>
        <v>4.8780487804878092</v>
      </c>
      <c r="M32" s="364">
        <f t="shared" si="12"/>
        <v>0</v>
      </c>
      <c r="N32" s="364">
        <f t="shared" si="12"/>
        <v>4.6272493573264777</v>
      </c>
      <c r="O32" s="364">
        <f t="shared" si="12"/>
        <v>1.5267175572519029</v>
      </c>
      <c r="P32" s="364">
        <f t="shared" si="12"/>
        <v>5.381165919282509</v>
      </c>
      <c r="Q32" s="364"/>
      <c r="R32" s="364">
        <f t="shared" ref="R32:BD32" si="13">ABS((R11-R31)/((R11+R31)/2)*100)</f>
        <v>3.9506172839506171</v>
      </c>
      <c r="S32" s="364">
        <f t="shared" si="13"/>
        <v>9.5238095238095184</v>
      </c>
      <c r="T32" s="364">
        <f t="shared" si="13"/>
        <v>1.0741138560687433</v>
      </c>
      <c r="U32" s="364">
        <f t="shared" si="13"/>
        <v>7.518796992481203</v>
      </c>
      <c r="V32" s="364">
        <f t="shared" si="13"/>
        <v>6.8965517241379279</v>
      </c>
      <c r="W32" s="364">
        <f t="shared" si="13"/>
        <v>4.1666666666666696</v>
      </c>
      <c r="X32" s="364">
        <f t="shared" si="13"/>
        <v>16.867469879518072</v>
      </c>
      <c r="Y32" s="364">
        <f t="shared" si="13"/>
        <v>4.1958041958042012</v>
      </c>
      <c r="Z32" s="364">
        <f t="shared" si="13"/>
        <v>20.895522388059707</v>
      </c>
      <c r="AA32" s="364">
        <f t="shared" si="13"/>
        <v>11.779448621553893</v>
      </c>
      <c r="AB32" s="364">
        <f t="shared" si="13"/>
        <v>20.000000000000007</v>
      </c>
      <c r="AC32" s="364">
        <f t="shared" si="13"/>
        <v>1.9230769230769162</v>
      </c>
      <c r="AD32" s="364">
        <f t="shared" si="13"/>
        <v>2.028397565922921</v>
      </c>
      <c r="AE32" s="364">
        <f t="shared" si="13"/>
        <v>7.2289156626506017</v>
      </c>
      <c r="AF32" s="364">
        <f t="shared" si="13"/>
        <v>75</v>
      </c>
      <c r="AG32" s="364">
        <f t="shared" si="13"/>
        <v>3.2200357781753168</v>
      </c>
      <c r="AH32" s="364">
        <f t="shared" si="13"/>
        <v>1.9900497512437916</v>
      </c>
      <c r="AI32" s="364">
        <f t="shared" si="13"/>
        <v>9.5238095238095237</v>
      </c>
      <c r="AJ32" s="364">
        <f t="shared" si="13"/>
        <v>10.764119601328897</v>
      </c>
      <c r="AK32" s="364">
        <f t="shared" si="13"/>
        <v>2.3320377568017667</v>
      </c>
      <c r="AL32" s="364">
        <f t="shared" si="13"/>
        <v>4.4692737430167639</v>
      </c>
      <c r="AM32" s="364">
        <f t="shared" si="13"/>
        <v>1.9292604501607649</v>
      </c>
      <c r="AN32" s="364">
        <f t="shared" si="13"/>
        <v>6.0606060606060534</v>
      </c>
      <c r="AO32" s="364">
        <f t="shared" si="13"/>
        <v>0.27063599458728632</v>
      </c>
      <c r="AP32" s="364">
        <f t="shared" si="13"/>
        <v>0.83682008368200922</v>
      </c>
      <c r="AQ32" s="364">
        <f t="shared" si="13"/>
        <v>8.4596967278531547</v>
      </c>
      <c r="AR32" s="364">
        <f t="shared" si="13"/>
        <v>13.229571984435809</v>
      </c>
      <c r="AS32" s="364">
        <f t="shared" si="13"/>
        <v>6.4516129032258007</v>
      </c>
      <c r="AT32" s="364">
        <f t="shared" si="13"/>
        <v>25.242718446601931</v>
      </c>
      <c r="AU32" s="364">
        <f t="shared" si="13"/>
        <v>8.1805359661495078</v>
      </c>
      <c r="AV32" s="364">
        <f t="shared" si="13"/>
        <v>7.6923076923076987</v>
      </c>
      <c r="AW32" s="364">
        <f t="shared" si="13"/>
        <v>11.463761250592144</v>
      </c>
      <c r="AX32" s="364">
        <f t="shared" si="13"/>
        <v>0</v>
      </c>
      <c r="AY32" s="364">
        <f t="shared" si="13"/>
        <v>0.82427875608841839</v>
      </c>
      <c r="AZ32" s="364">
        <f t="shared" si="13"/>
        <v>8.304498269896202</v>
      </c>
      <c r="BA32" s="364">
        <f t="shared" si="13"/>
        <v>15.444015444015443</v>
      </c>
      <c r="BB32" s="364">
        <f t="shared" si="13"/>
        <v>15.281276238455071</v>
      </c>
      <c r="BC32" s="364">
        <f t="shared" si="13"/>
        <v>7.6160667709963468</v>
      </c>
      <c r="BD32" s="364">
        <f t="shared" si="13"/>
        <v>7.5757575757575761</v>
      </c>
      <c r="BE32" s="364"/>
      <c r="BF32" s="364"/>
      <c r="BG32" s="364"/>
      <c r="BH32" s="364"/>
      <c r="BI32" s="364"/>
      <c r="BJ32" s="364">
        <f>ABS((BJ11-BJ31)/((BJ11+BJ31)/2)*100)</f>
        <v>11.111111111111107</v>
      </c>
      <c r="BK32" s="364">
        <f>ABS((BK11-BK31)/((BK11+BK31)/2)*100)</f>
        <v>200</v>
      </c>
      <c r="BL32" s="364"/>
    </row>
    <row r="33" spans="1:64" ht="8.1" customHeight="1" x14ac:dyDescent="0.25">
      <c r="A33" s="367"/>
      <c r="B33" s="367"/>
      <c r="C33" s="367"/>
      <c r="D33" s="367"/>
      <c r="E33" s="367"/>
      <c r="F33" s="367"/>
      <c r="G33" s="367"/>
      <c r="H33" s="367"/>
      <c r="I33" s="367"/>
      <c r="J33" s="367"/>
      <c r="K33" s="367"/>
      <c r="L33" s="367"/>
      <c r="M33" s="367"/>
      <c r="N33" s="367"/>
      <c r="O33" s="367"/>
      <c r="P33" s="367"/>
      <c r="Q33" s="367"/>
      <c r="R33" s="367"/>
      <c r="S33" s="367"/>
      <c r="T33" s="367"/>
      <c r="U33" s="367"/>
      <c r="V33" s="367"/>
      <c r="W33" s="367"/>
      <c r="X33" s="367"/>
      <c r="Y33" s="367"/>
      <c r="Z33" s="367"/>
      <c r="AA33" s="367"/>
      <c r="AB33" s="367"/>
      <c r="AC33" s="367"/>
      <c r="AD33" s="367"/>
      <c r="AE33" s="367"/>
      <c r="AF33" s="367"/>
      <c r="AG33" s="367"/>
      <c r="AH33" s="367"/>
      <c r="AI33" s="367"/>
      <c r="AJ33" s="367"/>
      <c r="AK33" s="367"/>
      <c r="AL33" s="367"/>
      <c r="AM33" s="367"/>
      <c r="AN33" s="367"/>
      <c r="AO33" s="367"/>
      <c r="AP33" s="367"/>
      <c r="AQ33" s="367"/>
      <c r="AR33" s="367"/>
      <c r="AS33" s="367"/>
      <c r="AT33" s="367"/>
      <c r="AU33" s="367"/>
      <c r="AV33" s="367"/>
      <c r="AW33" s="367"/>
      <c r="AX33" s="367"/>
      <c r="AY33" s="367"/>
      <c r="AZ33" s="367"/>
      <c r="BA33" s="367"/>
      <c r="BB33" s="367"/>
      <c r="BC33" s="367"/>
      <c r="BD33" s="367"/>
      <c r="BE33" s="367"/>
      <c r="BF33" s="367"/>
      <c r="BG33" s="367"/>
      <c r="BH33" s="367"/>
      <c r="BI33" s="367"/>
      <c r="BJ33" s="367"/>
      <c r="BK33" s="367"/>
      <c r="BL33" s="367"/>
    </row>
    <row r="34" spans="1:64" x14ac:dyDescent="0.25">
      <c r="A34" s="367">
        <v>61234</v>
      </c>
      <c r="B34" s="367" t="s">
        <v>722</v>
      </c>
      <c r="C34" s="367">
        <v>47.33</v>
      </c>
      <c r="D34" s="367">
        <v>12.42</v>
      </c>
      <c r="E34" s="367">
        <v>10.39</v>
      </c>
      <c r="F34" s="367">
        <v>1.53</v>
      </c>
      <c r="G34" s="367">
        <v>1.06</v>
      </c>
      <c r="H34" s="367">
        <v>0.36</v>
      </c>
      <c r="I34" s="367">
        <v>3.3</v>
      </c>
      <c r="J34" s="367">
        <v>0.69</v>
      </c>
      <c r="K34" s="367">
        <v>0.114</v>
      </c>
      <c r="L34" s="367">
        <v>0.04</v>
      </c>
      <c r="M34" s="367">
        <v>8.0000000000000002E-3</v>
      </c>
      <c r="N34" s="367">
        <v>88</v>
      </c>
      <c r="O34" s="367">
        <v>14</v>
      </c>
      <c r="P34" s="367">
        <v>22.7</v>
      </c>
      <c r="Q34" s="367"/>
      <c r="R34" s="367">
        <v>380</v>
      </c>
      <c r="S34" s="367">
        <v>3</v>
      </c>
      <c r="T34" s="367">
        <v>43.7</v>
      </c>
      <c r="U34" s="367">
        <v>6.3</v>
      </c>
      <c r="V34" s="367">
        <v>15.8</v>
      </c>
      <c r="W34" s="367">
        <v>4.8</v>
      </c>
      <c r="X34" s="367">
        <v>13.3</v>
      </c>
      <c r="Y34" s="367">
        <v>127.4</v>
      </c>
      <c r="Z34" s="367">
        <v>3</v>
      </c>
      <c r="AA34" s="367">
        <v>78.599999999999994</v>
      </c>
      <c r="AB34" s="367">
        <v>0.9</v>
      </c>
      <c r="AC34" s="367">
        <v>10.7</v>
      </c>
      <c r="AD34" s="367">
        <v>47.4</v>
      </c>
      <c r="AE34" s="367">
        <v>163</v>
      </c>
      <c r="AF34" s="367">
        <v>2.5</v>
      </c>
      <c r="AG34" s="367">
        <v>162.4</v>
      </c>
      <c r="AH34" s="367">
        <v>40.9</v>
      </c>
      <c r="AI34" s="367">
        <v>34</v>
      </c>
      <c r="AJ34" s="367">
        <v>71.099999999999994</v>
      </c>
      <c r="AK34" s="367">
        <v>8.77</v>
      </c>
      <c r="AL34" s="367">
        <v>35.700000000000003</v>
      </c>
      <c r="AM34" s="367">
        <v>7.2</v>
      </c>
      <c r="AN34" s="367">
        <v>1.51</v>
      </c>
      <c r="AO34" s="367">
        <v>7.23</v>
      </c>
      <c r="AP34" s="367">
        <v>1.21</v>
      </c>
      <c r="AQ34" s="367">
        <v>6.51</v>
      </c>
      <c r="AR34" s="367">
        <v>1.32</v>
      </c>
      <c r="AS34" s="367">
        <v>3.64</v>
      </c>
      <c r="AT34" s="367">
        <v>0.55000000000000004</v>
      </c>
      <c r="AU34" s="367">
        <v>3.38</v>
      </c>
      <c r="AV34" s="367">
        <v>0.5</v>
      </c>
      <c r="AW34" s="367">
        <v>10.1</v>
      </c>
      <c r="AX34" s="367">
        <v>4.99</v>
      </c>
      <c r="AY34" s="367">
        <v>132.19999999999999</v>
      </c>
      <c r="AZ34" s="367">
        <v>53.3</v>
      </c>
      <c r="BA34" s="367">
        <v>28</v>
      </c>
      <c r="BB34" s="367">
        <v>48</v>
      </c>
      <c r="BC34" s="367">
        <v>82.1</v>
      </c>
      <c r="BD34" s="367">
        <v>55.2</v>
      </c>
      <c r="BE34" s="367">
        <v>0.2</v>
      </c>
      <c r="BF34" s="367">
        <v>2.1</v>
      </c>
      <c r="BG34" s="367">
        <v>0.3</v>
      </c>
      <c r="BH34" s="367">
        <v>0.1</v>
      </c>
      <c r="BI34" s="367">
        <v>1.1000000000000001</v>
      </c>
      <c r="BJ34" s="367">
        <v>0.16</v>
      </c>
      <c r="BK34" s="367">
        <v>2.6</v>
      </c>
      <c r="BL34" s="367">
        <v>1.9</v>
      </c>
    </row>
    <row r="35" spans="1:64" x14ac:dyDescent="0.25">
      <c r="A35" s="367"/>
      <c r="B35" s="367" t="s">
        <v>599</v>
      </c>
      <c r="C35" s="364">
        <f t="shared" ref="C35:P35" si="14">ABS((C11-C34)/((C11+C34)/2)*100)</f>
        <v>4.0368491874547203</v>
      </c>
      <c r="D35" s="364">
        <f t="shared" si="14"/>
        <v>1.2150668286755801</v>
      </c>
      <c r="E35" s="364">
        <f t="shared" si="14"/>
        <v>10.643689812468329</v>
      </c>
      <c r="F35" s="364">
        <f t="shared" si="14"/>
        <v>0.65146579804560312</v>
      </c>
      <c r="G35" s="364">
        <f t="shared" si="14"/>
        <v>0.94786729857819985</v>
      </c>
      <c r="H35" s="364">
        <f t="shared" si="14"/>
        <v>5.4054054054054106</v>
      </c>
      <c r="I35" s="364">
        <f t="shared" si="14"/>
        <v>1.5037593984962485</v>
      </c>
      <c r="J35" s="364">
        <f t="shared" si="14"/>
        <v>2.8571428571428599</v>
      </c>
      <c r="K35" s="364">
        <f t="shared" si="14"/>
        <v>3.5714285714285747</v>
      </c>
      <c r="L35" s="364">
        <f t="shared" si="14"/>
        <v>4.8780487804878092</v>
      </c>
      <c r="M35" s="364">
        <f t="shared" si="14"/>
        <v>22.222222222222221</v>
      </c>
      <c r="N35" s="364">
        <f t="shared" si="14"/>
        <v>12.266666666666666</v>
      </c>
      <c r="O35" s="364">
        <f t="shared" si="14"/>
        <v>5.8823529411764763</v>
      </c>
      <c r="P35" s="364">
        <f t="shared" si="14"/>
        <v>4.5045045045045047</v>
      </c>
      <c r="Q35" s="364"/>
      <c r="R35" s="364">
        <f t="shared" ref="R35:BD35" si="15">ABS((R11-R34)/((R11+R34)/2)*100)</f>
        <v>4.3758043758043756</v>
      </c>
      <c r="S35" s="364">
        <f t="shared" si="15"/>
        <v>9.5238095238095184</v>
      </c>
      <c r="T35" s="364">
        <f t="shared" si="15"/>
        <v>6.8508287292817549</v>
      </c>
      <c r="U35" s="364">
        <f t="shared" si="15"/>
        <v>9.0909090909090988</v>
      </c>
      <c r="V35" s="364">
        <f t="shared" si="15"/>
        <v>6.1349693251533743</v>
      </c>
      <c r="W35" s="364">
        <f t="shared" si="15"/>
        <v>2.1052631578947296</v>
      </c>
      <c r="X35" s="364">
        <f t="shared" si="15"/>
        <v>15.384615384615385</v>
      </c>
      <c r="Y35" s="364">
        <f t="shared" si="15"/>
        <v>1.1049723756906122</v>
      </c>
      <c r="Z35" s="364">
        <f t="shared" si="15"/>
        <v>20.895522388059707</v>
      </c>
      <c r="AA35" s="364">
        <f t="shared" si="15"/>
        <v>4.5543266102797659</v>
      </c>
      <c r="AB35" s="364">
        <f t="shared" si="15"/>
        <v>20.000000000000007</v>
      </c>
      <c r="AC35" s="364">
        <f t="shared" si="15"/>
        <v>1.886792452830182</v>
      </c>
      <c r="AD35" s="364">
        <f t="shared" si="15"/>
        <v>2.9106029106029081</v>
      </c>
      <c r="AE35" s="364">
        <f t="shared" si="15"/>
        <v>1.8575851393188854</v>
      </c>
      <c r="AF35" s="364">
        <f t="shared" si="15"/>
        <v>27.586206896551719</v>
      </c>
      <c r="AG35" s="364">
        <f t="shared" si="15"/>
        <v>1.5882712278558304</v>
      </c>
      <c r="AH35" s="364">
        <f t="shared" si="15"/>
        <v>0.73619631901839799</v>
      </c>
      <c r="AI35" s="364">
        <f t="shared" si="15"/>
        <v>12.413793103448276</v>
      </c>
      <c r="AJ35" s="364">
        <f t="shared" si="15"/>
        <v>10.904255319148943</v>
      </c>
      <c r="AK35" s="364">
        <f t="shared" si="15"/>
        <v>1.4714204867006313</v>
      </c>
      <c r="AL35" s="364">
        <f t="shared" si="15"/>
        <v>2.4896265560165931</v>
      </c>
      <c r="AM35" s="364">
        <f t="shared" si="15"/>
        <v>6.7114093959731544</v>
      </c>
      <c r="AN35" s="364">
        <f t="shared" si="15"/>
        <v>5.7877813504823195</v>
      </c>
      <c r="AO35" s="364">
        <f t="shared" si="15"/>
        <v>2.3239917976760069</v>
      </c>
      <c r="AP35" s="364">
        <f t="shared" si="15"/>
        <v>0.82987551867219989</v>
      </c>
      <c r="AQ35" s="364">
        <f t="shared" si="15"/>
        <v>8.1534772182254169</v>
      </c>
      <c r="AR35" s="364">
        <f t="shared" si="15"/>
        <v>9.5238095238095308</v>
      </c>
      <c r="AS35" s="364">
        <f t="shared" si="15"/>
        <v>1.1049723756906087</v>
      </c>
      <c r="AT35" s="364">
        <f t="shared" si="15"/>
        <v>20.000000000000007</v>
      </c>
      <c r="AU35" s="364">
        <f t="shared" si="15"/>
        <v>0.5899705014749268</v>
      </c>
      <c r="AV35" s="364">
        <f t="shared" si="15"/>
        <v>7.6923076923076987</v>
      </c>
      <c r="AW35" s="364">
        <f t="shared" si="15"/>
        <v>1.4962593516209515</v>
      </c>
      <c r="AX35" s="364">
        <f t="shared" si="15"/>
        <v>6.9632495164409942</v>
      </c>
      <c r="AY35" s="364">
        <f t="shared" si="15"/>
        <v>1.3523666416228486</v>
      </c>
      <c r="AZ35" s="364">
        <f t="shared" si="15"/>
        <v>12.158590308370055</v>
      </c>
      <c r="BA35" s="364">
        <f t="shared" si="15"/>
        <v>0.3577817531305954</v>
      </c>
      <c r="BB35" s="364">
        <f t="shared" si="15"/>
        <v>28.724353256021402</v>
      </c>
      <c r="BC35" s="364">
        <f t="shared" si="15"/>
        <v>19.162995594713664</v>
      </c>
      <c r="BD35" s="364">
        <f t="shared" si="15"/>
        <v>21.503637833468062</v>
      </c>
      <c r="BE35" s="364"/>
      <c r="BF35" s="364"/>
      <c r="BG35" s="364"/>
      <c r="BH35" s="364"/>
      <c r="BI35" s="364"/>
      <c r="BJ35" s="364">
        <f>ABS((BJ11-BJ34)/((BJ11+BJ34)/2)*100)</f>
        <v>17.142857142857142</v>
      </c>
      <c r="BK35" s="364">
        <f>ABS((BK11-BK34)/((BK11+BK34)/2)*100)</f>
        <v>200</v>
      </c>
      <c r="BL35" s="364"/>
    </row>
    <row r="36" spans="1:64" ht="8.1" customHeight="1" x14ac:dyDescent="0.25">
      <c r="A36" s="367"/>
      <c r="B36" s="367"/>
      <c r="C36" s="367"/>
      <c r="D36" s="367"/>
      <c r="E36" s="367"/>
      <c r="F36" s="367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367"/>
      <c r="R36" s="367"/>
      <c r="S36" s="367"/>
      <c r="T36" s="367"/>
      <c r="U36" s="367"/>
      <c r="V36" s="367"/>
      <c r="W36" s="367"/>
      <c r="X36" s="367"/>
      <c r="Y36" s="367"/>
      <c r="Z36" s="367"/>
      <c r="AA36" s="367"/>
      <c r="AB36" s="367"/>
      <c r="AC36" s="367"/>
      <c r="AD36" s="367"/>
      <c r="AE36" s="367"/>
      <c r="AF36" s="367"/>
      <c r="AG36" s="367"/>
      <c r="AH36" s="367"/>
      <c r="AI36" s="367"/>
      <c r="AJ36" s="367"/>
      <c r="AK36" s="367"/>
      <c r="AL36" s="367"/>
      <c r="AM36" s="367"/>
      <c r="AN36" s="367"/>
      <c r="AO36" s="367"/>
      <c r="AP36" s="367"/>
      <c r="AQ36" s="367"/>
      <c r="AR36" s="367"/>
      <c r="AS36" s="367"/>
      <c r="AT36" s="367"/>
      <c r="AU36" s="367"/>
      <c r="AV36" s="367"/>
      <c r="AW36" s="367"/>
      <c r="AX36" s="367"/>
      <c r="AY36" s="367"/>
      <c r="AZ36" s="367"/>
      <c r="BA36" s="367"/>
      <c r="BB36" s="367"/>
      <c r="BC36" s="367"/>
      <c r="BD36" s="367"/>
      <c r="BE36" s="367"/>
      <c r="BF36" s="367"/>
      <c r="BG36" s="367"/>
      <c r="BH36" s="367"/>
      <c r="BI36" s="367"/>
      <c r="BJ36" s="367"/>
      <c r="BK36" s="367"/>
      <c r="BL36" s="367"/>
    </row>
    <row r="37" spans="1:64" x14ac:dyDescent="0.25">
      <c r="A37" s="367">
        <v>61204</v>
      </c>
      <c r="B37" s="458" t="s">
        <v>25</v>
      </c>
      <c r="C37" s="367">
        <v>46.89</v>
      </c>
      <c r="D37" s="367">
        <v>9.23</v>
      </c>
      <c r="E37" s="367">
        <v>4.1100000000000003</v>
      </c>
      <c r="F37" s="367">
        <v>1.26</v>
      </c>
      <c r="G37" s="367">
        <v>11.5</v>
      </c>
      <c r="H37" s="367">
        <v>1.25</v>
      </c>
      <c r="I37" s="367">
        <v>1.96</v>
      </c>
      <c r="J37" s="367">
        <v>0.49</v>
      </c>
      <c r="K37" s="367">
        <v>0.14699999999999999</v>
      </c>
      <c r="L37" s="367">
        <v>0.05</v>
      </c>
      <c r="M37" s="367">
        <v>6.0000000000000001E-3</v>
      </c>
      <c r="N37" s="367">
        <v>96</v>
      </c>
      <c r="O37" s="367">
        <v>12</v>
      </c>
      <c r="P37" s="367">
        <v>15.8</v>
      </c>
      <c r="Q37" s="367">
        <v>92.73</v>
      </c>
      <c r="R37" s="367">
        <v>1257</v>
      </c>
      <c r="S37" s="367" t="s">
        <v>530</v>
      </c>
      <c r="T37" s="367">
        <v>11.5</v>
      </c>
      <c r="U37" s="367">
        <v>2.7</v>
      </c>
      <c r="V37" s="367">
        <v>10.1</v>
      </c>
      <c r="W37" s="367">
        <v>2.7</v>
      </c>
      <c r="X37" s="367">
        <v>4.3</v>
      </c>
      <c r="Y37" s="367">
        <v>51.9</v>
      </c>
      <c r="Z37" s="367">
        <v>1</v>
      </c>
      <c r="AA37" s="367">
        <v>373.8</v>
      </c>
      <c r="AB37" s="367">
        <v>0.3</v>
      </c>
      <c r="AC37" s="367">
        <v>4</v>
      </c>
      <c r="AD37" s="367">
        <v>6</v>
      </c>
      <c r="AE37" s="367">
        <v>405</v>
      </c>
      <c r="AF37" s="367">
        <v>0.9</v>
      </c>
      <c r="AG37" s="367">
        <v>88.4</v>
      </c>
      <c r="AH37" s="367">
        <v>20.7</v>
      </c>
      <c r="AI37" s="367">
        <v>15.5</v>
      </c>
      <c r="AJ37" s="367">
        <v>26.1</v>
      </c>
      <c r="AK37" s="367">
        <v>3.78</v>
      </c>
      <c r="AL37" s="367">
        <v>15.8</v>
      </c>
      <c r="AM37" s="367">
        <v>3.11</v>
      </c>
      <c r="AN37" s="367">
        <v>0.67</v>
      </c>
      <c r="AO37" s="367">
        <v>3.17</v>
      </c>
      <c r="AP37" s="367">
        <v>0.52</v>
      </c>
      <c r="AQ37" s="367">
        <v>2.94</v>
      </c>
      <c r="AR37" s="367">
        <v>0.6</v>
      </c>
      <c r="AS37" s="367">
        <v>1.92</v>
      </c>
      <c r="AT37" s="367">
        <v>0.3</v>
      </c>
      <c r="AU37" s="367">
        <v>1.9</v>
      </c>
      <c r="AV37" s="367">
        <v>0.3</v>
      </c>
      <c r="AW37" s="367">
        <v>4.47</v>
      </c>
      <c r="AX37" s="367">
        <v>3.07</v>
      </c>
      <c r="AY37" s="367">
        <v>33.4</v>
      </c>
      <c r="AZ37" s="367">
        <v>54.3</v>
      </c>
      <c r="BA37" s="367">
        <v>7.9</v>
      </c>
      <c r="BB37" s="367">
        <v>437</v>
      </c>
      <c r="BC37" s="367">
        <v>74.599999999999994</v>
      </c>
      <c r="BD37" s="367">
        <v>19.8</v>
      </c>
      <c r="BE37" s="367">
        <v>4.5999999999999996</v>
      </c>
      <c r="BF37" s="367">
        <v>3.7</v>
      </c>
      <c r="BG37" s="367">
        <v>0.2</v>
      </c>
      <c r="BH37" s="367">
        <v>0.2</v>
      </c>
      <c r="BI37" s="367">
        <v>1.5</v>
      </c>
      <c r="BJ37" s="367">
        <v>0.1</v>
      </c>
      <c r="BK37" s="367">
        <v>0.5</v>
      </c>
      <c r="BL37" s="367">
        <v>5</v>
      </c>
    </row>
    <row r="38" spans="1:64" x14ac:dyDescent="0.25">
      <c r="A38" s="367">
        <v>61206</v>
      </c>
      <c r="B38" s="458" t="s">
        <v>600</v>
      </c>
      <c r="C38" s="367">
        <v>47.46</v>
      </c>
      <c r="D38" s="367">
        <v>9.2799999999999994</v>
      </c>
      <c r="E38" s="367">
        <v>4.05</v>
      </c>
      <c r="F38" s="367">
        <v>1.25</v>
      </c>
      <c r="G38" s="367">
        <v>11.57</v>
      </c>
      <c r="H38" s="367">
        <v>1.27</v>
      </c>
      <c r="I38" s="367">
        <v>1.95</v>
      </c>
      <c r="J38" s="367">
        <v>0.49</v>
      </c>
      <c r="K38" s="367">
        <v>0.14799999999999999</v>
      </c>
      <c r="L38" s="367">
        <v>0.05</v>
      </c>
      <c r="M38" s="367">
        <v>8.9999999999999993E-3</v>
      </c>
      <c r="N38" s="367">
        <v>85</v>
      </c>
      <c r="O38" s="367">
        <v>12</v>
      </c>
      <c r="P38" s="367">
        <v>15.8</v>
      </c>
      <c r="Q38" s="367">
        <v>93.32</v>
      </c>
      <c r="R38" s="367">
        <v>1310</v>
      </c>
      <c r="S38" s="367">
        <v>1</v>
      </c>
      <c r="T38" s="367">
        <v>11.8</v>
      </c>
      <c r="U38" s="367">
        <v>2.7</v>
      </c>
      <c r="V38" s="367">
        <v>10.3</v>
      </c>
      <c r="W38" s="367">
        <v>2.8</v>
      </c>
      <c r="X38" s="367">
        <v>4.3</v>
      </c>
      <c r="Y38" s="367">
        <v>53.6</v>
      </c>
      <c r="Z38" s="367">
        <v>2</v>
      </c>
      <c r="AA38" s="367">
        <v>393.1</v>
      </c>
      <c r="AB38" s="367">
        <v>0.3</v>
      </c>
      <c r="AC38" s="367">
        <v>4.8</v>
      </c>
      <c r="AD38" s="367">
        <v>6.3</v>
      </c>
      <c r="AE38" s="367">
        <v>413</v>
      </c>
      <c r="AF38" s="367">
        <v>1.4</v>
      </c>
      <c r="AG38" s="367">
        <v>89</v>
      </c>
      <c r="AH38" s="367">
        <v>21.4</v>
      </c>
      <c r="AI38" s="367">
        <v>16.3</v>
      </c>
      <c r="AJ38" s="367">
        <v>27.7</v>
      </c>
      <c r="AK38" s="367">
        <v>4.01</v>
      </c>
      <c r="AL38" s="367">
        <v>14.9</v>
      </c>
      <c r="AM38" s="367">
        <v>3.31</v>
      </c>
      <c r="AN38" s="367">
        <v>0.71</v>
      </c>
      <c r="AO38" s="367">
        <v>3.24</v>
      </c>
      <c r="AP38" s="367">
        <v>0.54</v>
      </c>
      <c r="AQ38" s="367">
        <v>2.86</v>
      </c>
      <c r="AR38" s="367">
        <v>0.66</v>
      </c>
      <c r="AS38" s="367">
        <v>2.09</v>
      </c>
      <c r="AT38" s="367">
        <v>0.31</v>
      </c>
      <c r="AU38" s="367">
        <v>1.95</v>
      </c>
      <c r="AV38" s="367">
        <v>0.32</v>
      </c>
      <c r="AW38" s="367">
        <v>4.45</v>
      </c>
      <c r="AX38" s="367">
        <v>3.13</v>
      </c>
      <c r="AY38" s="367">
        <v>31.6</v>
      </c>
      <c r="AZ38" s="367">
        <v>53.4</v>
      </c>
      <c r="BA38" s="367">
        <v>7.8</v>
      </c>
      <c r="BB38" s="367">
        <v>439</v>
      </c>
      <c r="BC38" s="367">
        <v>74.3</v>
      </c>
      <c r="BD38" s="367">
        <v>19.899999999999999</v>
      </c>
      <c r="BE38" s="367">
        <v>4.5999999999999996</v>
      </c>
      <c r="BF38" s="367">
        <v>3.4</v>
      </c>
      <c r="BG38" s="367">
        <v>0.2</v>
      </c>
      <c r="BH38" s="367">
        <v>0.2</v>
      </c>
      <c r="BI38" s="367">
        <v>1.2</v>
      </c>
      <c r="BJ38" s="367">
        <v>0.12</v>
      </c>
      <c r="BK38" s="367">
        <v>0.6</v>
      </c>
      <c r="BL38" s="367">
        <v>5.9</v>
      </c>
    </row>
    <row r="39" spans="1:64" x14ac:dyDescent="0.25">
      <c r="A39" s="367"/>
      <c r="B39" s="458" t="s">
        <v>599</v>
      </c>
      <c r="C39" s="364">
        <f t="shared" ref="C39:R39" si="16">ABS((C37-C38)/((C37+C38)/2)*100)</f>
        <v>1.2082670906200326</v>
      </c>
      <c r="D39" s="364">
        <f t="shared" si="16"/>
        <v>0.54024851431657417</v>
      </c>
      <c r="E39" s="364">
        <f t="shared" si="16"/>
        <v>1.4705882352941297</v>
      </c>
      <c r="F39" s="364">
        <f t="shared" si="16"/>
        <v>0.79681274900398491</v>
      </c>
      <c r="G39" s="364">
        <f t="shared" si="16"/>
        <v>0.606848721283054</v>
      </c>
      <c r="H39" s="364">
        <f t="shared" si="16"/>
        <v>1.5873015873015885</v>
      </c>
      <c r="I39" s="364">
        <f t="shared" si="16"/>
        <v>0.51150895140665009</v>
      </c>
      <c r="J39" s="364">
        <f t="shared" si="16"/>
        <v>0</v>
      </c>
      <c r="K39" s="364">
        <f t="shared" si="16"/>
        <v>0.67796610169491589</v>
      </c>
      <c r="L39" s="364">
        <f t="shared" si="16"/>
        <v>0</v>
      </c>
      <c r="M39" s="364">
        <f t="shared" si="16"/>
        <v>39.999999999999993</v>
      </c>
      <c r="N39" s="364">
        <f t="shared" si="16"/>
        <v>12.154696132596685</v>
      </c>
      <c r="O39" s="364">
        <f t="shared" si="16"/>
        <v>0</v>
      </c>
      <c r="P39" s="364">
        <f t="shared" si="16"/>
        <v>0</v>
      </c>
      <c r="Q39" s="364">
        <f t="shared" si="16"/>
        <v>0.63423810803546266</v>
      </c>
      <c r="R39" s="364">
        <f t="shared" si="16"/>
        <v>4.129333852746397</v>
      </c>
      <c r="S39" s="364"/>
      <c r="T39" s="364">
        <f t="shared" ref="T39:BL39" si="17">ABS((T37-T38)/((T37+T38)/2)*100)</f>
        <v>2.5751072961373449</v>
      </c>
      <c r="U39" s="364">
        <f t="shared" si="17"/>
        <v>0</v>
      </c>
      <c r="V39" s="364">
        <f t="shared" si="17"/>
        <v>1.960784313725501</v>
      </c>
      <c r="W39" s="364">
        <f t="shared" si="17"/>
        <v>3.6363636363636238</v>
      </c>
      <c r="X39" s="364">
        <f t="shared" si="17"/>
        <v>0</v>
      </c>
      <c r="Y39" s="364">
        <f t="shared" si="17"/>
        <v>3.2227488151658825</v>
      </c>
      <c r="Z39" s="364">
        <f t="shared" si="17"/>
        <v>66.666666666666657</v>
      </c>
      <c r="AA39" s="364">
        <f t="shared" si="17"/>
        <v>5.0332507497718106</v>
      </c>
      <c r="AB39" s="364">
        <f t="shared" si="17"/>
        <v>0</v>
      </c>
      <c r="AC39" s="364">
        <f t="shared" si="17"/>
        <v>18.181818181818176</v>
      </c>
      <c r="AD39" s="364">
        <f t="shared" si="17"/>
        <v>4.8780487804878012</v>
      </c>
      <c r="AE39" s="364">
        <f t="shared" si="17"/>
        <v>1.9559902200488997</v>
      </c>
      <c r="AF39" s="364">
        <f t="shared" si="17"/>
        <v>43.478260869565212</v>
      </c>
      <c r="AG39" s="364">
        <f t="shared" si="17"/>
        <v>0.67643742953776131</v>
      </c>
      <c r="AH39" s="364">
        <f t="shared" si="17"/>
        <v>3.3254156769596173</v>
      </c>
      <c r="AI39" s="364">
        <f t="shared" si="17"/>
        <v>5.0314465408805074</v>
      </c>
      <c r="AJ39" s="364">
        <f t="shared" si="17"/>
        <v>5.947955390334565</v>
      </c>
      <c r="AK39" s="364">
        <f t="shared" si="17"/>
        <v>5.9050064184852378</v>
      </c>
      <c r="AL39" s="364">
        <f t="shared" si="17"/>
        <v>5.8631921824104252</v>
      </c>
      <c r="AM39" s="364">
        <f t="shared" si="17"/>
        <v>6.2305295950155815</v>
      </c>
      <c r="AN39" s="364">
        <f t="shared" si="17"/>
        <v>5.7971014492753516</v>
      </c>
      <c r="AO39" s="364">
        <f t="shared" si="17"/>
        <v>2.1840873634945486</v>
      </c>
      <c r="AP39" s="364">
        <f t="shared" si="17"/>
        <v>3.7735849056603805</v>
      </c>
      <c r="AQ39" s="364">
        <f t="shared" si="17"/>
        <v>2.7586206896551748</v>
      </c>
      <c r="AR39" s="364">
        <f t="shared" si="17"/>
        <v>9.5238095238095308</v>
      </c>
      <c r="AS39" s="364">
        <f t="shared" si="17"/>
        <v>8.4788029925187001</v>
      </c>
      <c r="AT39" s="364">
        <f t="shared" si="17"/>
        <v>3.2786885245901667</v>
      </c>
      <c r="AU39" s="364">
        <f t="shared" si="17"/>
        <v>2.5974025974026</v>
      </c>
      <c r="AV39" s="364">
        <f t="shared" si="17"/>
        <v>6.4516129032258114</v>
      </c>
      <c r="AW39" s="364">
        <f t="shared" si="17"/>
        <v>0.44843049327353307</v>
      </c>
      <c r="AX39" s="364">
        <f t="shared" si="17"/>
        <v>1.9354838709677438</v>
      </c>
      <c r="AY39" s="364">
        <f t="shared" si="17"/>
        <v>5.5384615384615294</v>
      </c>
      <c r="AZ39" s="364">
        <f t="shared" si="17"/>
        <v>1.6713091922005547</v>
      </c>
      <c r="BA39" s="364">
        <f t="shared" si="17"/>
        <v>1.2738853503184782</v>
      </c>
      <c r="BB39" s="364">
        <f t="shared" si="17"/>
        <v>0.45662100456621002</v>
      </c>
      <c r="BC39" s="364">
        <f t="shared" si="17"/>
        <v>0.40295500335795459</v>
      </c>
      <c r="BD39" s="364">
        <f t="shared" si="17"/>
        <v>0.50377833753147538</v>
      </c>
      <c r="BE39" s="364">
        <f t="shared" si="17"/>
        <v>0</v>
      </c>
      <c r="BF39" s="364">
        <f t="shared" si="17"/>
        <v>8.450704225352121</v>
      </c>
      <c r="BG39" s="364">
        <f t="shared" si="17"/>
        <v>0</v>
      </c>
      <c r="BH39" s="364">
        <f t="shared" si="17"/>
        <v>0</v>
      </c>
      <c r="BI39" s="364">
        <f t="shared" si="17"/>
        <v>22.222222222222225</v>
      </c>
      <c r="BJ39" s="364">
        <f t="shared" si="17"/>
        <v>18.181818181818173</v>
      </c>
      <c r="BK39" s="364">
        <f t="shared" si="17"/>
        <v>18.181818181818176</v>
      </c>
      <c r="BL39" s="364">
        <f t="shared" si="17"/>
        <v>16.513761467889914</v>
      </c>
    </row>
    <row r="40" spans="1:64" ht="8.1" customHeight="1" x14ac:dyDescent="0.25">
      <c r="A40" s="367"/>
      <c r="B40" s="458"/>
      <c r="C40" s="364"/>
      <c r="D40" s="364"/>
      <c r="E40" s="364"/>
      <c r="F40" s="364"/>
      <c r="G40" s="364"/>
      <c r="H40" s="364"/>
      <c r="I40" s="364"/>
      <c r="J40" s="364"/>
      <c r="K40" s="364"/>
      <c r="L40" s="364"/>
      <c r="M40" s="364"/>
      <c r="N40" s="364"/>
      <c r="O40" s="364"/>
      <c r="P40" s="364"/>
      <c r="Q40" s="364"/>
      <c r="R40" s="364"/>
      <c r="S40" s="364"/>
      <c r="T40" s="364"/>
      <c r="U40" s="364"/>
      <c r="V40" s="364"/>
      <c r="W40" s="364"/>
      <c r="X40" s="364"/>
      <c r="Y40" s="364"/>
      <c r="Z40" s="364"/>
      <c r="AA40" s="364"/>
      <c r="AB40" s="364"/>
      <c r="AC40" s="364"/>
      <c r="AD40" s="364"/>
      <c r="AE40" s="364"/>
      <c r="AF40" s="364"/>
      <c r="AG40" s="364"/>
      <c r="AH40" s="364"/>
      <c r="AI40" s="364"/>
      <c r="AJ40" s="364"/>
      <c r="AK40" s="364"/>
      <c r="AL40" s="364"/>
      <c r="AM40" s="364"/>
      <c r="AN40" s="364"/>
      <c r="AO40" s="364"/>
      <c r="AP40" s="364"/>
      <c r="AQ40" s="364"/>
      <c r="AR40" s="364"/>
      <c r="AS40" s="364"/>
      <c r="AT40" s="364"/>
      <c r="AU40" s="364"/>
      <c r="AV40" s="364"/>
      <c r="AW40" s="364"/>
      <c r="AX40" s="364"/>
      <c r="AY40" s="364"/>
      <c r="AZ40" s="364"/>
      <c r="BA40" s="364"/>
      <c r="BB40" s="364"/>
      <c r="BC40" s="364"/>
      <c r="BD40" s="364"/>
      <c r="BE40" s="364"/>
      <c r="BF40" s="364"/>
      <c r="BG40" s="364"/>
      <c r="BH40" s="364"/>
      <c r="BI40" s="364"/>
      <c r="BJ40" s="364"/>
      <c r="BK40" s="364"/>
      <c r="BL40" s="364"/>
    </row>
    <row r="41" spans="1:64" x14ac:dyDescent="0.25">
      <c r="A41" s="367">
        <v>58151</v>
      </c>
      <c r="B41" s="442" t="s">
        <v>66</v>
      </c>
      <c r="C41" s="367">
        <v>57.35</v>
      </c>
      <c r="D41" s="367">
        <v>15.19</v>
      </c>
      <c r="E41" s="367">
        <v>7.94</v>
      </c>
      <c r="F41" s="367">
        <v>2.35</v>
      </c>
      <c r="G41" s="367">
        <v>4.7</v>
      </c>
      <c r="H41" s="367">
        <v>2.35</v>
      </c>
      <c r="I41" s="367">
        <v>1.83</v>
      </c>
      <c r="J41" s="367">
        <v>0.68</v>
      </c>
      <c r="K41" s="367">
        <v>0.23499999999999999</v>
      </c>
      <c r="L41" s="367">
        <v>0.06</v>
      </c>
      <c r="M41" s="367">
        <v>5.0000000000000001E-3</v>
      </c>
      <c r="N41" s="367">
        <v>41</v>
      </c>
      <c r="O41" s="367">
        <v>22</v>
      </c>
      <c r="P41" s="367">
        <v>7.4</v>
      </c>
      <c r="Q41" s="367">
        <v>100.08</v>
      </c>
      <c r="R41" s="367">
        <v>607</v>
      </c>
      <c r="S41" s="367" t="s">
        <v>530</v>
      </c>
      <c r="T41" s="367">
        <v>11.9</v>
      </c>
      <c r="U41" s="367">
        <v>4</v>
      </c>
      <c r="V41" s="367">
        <v>14.5</v>
      </c>
      <c r="W41" s="367">
        <v>2.5</v>
      </c>
      <c r="X41" s="367">
        <v>5.5</v>
      </c>
      <c r="Y41" s="367">
        <v>53.8</v>
      </c>
      <c r="Z41" s="367" t="s">
        <v>530</v>
      </c>
      <c r="AA41" s="367">
        <v>230.4</v>
      </c>
      <c r="AB41" s="367">
        <v>0.3</v>
      </c>
      <c r="AC41" s="367">
        <v>3.4</v>
      </c>
      <c r="AD41" s="367">
        <v>1.4</v>
      </c>
      <c r="AE41" s="367">
        <v>145</v>
      </c>
      <c r="AF41" s="367">
        <v>0.7</v>
      </c>
      <c r="AG41" s="367">
        <v>82.2</v>
      </c>
      <c r="AH41" s="367">
        <v>18.5</v>
      </c>
      <c r="AI41" s="367">
        <v>13.1</v>
      </c>
      <c r="AJ41" s="367">
        <v>24.4</v>
      </c>
      <c r="AK41" s="367">
        <v>3.61</v>
      </c>
      <c r="AL41" s="367">
        <v>15.2</v>
      </c>
      <c r="AM41" s="367">
        <v>3.63</v>
      </c>
      <c r="AN41" s="367">
        <v>1</v>
      </c>
      <c r="AO41" s="367">
        <v>3.58</v>
      </c>
      <c r="AP41" s="367">
        <v>0.63</v>
      </c>
      <c r="AQ41" s="367">
        <v>3.75</v>
      </c>
      <c r="AR41" s="367">
        <v>0.77</v>
      </c>
      <c r="AS41" s="367">
        <v>2.23</v>
      </c>
      <c r="AT41" s="367">
        <v>0.37</v>
      </c>
      <c r="AU41" s="367">
        <v>2.27</v>
      </c>
      <c r="AV41" s="367">
        <v>0.36</v>
      </c>
      <c r="AW41" s="367">
        <v>1.7</v>
      </c>
      <c r="AX41" s="367">
        <v>0.26</v>
      </c>
      <c r="AY41" s="367">
        <v>0.5</v>
      </c>
      <c r="AZ41" s="367">
        <v>35.5</v>
      </c>
      <c r="BA41" s="367">
        <v>7.6</v>
      </c>
      <c r="BB41" s="367">
        <v>92</v>
      </c>
      <c r="BC41" s="367">
        <v>17.2</v>
      </c>
      <c r="BD41" s="367">
        <v>4.3</v>
      </c>
      <c r="BE41" s="367" t="s">
        <v>529</v>
      </c>
      <c r="BF41" s="367">
        <v>0.2</v>
      </c>
      <c r="BG41" s="367" t="s">
        <v>529</v>
      </c>
      <c r="BH41" s="367" t="s">
        <v>529</v>
      </c>
      <c r="BI41" s="367">
        <v>0.7</v>
      </c>
      <c r="BJ41" s="367">
        <v>0.03</v>
      </c>
      <c r="BK41" s="367" t="s">
        <v>529</v>
      </c>
      <c r="BL41" s="367" t="s">
        <v>531</v>
      </c>
    </row>
    <row r="42" spans="1:64" x14ac:dyDescent="0.25">
      <c r="A42" s="367">
        <v>58178</v>
      </c>
      <c r="B42" s="442" t="s">
        <v>601</v>
      </c>
      <c r="C42" s="367">
        <v>57.65</v>
      </c>
      <c r="D42" s="367">
        <v>14.91</v>
      </c>
      <c r="E42" s="367">
        <v>7.64</v>
      </c>
      <c r="F42" s="367">
        <v>2.36</v>
      </c>
      <c r="G42" s="367">
        <v>4.6900000000000004</v>
      </c>
      <c r="H42" s="367">
        <v>2.33</v>
      </c>
      <c r="I42" s="367">
        <v>1.81</v>
      </c>
      <c r="J42" s="367">
        <v>0.67</v>
      </c>
      <c r="K42" s="367">
        <v>0.23899999999999999</v>
      </c>
      <c r="L42" s="367">
        <v>0.06</v>
      </c>
      <c r="M42" s="367">
        <v>5.0000000000000001E-3</v>
      </c>
      <c r="N42" s="367">
        <v>36</v>
      </c>
      <c r="O42" s="367">
        <v>22</v>
      </c>
      <c r="P42" s="367">
        <v>7.4</v>
      </c>
      <c r="Q42" s="367">
        <v>99.81</v>
      </c>
      <c r="R42" s="367">
        <v>648</v>
      </c>
      <c r="S42" s="367" t="s">
        <v>530</v>
      </c>
      <c r="T42" s="367">
        <v>12.3</v>
      </c>
      <c r="U42" s="367">
        <v>3.7</v>
      </c>
      <c r="V42" s="367">
        <v>13.8</v>
      </c>
      <c r="W42" s="367">
        <v>2.6</v>
      </c>
      <c r="X42" s="367">
        <v>5.6</v>
      </c>
      <c r="Y42" s="367">
        <v>53.1</v>
      </c>
      <c r="Z42" s="367" t="s">
        <v>530</v>
      </c>
      <c r="AA42" s="367">
        <v>249.5</v>
      </c>
      <c r="AB42" s="367">
        <v>0.4</v>
      </c>
      <c r="AC42" s="367">
        <v>3</v>
      </c>
      <c r="AD42" s="367">
        <v>1.5</v>
      </c>
      <c r="AE42" s="367">
        <v>140</v>
      </c>
      <c r="AF42" s="367">
        <v>0.8</v>
      </c>
      <c r="AG42" s="367">
        <v>82.7</v>
      </c>
      <c r="AH42" s="367">
        <v>18.8</v>
      </c>
      <c r="AI42" s="367">
        <v>13.3</v>
      </c>
      <c r="AJ42" s="367">
        <v>24.8</v>
      </c>
      <c r="AK42" s="367">
        <v>3.67</v>
      </c>
      <c r="AL42" s="367">
        <v>16.2</v>
      </c>
      <c r="AM42" s="367">
        <v>3.47</v>
      </c>
      <c r="AN42" s="367">
        <v>1.01</v>
      </c>
      <c r="AO42" s="367">
        <v>3.66</v>
      </c>
      <c r="AP42" s="367">
        <v>0.61</v>
      </c>
      <c r="AQ42" s="367">
        <v>3.46</v>
      </c>
      <c r="AR42" s="367">
        <v>0.74</v>
      </c>
      <c r="AS42" s="367">
        <v>2.16</v>
      </c>
      <c r="AT42" s="367">
        <v>0.34</v>
      </c>
      <c r="AU42" s="367">
        <v>2.2000000000000002</v>
      </c>
      <c r="AV42" s="367">
        <v>0.35</v>
      </c>
      <c r="AW42" s="367">
        <v>1.71</v>
      </c>
      <c r="AX42" s="367">
        <v>0.25</v>
      </c>
      <c r="AY42" s="367">
        <v>0.7</v>
      </c>
      <c r="AZ42" s="367">
        <v>35.700000000000003</v>
      </c>
      <c r="BA42" s="367">
        <v>7.6</v>
      </c>
      <c r="BB42" s="367">
        <v>89</v>
      </c>
      <c r="BC42" s="367">
        <v>18.399999999999999</v>
      </c>
      <c r="BD42" s="367">
        <v>3.6</v>
      </c>
      <c r="BE42" s="367" t="s">
        <v>529</v>
      </c>
      <c r="BF42" s="367">
        <v>0.2</v>
      </c>
      <c r="BG42" s="367" t="s">
        <v>529</v>
      </c>
      <c r="BH42" s="367" t="s">
        <v>529</v>
      </c>
      <c r="BI42" s="367" t="s">
        <v>531</v>
      </c>
      <c r="BJ42" s="367">
        <v>0.03</v>
      </c>
      <c r="BK42" s="367" t="s">
        <v>529</v>
      </c>
      <c r="BL42" s="367" t="s">
        <v>531</v>
      </c>
    </row>
    <row r="43" spans="1:64" x14ac:dyDescent="0.25">
      <c r="A43" s="367"/>
      <c r="B43" s="458" t="s">
        <v>599</v>
      </c>
      <c r="C43" s="364">
        <f t="shared" ref="C43:R43" si="18">ABS((C41-C42)/((C41+C42)/2)*100)</f>
        <v>0.52173913043477771</v>
      </c>
      <c r="D43" s="364">
        <f t="shared" si="18"/>
        <v>1.8604651162790655</v>
      </c>
      <c r="E43" s="364">
        <f t="shared" si="18"/>
        <v>3.8510911424903815</v>
      </c>
      <c r="F43" s="364">
        <f t="shared" si="18"/>
        <v>0.42462845010614808</v>
      </c>
      <c r="G43" s="364">
        <f t="shared" si="18"/>
        <v>0.21299254526091133</v>
      </c>
      <c r="H43" s="364">
        <f t="shared" si="18"/>
        <v>0.85470085470085544</v>
      </c>
      <c r="I43" s="364">
        <f t="shared" si="18"/>
        <v>1.0989010989010999</v>
      </c>
      <c r="J43" s="364">
        <f t="shared" si="18"/>
        <v>1.4814814814814827</v>
      </c>
      <c r="K43" s="364">
        <f t="shared" si="18"/>
        <v>1.6877637130801704</v>
      </c>
      <c r="L43" s="364">
        <f t="shared" si="18"/>
        <v>0</v>
      </c>
      <c r="M43" s="364">
        <f t="shared" si="18"/>
        <v>0</v>
      </c>
      <c r="N43" s="364">
        <f t="shared" si="18"/>
        <v>12.987012987012985</v>
      </c>
      <c r="O43" s="364">
        <f t="shared" si="18"/>
        <v>0</v>
      </c>
      <c r="P43" s="364">
        <f t="shared" si="18"/>
        <v>0</v>
      </c>
      <c r="Q43" s="364">
        <f t="shared" si="18"/>
        <v>0.27014858171994199</v>
      </c>
      <c r="R43" s="364">
        <f t="shared" si="18"/>
        <v>6.5338645418326697</v>
      </c>
      <c r="S43" s="364"/>
      <c r="T43" s="364">
        <f t="shared" ref="T43:Y43" si="19">ABS((T41-T42)/((T41+T42)/2)*100)</f>
        <v>3.3057851239669449</v>
      </c>
      <c r="U43" s="364">
        <f t="shared" si="19"/>
        <v>7.7922077922077877</v>
      </c>
      <c r="V43" s="364">
        <f t="shared" si="19"/>
        <v>4.9469964664310906</v>
      </c>
      <c r="W43" s="364">
        <f t="shared" si="19"/>
        <v>3.9215686274509838</v>
      </c>
      <c r="X43" s="364">
        <f t="shared" si="19"/>
        <v>1.8018018018017956</v>
      </c>
      <c r="Y43" s="364">
        <f t="shared" si="19"/>
        <v>1.3096351730589255</v>
      </c>
      <c r="Z43" s="364"/>
      <c r="AA43" s="364">
        <f t="shared" ref="AA43:BD43" si="20">ABS((AA41-AA42)/((AA41+AA42)/2)*100)</f>
        <v>7.9599916649301923</v>
      </c>
      <c r="AB43" s="364">
        <f t="shared" si="20"/>
        <v>28.57142857142858</v>
      </c>
      <c r="AC43" s="364">
        <f t="shared" si="20"/>
        <v>12.499999999999996</v>
      </c>
      <c r="AD43" s="364">
        <f t="shared" si="20"/>
        <v>6.8965517241379377</v>
      </c>
      <c r="AE43" s="364">
        <f t="shared" si="20"/>
        <v>3.5087719298245612</v>
      </c>
      <c r="AF43" s="364">
        <f t="shared" si="20"/>
        <v>13.333333333333345</v>
      </c>
      <c r="AG43" s="364">
        <f t="shared" si="20"/>
        <v>0.60642813826561559</v>
      </c>
      <c r="AH43" s="364">
        <f t="shared" si="20"/>
        <v>1.6085790884718536</v>
      </c>
      <c r="AI43" s="364">
        <f t="shared" si="20"/>
        <v>1.5151515151515234</v>
      </c>
      <c r="AJ43" s="364">
        <f t="shared" si="20"/>
        <v>1.62601626016261</v>
      </c>
      <c r="AK43" s="364">
        <f t="shared" si="20"/>
        <v>1.64835164835165</v>
      </c>
      <c r="AL43" s="364">
        <f t="shared" si="20"/>
        <v>6.369426751592357</v>
      </c>
      <c r="AM43" s="364">
        <f t="shared" si="20"/>
        <v>4.507042253521119</v>
      </c>
      <c r="AN43" s="364">
        <f t="shared" si="20"/>
        <v>0.99502487562189157</v>
      </c>
      <c r="AO43" s="364">
        <f t="shared" si="20"/>
        <v>2.2099447513812174</v>
      </c>
      <c r="AP43" s="364">
        <f t="shared" si="20"/>
        <v>3.2258064516129057</v>
      </c>
      <c r="AQ43" s="364">
        <f t="shared" si="20"/>
        <v>8.044382801664355</v>
      </c>
      <c r="AR43" s="364">
        <f t="shared" si="20"/>
        <v>3.9735099337748379</v>
      </c>
      <c r="AS43" s="364">
        <f t="shared" si="20"/>
        <v>3.1890660592255053</v>
      </c>
      <c r="AT43" s="364">
        <f t="shared" si="20"/>
        <v>8.450704225352105</v>
      </c>
      <c r="AU43" s="364">
        <f t="shared" si="20"/>
        <v>3.1319910514541314</v>
      </c>
      <c r="AV43" s="364">
        <f t="shared" si="20"/>
        <v>2.8169014084507067</v>
      </c>
      <c r="AW43" s="364">
        <f t="shared" si="20"/>
        <v>0.58651026392961925</v>
      </c>
      <c r="AX43" s="364">
        <f t="shared" si="20"/>
        <v>3.9215686274509838</v>
      </c>
      <c r="AY43" s="364">
        <f t="shared" si="20"/>
        <v>33.333333333333329</v>
      </c>
      <c r="AZ43" s="364">
        <f t="shared" si="20"/>
        <v>0.56179775280899669</v>
      </c>
      <c r="BA43" s="364">
        <f t="shared" si="20"/>
        <v>0</v>
      </c>
      <c r="BB43" s="364">
        <f t="shared" si="20"/>
        <v>3.3149171270718232</v>
      </c>
      <c r="BC43" s="364">
        <f t="shared" si="20"/>
        <v>6.7415730337078621</v>
      </c>
      <c r="BD43" s="364">
        <f t="shared" si="20"/>
        <v>17.721518987341764</v>
      </c>
      <c r="BE43" s="364"/>
      <c r="BF43" s="364">
        <f>ABS((BF41-BF42)/((BF41+BF42)/2)*100)</f>
        <v>0</v>
      </c>
      <c r="BG43" s="364"/>
      <c r="BH43" s="364"/>
      <c r="BI43" s="364"/>
      <c r="BJ43" s="364">
        <f>ABS((BJ41-BJ42)/((BJ41+BJ42)/2)*100)</f>
        <v>0</v>
      </c>
      <c r="BK43" s="364"/>
      <c r="BL43" s="364"/>
    </row>
    <row r="44" spans="1:64" ht="8.1" customHeight="1" x14ac:dyDescent="0.25">
      <c r="A44" s="367"/>
      <c r="B44" s="442"/>
      <c r="C44" s="367"/>
      <c r="D44" s="367"/>
      <c r="E44" s="367"/>
      <c r="F44" s="367"/>
      <c r="G44" s="367"/>
      <c r="H44" s="367"/>
      <c r="I44" s="367"/>
      <c r="J44" s="367"/>
      <c r="K44" s="367"/>
      <c r="L44" s="367"/>
      <c r="M44" s="367"/>
      <c r="N44" s="367"/>
      <c r="O44" s="367"/>
      <c r="P44" s="367"/>
      <c r="Q44" s="367"/>
      <c r="R44" s="367"/>
      <c r="S44" s="367"/>
      <c r="T44" s="367"/>
      <c r="U44" s="367"/>
      <c r="V44" s="367"/>
      <c r="W44" s="367"/>
      <c r="X44" s="367"/>
      <c r="Y44" s="367"/>
      <c r="Z44" s="367"/>
      <c r="AA44" s="367"/>
      <c r="AB44" s="367"/>
      <c r="AC44" s="367"/>
      <c r="AD44" s="367"/>
      <c r="AE44" s="367"/>
      <c r="AF44" s="367"/>
      <c r="AG44" s="367"/>
      <c r="AH44" s="367"/>
      <c r="AI44" s="367"/>
      <c r="AJ44" s="367"/>
      <c r="AK44" s="367"/>
      <c r="AL44" s="367"/>
      <c r="AM44" s="367"/>
      <c r="AN44" s="367"/>
      <c r="AO44" s="367"/>
      <c r="AP44" s="367"/>
      <c r="AQ44" s="367"/>
      <c r="AR44" s="367"/>
      <c r="AS44" s="367"/>
      <c r="AT44" s="367"/>
      <c r="AU44" s="367"/>
      <c r="AV44" s="367"/>
      <c r="AW44" s="367"/>
      <c r="AX44" s="367"/>
      <c r="AY44" s="367"/>
      <c r="AZ44" s="367"/>
      <c r="BA44" s="367"/>
      <c r="BB44" s="367"/>
      <c r="BC44" s="367"/>
      <c r="BD44" s="367"/>
      <c r="BE44" s="367"/>
      <c r="BF44" s="367"/>
      <c r="BG44" s="367"/>
      <c r="BH44" s="367"/>
      <c r="BI44" s="367"/>
      <c r="BJ44" s="367"/>
      <c r="BK44" s="367"/>
      <c r="BL44" s="367"/>
    </row>
    <row r="45" spans="1:64" x14ac:dyDescent="0.25">
      <c r="A45" s="367">
        <v>60995</v>
      </c>
      <c r="B45" s="484" t="s">
        <v>270</v>
      </c>
      <c r="C45" s="367">
        <v>64.66</v>
      </c>
      <c r="D45" s="367">
        <v>15.14</v>
      </c>
      <c r="E45" s="367">
        <v>6.22</v>
      </c>
      <c r="F45" s="367">
        <v>1.67</v>
      </c>
      <c r="G45" s="367">
        <v>1.1200000000000001</v>
      </c>
      <c r="H45" s="367">
        <v>2.17</v>
      </c>
      <c r="I45" s="367">
        <v>1.55</v>
      </c>
      <c r="J45" s="367">
        <v>0.69</v>
      </c>
      <c r="K45" s="367">
        <v>7.9000000000000001E-2</v>
      </c>
      <c r="L45" s="367">
        <v>0.05</v>
      </c>
      <c r="M45" s="367">
        <v>5.0000000000000001E-3</v>
      </c>
      <c r="N45" s="367" t="s">
        <v>528</v>
      </c>
      <c r="O45" s="367">
        <v>22</v>
      </c>
      <c r="P45" s="367">
        <v>6.6</v>
      </c>
      <c r="Q45" s="367">
        <v>99.96</v>
      </c>
      <c r="R45" s="367">
        <v>445</v>
      </c>
      <c r="S45" s="367" t="s">
        <v>530</v>
      </c>
      <c r="T45" s="367">
        <v>10.7</v>
      </c>
      <c r="U45" s="367">
        <v>2.8</v>
      </c>
      <c r="V45" s="367">
        <v>14.9</v>
      </c>
      <c r="W45" s="367">
        <v>3.2</v>
      </c>
      <c r="X45" s="367">
        <v>3.4</v>
      </c>
      <c r="Y45" s="367">
        <v>36.1</v>
      </c>
      <c r="Z45" s="367" t="s">
        <v>530</v>
      </c>
      <c r="AA45" s="367">
        <v>107.3</v>
      </c>
      <c r="AB45" s="367">
        <v>0.2</v>
      </c>
      <c r="AC45" s="367">
        <v>1.2</v>
      </c>
      <c r="AD45" s="367">
        <v>1.2</v>
      </c>
      <c r="AE45" s="367">
        <v>135</v>
      </c>
      <c r="AF45" s="367">
        <v>0.5</v>
      </c>
      <c r="AG45" s="367">
        <v>104.6</v>
      </c>
      <c r="AH45" s="367">
        <v>23</v>
      </c>
      <c r="AI45" s="367">
        <v>9.5</v>
      </c>
      <c r="AJ45" s="367">
        <v>19.100000000000001</v>
      </c>
      <c r="AK45" s="367">
        <v>3.16</v>
      </c>
      <c r="AL45" s="367">
        <v>15.2</v>
      </c>
      <c r="AM45" s="367">
        <v>3.86</v>
      </c>
      <c r="AN45" s="367">
        <v>1.03</v>
      </c>
      <c r="AO45" s="367">
        <v>4.17</v>
      </c>
      <c r="AP45" s="367">
        <v>0.72</v>
      </c>
      <c r="AQ45" s="367">
        <v>4.12</v>
      </c>
      <c r="AR45" s="367">
        <v>0.86</v>
      </c>
      <c r="AS45" s="367">
        <v>2.59</v>
      </c>
      <c r="AT45" s="367">
        <v>0.4</v>
      </c>
      <c r="AU45" s="367">
        <v>2.4700000000000002</v>
      </c>
      <c r="AV45" s="367">
        <v>0.39</v>
      </c>
      <c r="AW45" s="367">
        <v>1.24</v>
      </c>
      <c r="AX45" s="367">
        <v>0.46</v>
      </c>
      <c r="AY45" s="367">
        <v>1.2</v>
      </c>
      <c r="AZ45" s="367">
        <v>38.299999999999997</v>
      </c>
      <c r="BA45" s="367">
        <v>5.2</v>
      </c>
      <c r="BB45" s="367">
        <v>96</v>
      </c>
      <c r="BC45" s="367">
        <v>17.7</v>
      </c>
      <c r="BD45" s="367">
        <v>7.8</v>
      </c>
      <c r="BE45" s="367">
        <v>0.4</v>
      </c>
      <c r="BF45" s="367">
        <v>0.3</v>
      </c>
      <c r="BG45" s="367" t="s">
        <v>529</v>
      </c>
      <c r="BH45" s="367">
        <v>0.2</v>
      </c>
      <c r="BI45" s="367" t="s">
        <v>531</v>
      </c>
      <c r="BJ45" s="367">
        <v>0.06</v>
      </c>
      <c r="BK45" s="367">
        <v>0.3</v>
      </c>
      <c r="BL45" s="367">
        <v>1.3</v>
      </c>
    </row>
    <row r="46" spans="1:64" x14ac:dyDescent="0.25">
      <c r="A46" s="367">
        <v>60997</v>
      </c>
      <c r="B46" s="484" t="s">
        <v>602</v>
      </c>
      <c r="C46" s="367">
        <v>64.61</v>
      </c>
      <c r="D46" s="367">
        <v>15.12</v>
      </c>
      <c r="E46" s="367">
        <v>6.21</v>
      </c>
      <c r="F46" s="367">
        <v>1.68</v>
      </c>
      <c r="G46" s="367">
        <v>1.1000000000000001</v>
      </c>
      <c r="H46" s="367">
        <v>2.16</v>
      </c>
      <c r="I46" s="367">
        <v>1.56</v>
      </c>
      <c r="J46" s="367">
        <v>0.69</v>
      </c>
      <c r="K46" s="367">
        <v>7.8E-2</v>
      </c>
      <c r="L46" s="367">
        <v>0.05</v>
      </c>
      <c r="M46" s="367">
        <v>5.0000000000000001E-3</v>
      </c>
      <c r="N46" s="367">
        <v>20</v>
      </c>
      <c r="O46" s="367">
        <v>22</v>
      </c>
      <c r="P46" s="367">
        <v>6.7</v>
      </c>
      <c r="Q46" s="367">
        <v>99.93</v>
      </c>
      <c r="R46" s="367">
        <v>454</v>
      </c>
      <c r="S46" s="367">
        <v>1</v>
      </c>
      <c r="T46" s="367">
        <v>11.4</v>
      </c>
      <c r="U46" s="367">
        <v>2.8</v>
      </c>
      <c r="V46" s="367">
        <v>15.6</v>
      </c>
      <c r="W46" s="367">
        <v>3.2</v>
      </c>
      <c r="X46" s="367">
        <v>3.8</v>
      </c>
      <c r="Y46" s="367">
        <v>37.799999999999997</v>
      </c>
      <c r="Z46" s="367">
        <v>1</v>
      </c>
      <c r="AA46" s="367">
        <v>108.2</v>
      </c>
      <c r="AB46" s="367">
        <v>0.2</v>
      </c>
      <c r="AC46" s="367">
        <v>1.6</v>
      </c>
      <c r="AD46" s="367">
        <v>1.1000000000000001</v>
      </c>
      <c r="AE46" s="367">
        <v>136</v>
      </c>
      <c r="AF46" s="367">
        <v>0.5</v>
      </c>
      <c r="AG46" s="367">
        <v>107.1</v>
      </c>
      <c r="AH46" s="367">
        <v>23.3</v>
      </c>
      <c r="AI46" s="367">
        <v>9.6999999999999993</v>
      </c>
      <c r="AJ46" s="367">
        <v>19.8</v>
      </c>
      <c r="AK46" s="367">
        <v>3.3</v>
      </c>
      <c r="AL46" s="367">
        <v>16</v>
      </c>
      <c r="AM46" s="367">
        <v>3.82</v>
      </c>
      <c r="AN46" s="367">
        <v>1.05</v>
      </c>
      <c r="AO46" s="367">
        <v>4.0199999999999996</v>
      </c>
      <c r="AP46" s="367">
        <v>0.71</v>
      </c>
      <c r="AQ46" s="367">
        <v>4.1900000000000004</v>
      </c>
      <c r="AR46" s="367">
        <v>0.85</v>
      </c>
      <c r="AS46" s="367">
        <v>2.5099999999999998</v>
      </c>
      <c r="AT46" s="367">
        <v>0.4</v>
      </c>
      <c r="AU46" s="367">
        <v>2.5299999999999998</v>
      </c>
      <c r="AV46" s="367">
        <v>0.39</v>
      </c>
      <c r="AW46" s="367">
        <v>1.25</v>
      </c>
      <c r="AX46" s="367">
        <v>0.45</v>
      </c>
      <c r="AY46" s="367">
        <v>1.2</v>
      </c>
      <c r="AZ46" s="367">
        <v>37.1</v>
      </c>
      <c r="BA46" s="367">
        <v>5.3</v>
      </c>
      <c r="BB46" s="367">
        <v>97</v>
      </c>
      <c r="BC46" s="367">
        <v>18</v>
      </c>
      <c r="BD46" s="367">
        <v>8</v>
      </c>
      <c r="BE46" s="367">
        <v>0.4</v>
      </c>
      <c r="BF46" s="367">
        <v>0.2</v>
      </c>
      <c r="BG46" s="367" t="s">
        <v>529</v>
      </c>
      <c r="BH46" s="367">
        <v>0.2</v>
      </c>
      <c r="BI46" s="367" t="s">
        <v>531</v>
      </c>
      <c r="BJ46" s="367">
        <v>0.06</v>
      </c>
      <c r="BK46" s="367">
        <v>0.3</v>
      </c>
      <c r="BL46" s="367">
        <v>1.5</v>
      </c>
    </row>
    <row r="47" spans="1:64" x14ac:dyDescent="0.25">
      <c r="A47" s="367"/>
      <c r="B47" s="367" t="s">
        <v>599</v>
      </c>
      <c r="C47" s="364">
        <f t="shared" ref="C47:M47" si="21">ABS((C45-C46)/((C45+C46)/2)*100)</f>
        <v>7.7357468863614401E-2</v>
      </c>
      <c r="D47" s="364">
        <f t="shared" si="21"/>
        <v>0.13218770654330039</v>
      </c>
      <c r="E47" s="364">
        <f t="shared" si="21"/>
        <v>0.16090104585679463</v>
      </c>
      <c r="F47" s="364">
        <f t="shared" si="21"/>
        <v>0.59701492537313494</v>
      </c>
      <c r="G47" s="364">
        <f t="shared" si="21"/>
        <v>1.8018018018018032</v>
      </c>
      <c r="H47" s="364">
        <f t="shared" si="21"/>
        <v>0.46189376443417024</v>
      </c>
      <c r="I47" s="364">
        <f t="shared" si="21"/>
        <v>0.64308681672025769</v>
      </c>
      <c r="J47" s="364">
        <f t="shared" si="21"/>
        <v>0</v>
      </c>
      <c r="K47" s="364">
        <f t="shared" si="21"/>
        <v>1.2738853503184724</v>
      </c>
      <c r="L47" s="364">
        <f t="shared" si="21"/>
        <v>0</v>
      </c>
      <c r="M47" s="364">
        <f t="shared" si="21"/>
        <v>0</v>
      </c>
      <c r="N47" s="364"/>
      <c r="O47" s="364">
        <f>ABS((O45-O46)/((O45+O46)/2)*100)</f>
        <v>0</v>
      </c>
      <c r="P47" s="364">
        <f>ABS((P45-P46)/((P45+P46)/2)*100)</f>
        <v>1.5037593984962485</v>
      </c>
      <c r="Q47" s="364">
        <f>ABS((Q45-Q46)/((Q45+Q46)/2)*100)</f>
        <v>3.0016509079980914E-2</v>
      </c>
      <c r="R47" s="364">
        <f>ABS((R45-R46)/((R45+R46)/2)*100)</f>
        <v>2.0022246941045605</v>
      </c>
      <c r="S47" s="364"/>
      <c r="T47" s="364">
        <f t="shared" ref="T47:Y47" si="22">ABS((T45-T46)/((T45+T46)/2)*100)</f>
        <v>6.3348416289592855</v>
      </c>
      <c r="U47" s="364">
        <f t="shared" si="22"/>
        <v>0</v>
      </c>
      <c r="V47" s="364">
        <f t="shared" si="22"/>
        <v>4.5901639344262248</v>
      </c>
      <c r="W47" s="364">
        <f t="shared" si="22"/>
        <v>0</v>
      </c>
      <c r="X47" s="364">
        <f t="shared" si="22"/>
        <v>11.111111111111109</v>
      </c>
      <c r="Y47" s="364">
        <f t="shared" si="22"/>
        <v>4.6008119079837497</v>
      </c>
      <c r="Z47" s="364"/>
      <c r="AA47" s="364">
        <f t="shared" ref="AA47:BF47" si="23">ABS((AA45-AA46)/((AA45+AA46)/2)*100)</f>
        <v>0.83526682134571295</v>
      </c>
      <c r="AB47" s="364">
        <f t="shared" si="23"/>
        <v>0</v>
      </c>
      <c r="AC47" s="364">
        <f t="shared" si="23"/>
        <v>28.57142857142858</v>
      </c>
      <c r="AD47" s="364">
        <f t="shared" si="23"/>
        <v>8.6956521739130324</v>
      </c>
      <c r="AE47" s="364">
        <f t="shared" si="23"/>
        <v>0.73800738007380073</v>
      </c>
      <c r="AF47" s="364">
        <f t="shared" si="23"/>
        <v>0</v>
      </c>
      <c r="AG47" s="364">
        <f t="shared" si="23"/>
        <v>2.3618327822390173</v>
      </c>
      <c r="AH47" s="364">
        <f t="shared" si="23"/>
        <v>1.2958963282937397</v>
      </c>
      <c r="AI47" s="364">
        <f t="shared" si="23"/>
        <v>2.0833333333333259</v>
      </c>
      <c r="AJ47" s="364">
        <f t="shared" si="23"/>
        <v>3.5989717223650346</v>
      </c>
      <c r="AK47" s="364">
        <f t="shared" si="23"/>
        <v>4.3343653250773899</v>
      </c>
      <c r="AL47" s="364">
        <f t="shared" si="23"/>
        <v>5.1282051282051331</v>
      </c>
      <c r="AM47" s="364">
        <f t="shared" si="23"/>
        <v>1.0416666666666676</v>
      </c>
      <c r="AN47" s="364">
        <f t="shared" si="23"/>
        <v>1.9230769230769247</v>
      </c>
      <c r="AO47" s="364">
        <f t="shared" si="23"/>
        <v>3.6630036630036722</v>
      </c>
      <c r="AP47" s="364">
        <f t="shared" si="23"/>
        <v>1.3986013986014001</v>
      </c>
      <c r="AQ47" s="364">
        <f t="shared" si="23"/>
        <v>1.6847172081829189</v>
      </c>
      <c r="AR47" s="364">
        <f t="shared" si="23"/>
        <v>1.1695906432748548</v>
      </c>
      <c r="AS47" s="364">
        <f t="shared" si="23"/>
        <v>3.1372549019607869</v>
      </c>
      <c r="AT47" s="364">
        <f t="shared" si="23"/>
        <v>0</v>
      </c>
      <c r="AU47" s="364">
        <f t="shared" si="23"/>
        <v>2.3999999999999844</v>
      </c>
      <c r="AV47" s="364">
        <f t="shared" si="23"/>
        <v>0</v>
      </c>
      <c r="AW47" s="364">
        <f t="shared" si="23"/>
        <v>0.80321285140562315</v>
      </c>
      <c r="AX47" s="364">
        <f t="shared" si="23"/>
        <v>2.1978021978021998</v>
      </c>
      <c r="AY47" s="364">
        <f t="shared" si="23"/>
        <v>0</v>
      </c>
      <c r="AZ47" s="364">
        <f t="shared" si="23"/>
        <v>3.1830238726790334</v>
      </c>
      <c r="BA47" s="364">
        <f t="shared" si="23"/>
        <v>1.904761904761898</v>
      </c>
      <c r="BB47" s="364">
        <f t="shared" si="23"/>
        <v>1.0362694300518136</v>
      </c>
      <c r="BC47" s="364">
        <f t="shared" si="23"/>
        <v>1.6806722689075668</v>
      </c>
      <c r="BD47" s="364">
        <f t="shared" si="23"/>
        <v>2.5316455696202551</v>
      </c>
      <c r="BE47" s="364">
        <f t="shared" si="23"/>
        <v>0</v>
      </c>
      <c r="BF47" s="364">
        <f t="shared" si="23"/>
        <v>39.999999999999993</v>
      </c>
      <c r="BG47" s="364"/>
      <c r="BH47" s="364">
        <f>ABS((BH45-BH46)/((BH45+BH46)/2)*100)</f>
        <v>0</v>
      </c>
      <c r="BI47" s="364"/>
      <c r="BJ47" s="364">
        <f>ABS((BJ45-BJ46)/((BJ45+BJ46)/2)*100)</f>
        <v>0</v>
      </c>
      <c r="BK47" s="364">
        <f>ABS((BK45-BK46)/((BK45+BK46)/2)*100)</f>
        <v>0</v>
      </c>
      <c r="BL47" s="364">
        <f>ABS((BL45-BL46)/((BL45+BL46)/2)*100)</f>
        <v>14.285714285714283</v>
      </c>
    </row>
    <row r="48" spans="1:64" ht="8.1" customHeight="1" x14ac:dyDescent="0.25">
      <c r="A48" s="367"/>
      <c r="B48" s="484"/>
      <c r="C48" s="367"/>
      <c r="D48" s="367"/>
      <c r="E48" s="367"/>
      <c r="F48" s="367"/>
      <c r="G48" s="367"/>
      <c r="H48" s="367"/>
      <c r="I48" s="367"/>
      <c r="J48" s="367"/>
      <c r="K48" s="367"/>
      <c r="L48" s="367"/>
      <c r="M48" s="367"/>
      <c r="N48" s="367"/>
      <c r="O48" s="367"/>
      <c r="P48" s="367"/>
      <c r="Q48" s="367"/>
      <c r="R48" s="367"/>
      <c r="S48" s="367"/>
      <c r="T48" s="367"/>
      <c r="U48" s="367"/>
      <c r="V48" s="367"/>
      <c r="W48" s="367"/>
      <c r="X48" s="367"/>
      <c r="Y48" s="367"/>
      <c r="Z48" s="367"/>
      <c r="AA48" s="367"/>
      <c r="AB48" s="367"/>
      <c r="AC48" s="367"/>
      <c r="AD48" s="367"/>
      <c r="AE48" s="367"/>
      <c r="AF48" s="367"/>
      <c r="AG48" s="367"/>
      <c r="AH48" s="367"/>
      <c r="AI48" s="367"/>
      <c r="AJ48" s="367"/>
      <c r="AK48" s="367"/>
      <c r="AL48" s="367"/>
      <c r="AM48" s="367"/>
      <c r="AN48" s="367"/>
      <c r="AO48" s="367"/>
      <c r="AP48" s="367"/>
      <c r="AQ48" s="367"/>
      <c r="AR48" s="367"/>
      <c r="AS48" s="367"/>
      <c r="AT48" s="367"/>
      <c r="AU48" s="367"/>
      <c r="AV48" s="367"/>
      <c r="AW48" s="367"/>
      <c r="AX48" s="367"/>
      <c r="AY48" s="367"/>
      <c r="AZ48" s="367"/>
      <c r="BA48" s="367"/>
      <c r="BB48" s="367"/>
      <c r="BC48" s="367"/>
      <c r="BD48" s="367"/>
      <c r="BE48" s="367"/>
      <c r="BF48" s="367"/>
      <c r="BG48" s="367"/>
      <c r="BH48" s="367"/>
      <c r="BI48" s="367"/>
      <c r="BJ48" s="367"/>
      <c r="BK48" s="367"/>
      <c r="BL48" s="367"/>
    </row>
    <row r="49" spans="1:64" x14ac:dyDescent="0.25">
      <c r="A49" s="367">
        <v>61039</v>
      </c>
      <c r="B49" s="475" t="s">
        <v>311</v>
      </c>
      <c r="C49" s="367">
        <v>76.239999999999995</v>
      </c>
      <c r="D49" s="367">
        <v>10.88</v>
      </c>
      <c r="E49" s="367">
        <v>2.39</v>
      </c>
      <c r="F49" s="367">
        <v>0.37</v>
      </c>
      <c r="G49" s="367">
        <v>1.54</v>
      </c>
      <c r="H49" s="367">
        <v>3.72</v>
      </c>
      <c r="I49" s="367">
        <v>1.85</v>
      </c>
      <c r="J49" s="367">
        <v>0.35</v>
      </c>
      <c r="K49" s="367">
        <v>8.5000000000000006E-2</v>
      </c>
      <c r="L49" s="367">
        <v>0.03</v>
      </c>
      <c r="M49" s="367">
        <v>3.0000000000000001E-3</v>
      </c>
      <c r="N49" s="367" t="s">
        <v>528</v>
      </c>
      <c r="O49" s="367">
        <v>12</v>
      </c>
      <c r="P49" s="367">
        <v>2.5</v>
      </c>
      <c r="Q49" s="367">
        <v>99.95</v>
      </c>
      <c r="R49" s="367">
        <v>614</v>
      </c>
      <c r="S49" s="367" t="s">
        <v>530</v>
      </c>
      <c r="T49" s="367">
        <v>1.9</v>
      </c>
      <c r="U49" s="367">
        <v>0.6</v>
      </c>
      <c r="V49" s="367">
        <v>7.1</v>
      </c>
      <c r="W49" s="367">
        <v>2.1</v>
      </c>
      <c r="X49" s="367">
        <v>1.8</v>
      </c>
      <c r="Y49" s="367">
        <v>25.3</v>
      </c>
      <c r="Z49" s="367">
        <v>1</v>
      </c>
      <c r="AA49" s="367">
        <v>147</v>
      </c>
      <c r="AB49" s="367" t="s">
        <v>529</v>
      </c>
      <c r="AC49" s="367">
        <v>1.2</v>
      </c>
      <c r="AD49" s="367">
        <v>1.3</v>
      </c>
      <c r="AE49" s="367">
        <v>45</v>
      </c>
      <c r="AF49" s="367" t="s">
        <v>531</v>
      </c>
      <c r="AG49" s="367">
        <v>71.8</v>
      </c>
      <c r="AH49" s="367">
        <v>12.7</v>
      </c>
      <c r="AI49" s="367">
        <v>6.2</v>
      </c>
      <c r="AJ49" s="367">
        <v>10.8</v>
      </c>
      <c r="AK49" s="367">
        <v>1.88</v>
      </c>
      <c r="AL49" s="367">
        <v>8.6999999999999993</v>
      </c>
      <c r="AM49" s="367">
        <v>2.27</v>
      </c>
      <c r="AN49" s="367">
        <v>0.52</v>
      </c>
      <c r="AO49" s="367">
        <v>2.5</v>
      </c>
      <c r="AP49" s="367">
        <v>0.42</v>
      </c>
      <c r="AQ49" s="367">
        <v>2.83</v>
      </c>
      <c r="AR49" s="367">
        <v>0.63</v>
      </c>
      <c r="AS49" s="367">
        <v>1.82</v>
      </c>
      <c r="AT49" s="367">
        <v>0.27</v>
      </c>
      <c r="AU49" s="367">
        <v>1.93</v>
      </c>
      <c r="AV49" s="367">
        <v>0.3</v>
      </c>
      <c r="AW49" s="367">
        <v>1.08</v>
      </c>
      <c r="AX49" s="367">
        <v>0.16</v>
      </c>
      <c r="AY49" s="367">
        <v>1</v>
      </c>
      <c r="AZ49" s="367">
        <v>21.9</v>
      </c>
      <c r="BA49" s="367">
        <v>7.6</v>
      </c>
      <c r="BB49" s="367">
        <v>36</v>
      </c>
      <c r="BC49" s="367">
        <v>10.3</v>
      </c>
      <c r="BD49" s="367">
        <v>3.6</v>
      </c>
      <c r="BE49" s="367" t="s">
        <v>529</v>
      </c>
      <c r="BF49" s="367">
        <v>0.6</v>
      </c>
      <c r="BG49" s="367" t="s">
        <v>529</v>
      </c>
      <c r="BH49" s="367" t="s">
        <v>529</v>
      </c>
      <c r="BI49" s="367">
        <v>1.4</v>
      </c>
      <c r="BJ49" s="367">
        <v>0.03</v>
      </c>
      <c r="BK49" s="367" t="s">
        <v>529</v>
      </c>
      <c r="BL49" s="367">
        <v>1.6</v>
      </c>
    </row>
    <row r="50" spans="1:64" x14ac:dyDescent="0.25">
      <c r="A50" s="367">
        <v>61042</v>
      </c>
      <c r="B50" s="475" t="s">
        <v>603</v>
      </c>
      <c r="C50" s="367">
        <v>77.709999999999994</v>
      </c>
      <c r="D50" s="367">
        <v>10.02</v>
      </c>
      <c r="E50" s="367">
        <v>2.2999999999999998</v>
      </c>
      <c r="F50" s="367">
        <v>0.34</v>
      </c>
      <c r="G50" s="367">
        <v>1.42</v>
      </c>
      <c r="H50" s="367">
        <v>3.35</v>
      </c>
      <c r="I50" s="367">
        <v>1.68</v>
      </c>
      <c r="J50" s="367">
        <v>0.33</v>
      </c>
      <c r="K50" s="367">
        <v>8.7999999999999995E-2</v>
      </c>
      <c r="L50" s="367">
        <v>0.03</v>
      </c>
      <c r="M50" s="367">
        <v>2E-3</v>
      </c>
      <c r="N50" s="367" t="s">
        <v>528</v>
      </c>
      <c r="O50" s="367">
        <v>11</v>
      </c>
      <c r="P50" s="367">
        <v>2.6</v>
      </c>
      <c r="Q50" s="367">
        <v>99.87</v>
      </c>
      <c r="R50" s="367">
        <v>615</v>
      </c>
      <c r="S50" s="367" t="s">
        <v>530</v>
      </c>
      <c r="T50" s="367">
        <v>2.1</v>
      </c>
      <c r="U50" s="367">
        <v>0.5</v>
      </c>
      <c r="V50" s="367">
        <v>7.1</v>
      </c>
      <c r="W50" s="367">
        <v>2.1</v>
      </c>
      <c r="X50" s="367">
        <v>1.8</v>
      </c>
      <c r="Y50" s="367">
        <v>25.2</v>
      </c>
      <c r="Z50" s="367" t="s">
        <v>530</v>
      </c>
      <c r="AA50" s="367">
        <v>143.30000000000001</v>
      </c>
      <c r="AB50" s="367" t="s">
        <v>529</v>
      </c>
      <c r="AC50" s="367">
        <v>1.5</v>
      </c>
      <c r="AD50" s="367">
        <v>1.3</v>
      </c>
      <c r="AE50" s="367">
        <v>45</v>
      </c>
      <c r="AF50" s="367" t="s">
        <v>531</v>
      </c>
      <c r="AG50" s="367">
        <v>70.7</v>
      </c>
      <c r="AH50" s="367">
        <v>13.5</v>
      </c>
      <c r="AI50" s="367">
        <v>6</v>
      </c>
      <c r="AJ50" s="367">
        <v>11.9</v>
      </c>
      <c r="AK50" s="367">
        <v>2.0299999999999998</v>
      </c>
      <c r="AL50" s="367">
        <v>9.1</v>
      </c>
      <c r="AM50" s="367">
        <v>2.42</v>
      </c>
      <c r="AN50" s="367">
        <v>0.53</v>
      </c>
      <c r="AO50" s="367">
        <v>2.69</v>
      </c>
      <c r="AP50" s="367">
        <v>0.46</v>
      </c>
      <c r="AQ50" s="367">
        <v>3.11</v>
      </c>
      <c r="AR50" s="367">
        <v>0.63</v>
      </c>
      <c r="AS50" s="367">
        <v>1.9</v>
      </c>
      <c r="AT50" s="367">
        <v>0.31</v>
      </c>
      <c r="AU50" s="367">
        <v>2.0099999999999998</v>
      </c>
      <c r="AV50" s="367">
        <v>0.33</v>
      </c>
      <c r="AW50" s="367">
        <v>1.1000000000000001</v>
      </c>
      <c r="AX50" s="367">
        <v>0.16</v>
      </c>
      <c r="AY50" s="367">
        <v>1.1000000000000001</v>
      </c>
      <c r="AZ50" s="367">
        <v>22.3</v>
      </c>
      <c r="BA50" s="367">
        <v>6.7</v>
      </c>
      <c r="BB50" s="367">
        <v>37</v>
      </c>
      <c r="BC50" s="367">
        <v>11.8</v>
      </c>
      <c r="BD50" s="367">
        <v>3.3</v>
      </c>
      <c r="BE50" s="367">
        <v>0.2</v>
      </c>
      <c r="BF50" s="367">
        <v>0.6</v>
      </c>
      <c r="BG50" s="367" t="s">
        <v>529</v>
      </c>
      <c r="BH50" s="367" t="s">
        <v>529</v>
      </c>
      <c r="BI50" s="367" t="s">
        <v>531</v>
      </c>
      <c r="BJ50" s="367">
        <v>0.02</v>
      </c>
      <c r="BK50" s="367" t="s">
        <v>529</v>
      </c>
      <c r="BL50" s="367">
        <v>1.6</v>
      </c>
    </row>
    <row r="51" spans="1:64" x14ac:dyDescent="0.25">
      <c r="A51" s="367"/>
      <c r="B51" s="475" t="s">
        <v>599</v>
      </c>
      <c r="C51" s="364">
        <f t="shared" ref="C51:M51" si="24">ABS((C49-C50)/((C49+C50)/2)*100)</f>
        <v>1.909710945112048</v>
      </c>
      <c r="D51" s="364">
        <f t="shared" si="24"/>
        <v>8.2296650717703468</v>
      </c>
      <c r="E51" s="364">
        <f t="shared" si="24"/>
        <v>3.8379530916844482</v>
      </c>
      <c r="F51" s="364">
        <f t="shared" si="24"/>
        <v>8.450704225352105</v>
      </c>
      <c r="G51" s="364">
        <f t="shared" si="24"/>
        <v>8.1081081081081159</v>
      </c>
      <c r="H51" s="364">
        <f t="shared" si="24"/>
        <v>10.466760961810468</v>
      </c>
      <c r="I51" s="364">
        <f t="shared" si="24"/>
        <v>9.6317280453257865</v>
      </c>
      <c r="J51" s="364">
        <f t="shared" si="24"/>
        <v>5.8823529411764603</v>
      </c>
      <c r="K51" s="364">
        <f t="shared" si="24"/>
        <v>3.4682080924855363</v>
      </c>
      <c r="L51" s="364">
        <f t="shared" si="24"/>
        <v>0</v>
      </c>
      <c r="M51" s="364">
        <f t="shared" si="24"/>
        <v>40</v>
      </c>
      <c r="N51" s="364"/>
      <c r="O51" s="364">
        <f>ABS((O49-O50)/((O49+O50)/2)*100)</f>
        <v>8.695652173913043</v>
      </c>
      <c r="P51" s="364">
        <f>ABS((P49-P50)/((P49+P50)/2)*100)</f>
        <v>3.9215686274509838</v>
      </c>
      <c r="Q51" s="364">
        <f>ABS((Q49-Q50)/((Q49+Q50)/2)*100)</f>
        <v>8.0072064858370831E-2</v>
      </c>
      <c r="R51" s="364">
        <f>ABS((R49-R50)/((R49+R50)/2)*100)</f>
        <v>0.16273393002441008</v>
      </c>
      <c r="S51" s="364"/>
      <c r="T51" s="364">
        <f t="shared" ref="T51:Y51" si="25">ABS((T49-T50)/((T49+T50)/2)*100)</f>
        <v>10.000000000000009</v>
      </c>
      <c r="U51" s="364">
        <f t="shared" si="25"/>
        <v>18.181818181818176</v>
      </c>
      <c r="V51" s="364">
        <f t="shared" si="25"/>
        <v>0</v>
      </c>
      <c r="W51" s="364">
        <f t="shared" si="25"/>
        <v>0</v>
      </c>
      <c r="X51" s="364">
        <f t="shared" si="25"/>
        <v>0</v>
      </c>
      <c r="Y51" s="364">
        <f t="shared" si="25"/>
        <v>0.39603960396040166</v>
      </c>
      <c r="Z51" s="364"/>
      <c r="AA51" s="364">
        <f>ABS((AA49-AA50)/((AA49+AA50)/2)*100)</f>
        <v>2.549087151222865</v>
      </c>
      <c r="AB51" s="364"/>
      <c r="AC51" s="364">
        <f>ABS((AC49-AC50)/((AC49+AC50)/2)*100)</f>
        <v>22.222222222222225</v>
      </c>
      <c r="AD51" s="364">
        <f>ABS((AD49-AD50)/((AD49+AD50)/2)*100)</f>
        <v>0</v>
      </c>
      <c r="AE51" s="364">
        <f>ABS((AE49-AE50)/((AE49+AE50)/2)*100)</f>
        <v>0</v>
      </c>
      <c r="AF51" s="364"/>
      <c r="AG51" s="364">
        <f t="shared" ref="AG51:BD51" si="26">ABS((AG49-AG50)/((AG49+AG50)/2)*100)</f>
        <v>1.5438596491227992</v>
      </c>
      <c r="AH51" s="364">
        <f t="shared" si="26"/>
        <v>6.1068702290076393</v>
      </c>
      <c r="AI51" s="364">
        <f t="shared" si="26"/>
        <v>3.2786885245901667</v>
      </c>
      <c r="AJ51" s="364">
        <f t="shared" si="26"/>
        <v>9.6916299559471319</v>
      </c>
      <c r="AK51" s="364">
        <f t="shared" si="26"/>
        <v>7.6726342710997404</v>
      </c>
      <c r="AL51" s="364">
        <f t="shared" si="26"/>
        <v>4.4943820224719149</v>
      </c>
      <c r="AM51" s="364">
        <f t="shared" si="26"/>
        <v>6.3965884861407227</v>
      </c>
      <c r="AN51" s="364">
        <f t="shared" si="26"/>
        <v>1.9047619047619064</v>
      </c>
      <c r="AO51" s="364">
        <f t="shared" si="26"/>
        <v>7.3217726396917131</v>
      </c>
      <c r="AP51" s="364">
        <f t="shared" si="26"/>
        <v>9.0909090909090988</v>
      </c>
      <c r="AQ51" s="364">
        <f t="shared" si="26"/>
        <v>9.427609427609422</v>
      </c>
      <c r="AR51" s="364">
        <f t="shared" si="26"/>
        <v>0</v>
      </c>
      <c r="AS51" s="364">
        <f t="shared" si="26"/>
        <v>4.301075268817196</v>
      </c>
      <c r="AT51" s="364">
        <f t="shared" si="26"/>
        <v>13.793103448275854</v>
      </c>
      <c r="AU51" s="364">
        <f t="shared" si="26"/>
        <v>4.060913705583749</v>
      </c>
      <c r="AV51" s="364">
        <f t="shared" si="26"/>
        <v>9.5238095238095308</v>
      </c>
      <c r="AW51" s="364">
        <f t="shared" si="26"/>
        <v>1.8348623853211024</v>
      </c>
      <c r="AX51" s="364">
        <f t="shared" si="26"/>
        <v>0</v>
      </c>
      <c r="AY51" s="364">
        <f t="shared" si="26"/>
        <v>9.5238095238095308</v>
      </c>
      <c r="AZ51" s="364">
        <f t="shared" si="26"/>
        <v>1.8099547511312313</v>
      </c>
      <c r="BA51" s="364">
        <f t="shared" si="26"/>
        <v>12.58741258741258</v>
      </c>
      <c r="BB51" s="364">
        <f t="shared" si="26"/>
        <v>2.7397260273972601</v>
      </c>
      <c r="BC51" s="364">
        <f t="shared" si="26"/>
        <v>13.574660633484163</v>
      </c>
      <c r="BD51" s="364">
        <f t="shared" si="26"/>
        <v>8.6956521739130501</v>
      </c>
      <c r="BE51" s="364"/>
      <c r="BF51" s="364">
        <f>ABS((BF49-BF50)/((BF49+BF50)/2)*100)</f>
        <v>0</v>
      </c>
      <c r="BG51" s="364"/>
      <c r="BH51" s="364"/>
      <c r="BI51" s="364"/>
      <c r="BJ51" s="364">
        <f>ABS((BJ49-BJ50)/((BJ49+BJ50)/2)*100)</f>
        <v>39.999999999999993</v>
      </c>
      <c r="BK51" s="364"/>
      <c r="BL51" s="364">
        <f>ABS((BL49-BL50)/((BL49+BL50)/2)*100)</f>
        <v>0</v>
      </c>
    </row>
    <row r="52" spans="1:64" ht="8.1" customHeight="1" x14ac:dyDescent="0.25">
      <c r="A52" s="367"/>
      <c r="B52" s="367"/>
      <c r="C52" s="367"/>
      <c r="D52" s="367"/>
      <c r="E52" s="367"/>
      <c r="F52" s="367"/>
      <c r="G52" s="367"/>
      <c r="H52" s="367"/>
      <c r="I52" s="367"/>
      <c r="J52" s="367"/>
      <c r="K52" s="367"/>
      <c r="L52" s="367"/>
      <c r="M52" s="367"/>
      <c r="N52" s="367"/>
      <c r="O52" s="367"/>
      <c r="P52" s="367"/>
      <c r="Q52" s="367"/>
      <c r="R52" s="367"/>
      <c r="S52" s="367"/>
      <c r="T52" s="367"/>
      <c r="U52" s="367"/>
      <c r="V52" s="367"/>
      <c r="W52" s="367"/>
      <c r="X52" s="367"/>
      <c r="Y52" s="367"/>
      <c r="Z52" s="367"/>
      <c r="AA52" s="367"/>
      <c r="AB52" s="367"/>
      <c r="AC52" s="367"/>
      <c r="AD52" s="367"/>
      <c r="AE52" s="367"/>
      <c r="AF52" s="367"/>
      <c r="AG52" s="367"/>
      <c r="AH52" s="367"/>
      <c r="AI52" s="367"/>
      <c r="AJ52" s="367"/>
      <c r="AK52" s="367"/>
      <c r="AL52" s="367"/>
      <c r="AM52" s="367"/>
      <c r="AN52" s="367"/>
      <c r="AO52" s="367"/>
      <c r="AP52" s="367"/>
      <c r="AQ52" s="367"/>
      <c r="AR52" s="367"/>
      <c r="AS52" s="367"/>
      <c r="AT52" s="367"/>
      <c r="AU52" s="367"/>
      <c r="AV52" s="367"/>
      <c r="AW52" s="367"/>
      <c r="AX52" s="367"/>
      <c r="AY52" s="367"/>
      <c r="AZ52" s="367"/>
      <c r="BA52" s="367"/>
      <c r="BB52" s="367"/>
      <c r="BC52" s="367"/>
      <c r="BD52" s="367"/>
      <c r="BE52" s="367"/>
      <c r="BF52" s="367"/>
      <c r="BG52" s="367"/>
      <c r="BH52" s="367"/>
      <c r="BI52" s="367"/>
      <c r="BJ52" s="367"/>
      <c r="BK52" s="367"/>
      <c r="BL52" s="367"/>
    </row>
    <row r="53" spans="1:64" x14ac:dyDescent="0.25">
      <c r="A53" s="437">
        <v>61213</v>
      </c>
      <c r="B53" s="441" t="s">
        <v>37</v>
      </c>
      <c r="C53" s="437">
        <v>19.079999999999998</v>
      </c>
      <c r="D53" s="437">
        <v>0.11</v>
      </c>
      <c r="E53" s="437">
        <v>0.24</v>
      </c>
      <c r="F53" s="437">
        <v>0.69</v>
      </c>
      <c r="G53" s="437">
        <v>43.07</v>
      </c>
      <c r="H53" s="437">
        <v>0.01</v>
      </c>
      <c r="I53" s="437">
        <v>0.03</v>
      </c>
      <c r="J53" s="437" t="s">
        <v>527</v>
      </c>
      <c r="K53" s="437">
        <v>3.2000000000000001E-2</v>
      </c>
      <c r="L53" s="437">
        <v>0.06</v>
      </c>
      <c r="M53" s="437" t="s">
        <v>534</v>
      </c>
      <c r="N53" s="437" t="s">
        <v>528</v>
      </c>
      <c r="O53" s="437" t="s">
        <v>530</v>
      </c>
      <c r="P53" s="437">
        <v>35.799999999999997</v>
      </c>
      <c r="Q53" s="437">
        <v>99.14</v>
      </c>
      <c r="R53" s="437">
        <v>44</v>
      </c>
      <c r="S53" s="437" t="s">
        <v>530</v>
      </c>
      <c r="T53" s="437" t="s">
        <v>532</v>
      </c>
      <c r="U53" s="437" t="s">
        <v>529</v>
      </c>
      <c r="V53" s="437">
        <v>0.5</v>
      </c>
      <c r="W53" s="437" t="s">
        <v>529</v>
      </c>
      <c r="X53" s="437">
        <v>0.8</v>
      </c>
      <c r="Y53" s="437">
        <v>1.2</v>
      </c>
      <c r="Z53" s="437" t="s">
        <v>530</v>
      </c>
      <c r="AA53" s="437">
        <v>473.1</v>
      </c>
      <c r="AB53" s="437" t="s">
        <v>529</v>
      </c>
      <c r="AC53" s="437" t="s">
        <v>532</v>
      </c>
      <c r="AD53" s="437">
        <v>0.3</v>
      </c>
      <c r="AE53" s="437">
        <v>422</v>
      </c>
      <c r="AF53" s="437" t="s">
        <v>531</v>
      </c>
      <c r="AG53" s="437">
        <v>23.3</v>
      </c>
      <c r="AH53" s="437">
        <v>0.4</v>
      </c>
      <c r="AI53" s="437">
        <v>0.2</v>
      </c>
      <c r="AJ53" s="437">
        <v>0.4</v>
      </c>
      <c r="AK53" s="437">
        <v>0.05</v>
      </c>
      <c r="AL53" s="437">
        <v>0.3</v>
      </c>
      <c r="AM53" s="437" t="s">
        <v>536</v>
      </c>
      <c r="AN53" s="437">
        <v>0.1</v>
      </c>
      <c r="AO53" s="437">
        <v>0.06</v>
      </c>
      <c r="AP53" s="437" t="s">
        <v>527</v>
      </c>
      <c r="AQ53" s="437">
        <v>0.06</v>
      </c>
      <c r="AR53" s="437" t="s">
        <v>535</v>
      </c>
      <c r="AS53" s="437">
        <v>0.04</v>
      </c>
      <c r="AT53" s="437" t="s">
        <v>527</v>
      </c>
      <c r="AU53" s="437">
        <v>0.05</v>
      </c>
      <c r="AV53" s="437" t="s">
        <v>527</v>
      </c>
      <c r="AW53" s="437">
        <v>11.11</v>
      </c>
      <c r="AX53" s="437">
        <v>0.02</v>
      </c>
      <c r="AY53" s="437">
        <v>0.5</v>
      </c>
      <c r="AZ53" s="437">
        <v>0.6</v>
      </c>
      <c r="BA53" s="437" t="s">
        <v>529</v>
      </c>
      <c r="BB53" s="437">
        <v>18</v>
      </c>
      <c r="BC53" s="437">
        <v>4.8</v>
      </c>
      <c r="BD53" s="437" t="s">
        <v>531</v>
      </c>
      <c r="BE53" s="437">
        <v>0.5</v>
      </c>
      <c r="BF53" s="437" t="s">
        <v>529</v>
      </c>
      <c r="BG53" s="437" t="s">
        <v>529</v>
      </c>
      <c r="BH53" s="437" t="s">
        <v>529</v>
      </c>
      <c r="BI53" s="437" t="s">
        <v>531</v>
      </c>
      <c r="BJ53" s="437" t="s">
        <v>527</v>
      </c>
      <c r="BK53" s="437" t="s">
        <v>529</v>
      </c>
      <c r="BL53" s="437" t="s">
        <v>531</v>
      </c>
    </row>
    <row r="54" spans="1:64" x14ac:dyDescent="0.25">
      <c r="A54" s="367">
        <v>61233</v>
      </c>
      <c r="B54" s="441" t="s">
        <v>604</v>
      </c>
      <c r="C54" s="367">
        <v>20.22</v>
      </c>
      <c r="D54" s="367">
        <v>0.13</v>
      </c>
      <c r="E54" s="367">
        <v>0.34</v>
      </c>
      <c r="F54" s="367">
        <v>0.72</v>
      </c>
      <c r="G54" s="367">
        <v>42.66</v>
      </c>
      <c r="H54" s="367">
        <v>0.02</v>
      </c>
      <c r="I54" s="367">
        <v>0.05</v>
      </c>
      <c r="J54" s="367" t="s">
        <v>527</v>
      </c>
      <c r="K54" s="367">
        <v>4.2000000000000003E-2</v>
      </c>
      <c r="L54" s="367">
        <v>0.06</v>
      </c>
      <c r="M54" s="367" t="s">
        <v>534</v>
      </c>
      <c r="N54" s="367" t="s">
        <v>528</v>
      </c>
      <c r="O54" s="367" t="s">
        <v>530</v>
      </c>
      <c r="P54" s="367">
        <v>35.5</v>
      </c>
      <c r="Q54" s="367">
        <v>99.76</v>
      </c>
      <c r="R54" s="367">
        <v>45</v>
      </c>
      <c r="S54" s="367" t="s">
        <v>530</v>
      </c>
      <c r="T54" s="367" t="s">
        <v>532</v>
      </c>
      <c r="U54" s="367" t="s">
        <v>529</v>
      </c>
      <c r="V54" s="367" t="s">
        <v>531</v>
      </c>
      <c r="W54" s="367">
        <v>0.2</v>
      </c>
      <c r="X54" s="367">
        <v>1</v>
      </c>
      <c r="Y54" s="367">
        <v>1.3</v>
      </c>
      <c r="Z54" s="367" t="s">
        <v>530</v>
      </c>
      <c r="AA54" s="367">
        <v>480.8</v>
      </c>
      <c r="AB54" s="367" t="s">
        <v>529</v>
      </c>
      <c r="AC54" s="367" t="s">
        <v>532</v>
      </c>
      <c r="AD54" s="367">
        <v>0.4</v>
      </c>
      <c r="AE54" s="367">
        <v>403</v>
      </c>
      <c r="AF54" s="367" t="s">
        <v>531</v>
      </c>
      <c r="AG54" s="367">
        <v>23.3</v>
      </c>
      <c r="AH54" s="367">
        <v>0.5</v>
      </c>
      <c r="AI54" s="367">
        <v>0.9</v>
      </c>
      <c r="AJ54" s="367">
        <v>0.5</v>
      </c>
      <c r="AK54" s="367">
        <v>0.06</v>
      </c>
      <c r="AL54" s="367" t="s">
        <v>605</v>
      </c>
      <c r="AM54" s="367">
        <v>0.06</v>
      </c>
      <c r="AN54" s="367">
        <v>0.1</v>
      </c>
      <c r="AO54" s="367">
        <v>7.0000000000000007E-2</v>
      </c>
      <c r="AP54" s="367">
        <v>0.01</v>
      </c>
      <c r="AQ54" s="367">
        <v>0.1</v>
      </c>
      <c r="AR54" s="367" t="s">
        <v>535</v>
      </c>
      <c r="AS54" s="367">
        <v>0.05</v>
      </c>
      <c r="AT54" s="367" t="s">
        <v>527</v>
      </c>
      <c r="AU54" s="367" t="s">
        <v>536</v>
      </c>
      <c r="AV54" s="367" t="s">
        <v>527</v>
      </c>
      <c r="AW54" s="367">
        <v>11.06</v>
      </c>
      <c r="AX54" s="367">
        <v>0.03</v>
      </c>
      <c r="AY54" s="367">
        <v>0.4</v>
      </c>
      <c r="AZ54" s="367">
        <v>0.7</v>
      </c>
      <c r="BA54" s="367" t="s">
        <v>529</v>
      </c>
      <c r="BB54" s="367">
        <v>18</v>
      </c>
      <c r="BC54" s="367">
        <v>5.2</v>
      </c>
      <c r="BD54" s="367" t="s">
        <v>531</v>
      </c>
      <c r="BE54" s="367">
        <v>0.5</v>
      </c>
      <c r="BF54" s="367" t="s">
        <v>529</v>
      </c>
      <c r="BG54" s="367" t="s">
        <v>529</v>
      </c>
      <c r="BH54" s="367" t="s">
        <v>529</v>
      </c>
      <c r="BI54" s="367" t="s">
        <v>531</v>
      </c>
      <c r="BJ54" s="367" t="s">
        <v>527</v>
      </c>
      <c r="BK54" s="367" t="s">
        <v>529</v>
      </c>
      <c r="BL54" s="367" t="s">
        <v>531</v>
      </c>
    </row>
    <row r="55" spans="1:64" ht="16.5" thickBot="1" x14ac:dyDescent="0.3">
      <c r="A55" s="333"/>
      <c r="B55" s="333" t="s">
        <v>599</v>
      </c>
      <c r="C55" s="408">
        <f t="shared" ref="C55:I55" si="27">ABS((C53-C54)/((C53+C54)/2)*100)</f>
        <v>5.8015267175572554</v>
      </c>
      <c r="D55" s="408">
        <f t="shared" si="27"/>
        <v>16.666666666666671</v>
      </c>
      <c r="E55" s="408">
        <f t="shared" si="27"/>
        <v>34.482758620689665</v>
      </c>
      <c r="F55" s="408">
        <f t="shared" si="27"/>
        <v>4.2553191489361746</v>
      </c>
      <c r="G55" s="408">
        <f t="shared" si="27"/>
        <v>0.9564913099265222</v>
      </c>
      <c r="H55" s="408">
        <f t="shared" si="27"/>
        <v>66.666666666666671</v>
      </c>
      <c r="I55" s="408">
        <f t="shared" si="27"/>
        <v>50.000000000000014</v>
      </c>
      <c r="J55" s="408"/>
      <c r="K55" s="408">
        <f>ABS((K53-K54)/((K53+K54)/2)*100)</f>
        <v>27.027027027027028</v>
      </c>
      <c r="L55" s="408">
        <f>ABS((L53-L54)/((L53+L54)/2)*100)</f>
        <v>0</v>
      </c>
      <c r="M55" s="408"/>
      <c r="N55" s="408"/>
      <c r="O55" s="408"/>
      <c r="P55" s="408">
        <f>ABS((P53-P54)/((P53+P54)/2)*100)</f>
        <v>0.84151472650770587</v>
      </c>
      <c r="Q55" s="408">
        <f>ABS((Q53-Q54)/((Q53+Q54)/2)*100)</f>
        <v>0.62342885872298093</v>
      </c>
      <c r="R55" s="408">
        <f>ABS((R53-R54)/((R53+R54)/2)*100)</f>
        <v>2.2471910112359552</v>
      </c>
      <c r="S55" s="408"/>
      <c r="T55" s="408"/>
      <c r="U55" s="408"/>
      <c r="V55" s="408"/>
      <c r="W55" s="408"/>
      <c r="X55" s="408">
        <f>ABS((X53-X54)/((X53+X54)/2)*100)</f>
        <v>22.222222222222214</v>
      </c>
      <c r="Y55" s="408">
        <f>ABS((Y53-Y54)/((Y53+Y54)/2)*100)</f>
        <v>8.0000000000000071</v>
      </c>
      <c r="Z55" s="408"/>
      <c r="AA55" s="408">
        <f>ABS((AA53-AA54)/((AA53+AA54)/2)*100)</f>
        <v>1.6144249921375382</v>
      </c>
      <c r="AB55" s="408"/>
      <c r="AC55" s="408"/>
      <c r="AD55" s="408">
        <f>ABS((AD53-AD54)/((AD53+AD54)/2)*100)</f>
        <v>28.57142857142858</v>
      </c>
      <c r="AE55" s="408">
        <f>ABS((AE53-AE54)/((AE53+AE54)/2)*100)</f>
        <v>4.6060606060606055</v>
      </c>
      <c r="AF55" s="408"/>
      <c r="AG55" s="408">
        <f>ABS((AG53-AG54)/((AG53+AG54)/2)*100)</f>
        <v>0</v>
      </c>
      <c r="AH55" s="408">
        <f>ABS((AH53-AH54)/((AH53+AH54)/2)*100)</f>
        <v>22.222222222222214</v>
      </c>
      <c r="AI55" s="408">
        <f>ABS((AI53-AI54)/((AI53+AI54)/2)*100)</f>
        <v>127.27272727272725</v>
      </c>
      <c r="AJ55" s="408">
        <f>ABS((AJ53-AJ54)/((AJ53+AJ54)/2)*100)</f>
        <v>22.222222222222214</v>
      </c>
      <c r="AK55" s="408">
        <f>ABS((AK53-AK54)/((AK53+AK54)/2)*100)</f>
        <v>18.181818181818173</v>
      </c>
      <c r="AL55" s="408"/>
      <c r="AM55" s="408"/>
      <c r="AN55" s="408">
        <f>ABS((AN53-AN54)/((AN53+AN54)/2)*100)</f>
        <v>0</v>
      </c>
      <c r="AO55" s="408">
        <f>ABS((AO53-AO54)/((AO53+AO54)/2)*100)</f>
        <v>15.384615384615397</v>
      </c>
      <c r="AP55" s="408"/>
      <c r="AQ55" s="408">
        <f>ABS((AQ53-AQ54)/((AQ53+AQ54)/2)*100)</f>
        <v>50.000000000000014</v>
      </c>
      <c r="AR55" s="408"/>
      <c r="AS55" s="408">
        <f>ABS((AS53-AS54)/((AS53+AS54)/2)*100)</f>
        <v>22.222222222222225</v>
      </c>
      <c r="AT55" s="408"/>
      <c r="AU55" s="408"/>
      <c r="AV55" s="408"/>
      <c r="AW55" s="408">
        <f>ABS((AW53-AW54)/((AW53+AW54)/2)*100)</f>
        <v>0.45105999097879051</v>
      </c>
      <c r="AX55" s="408">
        <f>ABS((AX53-AX54)/((AX53+AX54)/2)*100)</f>
        <v>39.999999999999993</v>
      </c>
      <c r="AY55" s="408">
        <f>ABS((AY53-AY54)/((AY53+AY54)/2)*100)</f>
        <v>22.222222222222214</v>
      </c>
      <c r="AZ55" s="408">
        <f>ABS((AZ53-AZ54)/((AZ53+AZ54)/2)*100)</f>
        <v>15.384615384615383</v>
      </c>
      <c r="BA55" s="408"/>
      <c r="BB55" s="408">
        <f>ABS((BB53-BB54)/((BB53+BB54)/2)*100)</f>
        <v>0</v>
      </c>
      <c r="BC55" s="408">
        <f>ABS((BC53-BC54)/((BC53+BC54)/2)*100)</f>
        <v>8.0000000000000071</v>
      </c>
      <c r="BD55" s="408"/>
      <c r="BE55" s="408">
        <f>ABS((BE53-BE54)/((BE53+BE54)/2)*100)</f>
        <v>0</v>
      </c>
      <c r="BF55" s="408"/>
      <c r="BG55" s="408"/>
      <c r="BH55" s="408"/>
      <c r="BI55" s="408"/>
      <c r="BJ55" s="408"/>
      <c r="BK55" s="408"/>
      <c r="BL55" s="408"/>
    </row>
    <row r="56" spans="1:64" ht="18" thickTop="1" x14ac:dyDescent="0.25">
      <c r="A56" s="391" t="s">
        <v>720</v>
      </c>
      <c r="B56" s="367"/>
      <c r="C56" s="367"/>
      <c r="D56" s="367"/>
      <c r="E56" s="367"/>
      <c r="F56" s="367"/>
      <c r="G56" s="367"/>
      <c r="H56" s="367"/>
      <c r="I56" s="367"/>
      <c r="J56" s="367"/>
      <c r="K56" s="367"/>
      <c r="L56" s="367"/>
      <c r="M56" s="367"/>
      <c r="N56" s="367"/>
      <c r="O56" s="367"/>
      <c r="P56" s="367"/>
      <c r="Q56" s="367"/>
      <c r="R56" s="367"/>
      <c r="S56" s="367"/>
      <c r="T56" s="367"/>
      <c r="U56" s="367"/>
      <c r="V56" s="367"/>
      <c r="W56" s="367"/>
      <c r="X56" s="367"/>
      <c r="Y56" s="367"/>
      <c r="Z56" s="367"/>
      <c r="AA56" s="367"/>
      <c r="AB56" s="367"/>
      <c r="AC56" s="367"/>
      <c r="AD56" s="367"/>
      <c r="AE56" s="367"/>
      <c r="AF56" s="367"/>
      <c r="AG56" s="367"/>
      <c r="AH56" s="367"/>
      <c r="AI56" s="367"/>
      <c r="AJ56" s="367"/>
      <c r="AK56" s="367"/>
      <c r="AL56" s="367"/>
      <c r="AM56" s="367"/>
      <c r="AN56" s="367"/>
      <c r="AO56" s="367"/>
      <c r="AP56" s="367"/>
      <c r="AQ56" s="367"/>
      <c r="AR56" s="367"/>
      <c r="AS56" s="367"/>
      <c r="AT56" s="367"/>
      <c r="AU56" s="367"/>
      <c r="AV56" s="367"/>
      <c r="AW56" s="367"/>
      <c r="AX56" s="367"/>
      <c r="AY56" s="367"/>
      <c r="AZ56" s="367"/>
      <c r="BA56" s="367"/>
      <c r="BB56" s="367"/>
      <c r="BC56" s="367"/>
      <c r="BD56" s="367"/>
      <c r="BE56" s="367"/>
      <c r="BF56" s="367"/>
      <c r="BG56" s="367"/>
      <c r="BH56" s="367"/>
      <c r="BI56" s="367"/>
      <c r="BJ56" s="367"/>
      <c r="BK56" s="367"/>
      <c r="BL56" s="367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2"/>
  <sheetViews>
    <sheetView tabSelected="1" workbookViewId="0">
      <selection activeCell="F24" sqref="F24"/>
    </sheetView>
  </sheetViews>
  <sheetFormatPr defaultRowHeight="15.75" x14ac:dyDescent="0.25"/>
  <cols>
    <col min="1" max="1" width="13.375" style="329" bestFit="1" customWidth="1"/>
    <col min="2" max="2" width="10.625" style="329" bestFit="1" customWidth="1"/>
    <col min="3" max="3" width="19.25" style="329" bestFit="1" customWidth="1"/>
  </cols>
  <sheetData>
    <row r="1" spans="1:3" ht="49.5" x14ac:dyDescent="0.25">
      <c r="A1" s="652" t="s">
        <v>759</v>
      </c>
      <c r="B1" s="652" t="s">
        <v>760</v>
      </c>
      <c r="C1" s="652" t="s">
        <v>761</v>
      </c>
    </row>
    <row r="2" spans="1:3" x14ac:dyDescent="0.25">
      <c r="A2" s="649" t="s">
        <v>83</v>
      </c>
      <c r="B2" s="650">
        <v>58169</v>
      </c>
      <c r="C2" s="651">
        <v>72</v>
      </c>
    </row>
    <row r="3" spans="1:3" x14ac:dyDescent="0.25">
      <c r="A3" s="649" t="s">
        <v>84</v>
      </c>
      <c r="B3" s="650">
        <v>58170</v>
      </c>
      <c r="C3" s="651">
        <v>85.6</v>
      </c>
    </row>
    <row r="4" spans="1:3" x14ac:dyDescent="0.25">
      <c r="A4" s="649" t="s">
        <v>85</v>
      </c>
      <c r="B4" s="650">
        <v>58171</v>
      </c>
      <c r="C4" s="651">
        <v>102.4</v>
      </c>
    </row>
    <row r="5" spans="1:3" x14ac:dyDescent="0.25">
      <c r="A5" s="649" t="s">
        <v>86</v>
      </c>
      <c r="B5" s="650">
        <v>58172</v>
      </c>
      <c r="C5" s="651">
        <v>125.6</v>
      </c>
    </row>
    <row r="6" spans="1:3" x14ac:dyDescent="0.25">
      <c r="A6" s="649" t="s">
        <v>87</v>
      </c>
      <c r="B6" s="650">
        <v>58173</v>
      </c>
      <c r="C6" s="651">
        <v>136.80000000000001</v>
      </c>
    </row>
    <row r="7" spans="1:3" x14ac:dyDescent="0.25">
      <c r="A7" s="649" t="s">
        <v>88</v>
      </c>
      <c r="B7" s="650">
        <v>58174</v>
      </c>
      <c r="C7" s="651">
        <v>150.4</v>
      </c>
    </row>
    <row r="8" spans="1:3" x14ac:dyDescent="0.25">
      <c r="A8" s="649" t="s">
        <v>89</v>
      </c>
      <c r="B8" s="650">
        <v>58175</v>
      </c>
      <c r="C8" s="651">
        <v>163.19999999999999</v>
      </c>
    </row>
    <row r="9" spans="1:3" x14ac:dyDescent="0.25">
      <c r="A9" s="649" t="s">
        <v>90</v>
      </c>
      <c r="B9" s="650">
        <v>58176</v>
      </c>
      <c r="C9" s="651">
        <v>190.4</v>
      </c>
    </row>
    <row r="10" spans="1:3" x14ac:dyDescent="0.25">
      <c r="A10" s="649" t="s">
        <v>91</v>
      </c>
      <c r="B10" s="650">
        <v>58177</v>
      </c>
      <c r="C10" s="651">
        <v>216</v>
      </c>
    </row>
    <row r="11" spans="1:3" x14ac:dyDescent="0.25">
      <c r="A11" s="649" t="s">
        <v>92</v>
      </c>
      <c r="B11" s="650">
        <v>58179</v>
      </c>
      <c r="C11" s="651">
        <v>249.6</v>
      </c>
    </row>
    <row r="12" spans="1:3" x14ac:dyDescent="0.25">
      <c r="A12" s="649" t="s">
        <v>93</v>
      </c>
      <c r="B12" s="650">
        <v>58180</v>
      </c>
      <c r="C12" s="651">
        <v>264</v>
      </c>
    </row>
    <row r="13" spans="1:3" x14ac:dyDescent="0.25">
      <c r="A13" s="649" t="s">
        <v>94</v>
      </c>
      <c r="B13" s="650">
        <v>58181</v>
      </c>
      <c r="C13" s="651">
        <v>308</v>
      </c>
    </row>
    <row r="14" spans="1:3" x14ac:dyDescent="0.25">
      <c r="A14" s="649" t="s">
        <v>95</v>
      </c>
      <c r="B14" s="650">
        <v>58182</v>
      </c>
      <c r="C14" s="651">
        <v>320</v>
      </c>
    </row>
    <row r="15" spans="1:3" x14ac:dyDescent="0.25">
      <c r="A15" s="649" t="s">
        <v>96</v>
      </c>
      <c r="B15" s="650">
        <v>58183</v>
      </c>
      <c r="C15" s="651">
        <v>334.4</v>
      </c>
    </row>
    <row r="16" spans="1:3" x14ac:dyDescent="0.25">
      <c r="A16" s="649" t="s">
        <v>97</v>
      </c>
      <c r="B16" s="650">
        <v>58184</v>
      </c>
      <c r="C16" s="651">
        <v>345.6</v>
      </c>
    </row>
    <row r="17" spans="1:3" x14ac:dyDescent="0.25">
      <c r="A17" s="649" t="s">
        <v>98</v>
      </c>
      <c r="B17" s="650">
        <v>58185</v>
      </c>
      <c r="C17" s="651">
        <v>370.4</v>
      </c>
    </row>
    <row r="18" spans="1:3" x14ac:dyDescent="0.25">
      <c r="A18" s="649" t="s">
        <v>99</v>
      </c>
      <c r="B18" s="650">
        <v>58186</v>
      </c>
      <c r="C18" s="651">
        <v>384</v>
      </c>
    </row>
    <row r="19" spans="1:3" x14ac:dyDescent="0.25">
      <c r="A19" s="649" t="s">
        <v>100</v>
      </c>
      <c r="B19" s="650">
        <v>58187</v>
      </c>
      <c r="C19" s="651">
        <v>410.4</v>
      </c>
    </row>
    <row r="20" spans="1:3" x14ac:dyDescent="0.25">
      <c r="A20" s="649" t="s">
        <v>101</v>
      </c>
      <c r="B20" s="650">
        <v>58188</v>
      </c>
      <c r="C20" s="651">
        <v>426.4</v>
      </c>
    </row>
    <row r="21" spans="1:3" x14ac:dyDescent="0.25">
      <c r="A21" s="649" t="s">
        <v>102</v>
      </c>
      <c r="B21" s="650">
        <v>58189</v>
      </c>
      <c r="C21" s="651">
        <v>445.6</v>
      </c>
    </row>
    <row r="22" spans="1:3" x14ac:dyDescent="0.25">
      <c r="A22" s="649" t="s">
        <v>103</v>
      </c>
      <c r="B22" s="650">
        <v>58190</v>
      </c>
      <c r="C22" s="651">
        <v>459.2</v>
      </c>
    </row>
    <row r="23" spans="1:3" x14ac:dyDescent="0.25">
      <c r="A23" s="649" t="s">
        <v>104</v>
      </c>
      <c r="B23" s="650">
        <v>58191</v>
      </c>
      <c r="C23" s="651">
        <v>472</v>
      </c>
    </row>
    <row r="24" spans="1:3" x14ac:dyDescent="0.25">
      <c r="A24" s="649" t="s">
        <v>105</v>
      </c>
      <c r="B24" s="650">
        <v>58192</v>
      </c>
      <c r="C24" s="651">
        <v>484.8</v>
      </c>
    </row>
    <row r="25" spans="1:3" x14ac:dyDescent="0.25">
      <c r="A25" s="649" t="s">
        <v>106</v>
      </c>
      <c r="B25" s="650">
        <v>58193</v>
      </c>
      <c r="C25" s="651">
        <v>497.6</v>
      </c>
    </row>
    <row r="26" spans="1:3" x14ac:dyDescent="0.25">
      <c r="A26" s="649" t="s">
        <v>107</v>
      </c>
      <c r="B26" s="650">
        <v>58194</v>
      </c>
      <c r="C26" s="651"/>
    </row>
    <row r="27" spans="1:3" x14ac:dyDescent="0.25">
      <c r="A27" s="649" t="s">
        <v>108</v>
      </c>
      <c r="B27" s="650">
        <v>58195</v>
      </c>
      <c r="C27" s="651">
        <v>0</v>
      </c>
    </row>
    <row r="28" spans="1:3" x14ac:dyDescent="0.25">
      <c r="A28" s="649" t="s">
        <v>109</v>
      </c>
      <c r="B28" s="650">
        <v>58196</v>
      </c>
      <c r="C28" s="651">
        <v>0</v>
      </c>
    </row>
    <row r="29" spans="1:3" x14ac:dyDescent="0.25">
      <c r="A29" s="649" t="s">
        <v>110</v>
      </c>
      <c r="B29" s="650">
        <v>58197</v>
      </c>
      <c r="C29" s="651">
        <v>40</v>
      </c>
    </row>
    <row r="30" spans="1:3" x14ac:dyDescent="0.25">
      <c r="A30" s="649" t="s">
        <v>111</v>
      </c>
      <c r="B30" s="650">
        <v>58198</v>
      </c>
      <c r="C30" s="651">
        <v>55.2</v>
      </c>
    </row>
    <row r="31" spans="1:3" x14ac:dyDescent="0.25">
      <c r="A31" s="649" t="s">
        <v>112</v>
      </c>
      <c r="B31" s="650">
        <v>58200</v>
      </c>
      <c r="C31" s="651">
        <v>70.400000000000006</v>
      </c>
    </row>
    <row r="32" spans="1:3" x14ac:dyDescent="0.25">
      <c r="A32" s="649" t="s">
        <v>113</v>
      </c>
      <c r="B32" s="650">
        <v>58201</v>
      </c>
      <c r="C32" s="651">
        <v>95.2</v>
      </c>
    </row>
    <row r="33" spans="1:3" x14ac:dyDescent="0.25">
      <c r="A33" s="649" t="s">
        <v>114</v>
      </c>
      <c r="B33" s="650">
        <v>58202</v>
      </c>
      <c r="C33" s="651">
        <v>107.2</v>
      </c>
    </row>
    <row r="34" spans="1:3" x14ac:dyDescent="0.25">
      <c r="A34" s="649" t="s">
        <v>115</v>
      </c>
      <c r="B34" s="650">
        <v>58203</v>
      </c>
      <c r="C34" s="651">
        <v>120.8</v>
      </c>
    </row>
    <row r="35" spans="1:3" x14ac:dyDescent="0.25">
      <c r="A35" s="649" t="s">
        <v>116</v>
      </c>
      <c r="B35" s="650">
        <v>58204</v>
      </c>
      <c r="C35" s="651">
        <v>134.4</v>
      </c>
    </row>
    <row r="36" spans="1:3" x14ac:dyDescent="0.25">
      <c r="A36" s="649" t="s">
        <v>117</v>
      </c>
      <c r="B36" s="650">
        <v>58205</v>
      </c>
      <c r="C36" s="651">
        <v>144</v>
      </c>
    </row>
    <row r="37" spans="1:3" x14ac:dyDescent="0.25">
      <c r="A37" s="649" t="s">
        <v>118</v>
      </c>
      <c r="B37" s="650">
        <v>58206</v>
      </c>
      <c r="C37" s="651">
        <v>152</v>
      </c>
    </row>
    <row r="38" spans="1:3" x14ac:dyDescent="0.25">
      <c r="A38" s="649" t="s">
        <v>119</v>
      </c>
      <c r="B38" s="650">
        <v>58207</v>
      </c>
      <c r="C38" s="651">
        <v>160</v>
      </c>
    </row>
    <row r="39" spans="1:3" x14ac:dyDescent="0.25">
      <c r="A39" s="649" t="s">
        <v>120</v>
      </c>
      <c r="B39" s="650">
        <v>58208</v>
      </c>
      <c r="C39" s="651">
        <v>174.4</v>
      </c>
    </row>
    <row r="40" spans="1:3" x14ac:dyDescent="0.25">
      <c r="A40" s="649" t="s">
        <v>121</v>
      </c>
      <c r="B40" s="650">
        <v>58209</v>
      </c>
      <c r="C40" s="651"/>
    </row>
    <row r="41" spans="1:3" x14ac:dyDescent="0.25">
      <c r="A41" s="649" t="s">
        <v>122</v>
      </c>
      <c r="B41" s="650">
        <v>58210</v>
      </c>
      <c r="C41" s="651">
        <v>220</v>
      </c>
    </row>
    <row r="42" spans="1:3" x14ac:dyDescent="0.25">
      <c r="A42" s="649" t="s">
        <v>123</v>
      </c>
      <c r="B42" s="650">
        <v>58211</v>
      </c>
      <c r="C42" s="651">
        <v>232</v>
      </c>
    </row>
    <row r="43" spans="1:3" x14ac:dyDescent="0.25">
      <c r="A43" s="649" t="s">
        <v>124</v>
      </c>
      <c r="B43" s="650">
        <v>58212</v>
      </c>
      <c r="C43" s="651">
        <v>245.8</v>
      </c>
    </row>
    <row r="44" spans="1:3" x14ac:dyDescent="0.25">
      <c r="A44" s="649" t="s">
        <v>125</v>
      </c>
      <c r="B44" s="650">
        <v>58213</v>
      </c>
      <c r="C44" s="651">
        <v>256.8</v>
      </c>
    </row>
    <row r="45" spans="1:3" x14ac:dyDescent="0.25">
      <c r="A45" s="649" t="s">
        <v>126</v>
      </c>
      <c r="B45" s="650">
        <v>58214</v>
      </c>
      <c r="C45" s="651">
        <v>280</v>
      </c>
    </row>
    <row r="46" spans="1:3" x14ac:dyDescent="0.25">
      <c r="A46" s="649" t="s">
        <v>127</v>
      </c>
      <c r="B46" s="650">
        <v>58215</v>
      </c>
      <c r="C46" s="651">
        <v>312</v>
      </c>
    </row>
    <row r="47" spans="1:3" x14ac:dyDescent="0.25">
      <c r="A47" s="649" t="s">
        <v>128</v>
      </c>
      <c r="B47" s="650">
        <v>58216</v>
      </c>
      <c r="C47" s="651">
        <v>312</v>
      </c>
    </row>
    <row r="48" spans="1:3" x14ac:dyDescent="0.25">
      <c r="A48" s="649" t="s">
        <v>129</v>
      </c>
      <c r="B48" s="650">
        <v>58217</v>
      </c>
      <c r="C48" s="651">
        <v>336</v>
      </c>
    </row>
    <row r="49" spans="1:3" x14ac:dyDescent="0.25">
      <c r="A49" s="649" t="s">
        <v>130</v>
      </c>
      <c r="B49" s="650">
        <v>58218</v>
      </c>
      <c r="C49" s="651">
        <v>400</v>
      </c>
    </row>
    <row r="50" spans="1:3" x14ac:dyDescent="0.25">
      <c r="A50" s="649" t="s">
        <v>131</v>
      </c>
      <c r="B50" s="650">
        <v>58220</v>
      </c>
      <c r="C50" s="651">
        <v>449.6</v>
      </c>
    </row>
    <row r="51" spans="1:3" ht="16.5" thickBot="1" x14ac:dyDescent="0.3">
      <c r="A51" s="653" t="s">
        <v>132</v>
      </c>
      <c r="B51" s="654">
        <v>58221</v>
      </c>
      <c r="C51" s="655">
        <v>488.8</v>
      </c>
    </row>
    <row r="52" spans="1:3" x14ac:dyDescent="0.25">
      <c r="A52" s="656" t="s">
        <v>762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Rock-Eval</vt:lpstr>
      <vt:lpstr>Lithogeochemistry</vt:lpstr>
      <vt:lpstr>Rock-Eval standards</vt:lpstr>
      <vt:lpstr>Lithogeochemistry Standards</vt:lpstr>
      <vt:lpstr>Spatsizi Fm samples - Joan Lake</vt:lpstr>
      <vt:lpstr>'Rock-Eval'!Print_Titles</vt:lpstr>
    </vt:vector>
  </TitlesOfParts>
  <Company>Government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FFERRI</dc:creator>
  <cp:lastModifiedBy>Ferri, Fil MNGD:EX</cp:lastModifiedBy>
  <cp:lastPrinted>2011-12-14T23:15:15Z</cp:lastPrinted>
  <dcterms:created xsi:type="dcterms:W3CDTF">2003-10-28T17:47:36Z</dcterms:created>
  <dcterms:modified xsi:type="dcterms:W3CDTF">2016-07-14T16:52:06Z</dcterms:modified>
</cp:coreProperties>
</file>